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Obras Civis\OBRAS CIVIS a partir de Jan 2025\PRAÇA LAZER JARDIM VIEIRA - Demanda 090896 SP SEM PAPEL\LICITAÇÃO\PLANILHAS E MEMORIAIS\"/>
    </mc:Choice>
  </mc:AlternateContent>
  <bookViews>
    <workbookView xWindow="-120" yWindow="-120" windowWidth="29040" windowHeight="15840"/>
  </bookViews>
  <sheets>
    <sheet name="Planilha Resumo" sheetId="16" r:id="rId1"/>
    <sheet name="Planilha Sintética" sheetId="14" r:id="rId2"/>
    <sheet name="Planilha Composições" sheetId="22" r:id="rId3"/>
    <sheet name="Cronograma" sheetId="25" r:id="rId4"/>
    <sheet name="BDI padrão" sheetId="26" r:id="rId5"/>
    <sheet name="CDHU" sheetId="30" state="hidden" r:id="rId6"/>
  </sheets>
  <externalReferences>
    <externalReference r:id="rId7"/>
    <externalReference r:id="rId8"/>
  </externalReferences>
  <definedNames>
    <definedName name="\0" localSheetId="3">#REF!</definedName>
    <definedName name="\0" localSheetId="2">#REF!</definedName>
    <definedName name="\0" localSheetId="0">#REF!</definedName>
    <definedName name="\0">#REF!</definedName>
    <definedName name="\a" localSheetId="0">#REF!</definedName>
    <definedName name="\a">#REF!</definedName>
    <definedName name="_xlnm._FilterDatabase" localSheetId="1" hidden="1">'Planilha Sintética'!$A$9:$J$65</definedName>
    <definedName name="_xlnm.Print_Area" localSheetId="4">'BDI padrão'!$B$2:$H$95</definedName>
    <definedName name="_xlnm.Print_Area" localSheetId="3">Cronograma!$A$1:$J$34</definedName>
    <definedName name="_xlnm.Print_Area" localSheetId="2">'Planilha Composições'!$A$1:$J$32</definedName>
    <definedName name="_xlnm.Print_Area" localSheetId="0">'Planilha Resumo'!$A$1:$F$33</definedName>
    <definedName name="_xlnm.Print_Area" localSheetId="1">'Planilha Sintética'!$A$1:$J$76</definedName>
    <definedName name="_xlnm.Print_Area">#REF!</definedName>
    <definedName name="_xlnm.Database">TEXT([1]Dados!$G$29,"mm-aaaa")</definedName>
    <definedName name="BDI">1.43344312465585</definedName>
    <definedName name="BuiltIn_Print_Area___0" localSheetId="3">#REF!</definedName>
    <definedName name="BuiltIn_Print_Area___0" localSheetId="2">#REF!</definedName>
    <definedName name="BuiltIn_Print_Area___0" localSheetId="0">#REF!</definedName>
    <definedName name="BuiltIn_Print_Area___0">#REF!</definedName>
    <definedName name="BuiltIn_Print_Titles___0" localSheetId="0">#REF!</definedName>
    <definedName name="BuiltIn_Print_Titles___0">#REF!</definedName>
    <definedName name="_xlnm.Criteria" localSheetId="0">#REF!</definedName>
    <definedName name="_xlnm.Criteria">#REF!</definedName>
    <definedName name="DOCAS" localSheetId="0">#REF!</definedName>
    <definedName name="DOCAS">#REF!</definedName>
    <definedName name="ESTACIONAMENTO" localSheetId="0">#REF!</definedName>
    <definedName name="ESTACIONAMENTO">#REF!</definedName>
    <definedName name="LS" localSheetId="3">[2]M.O.!#REF!</definedName>
    <definedName name="LS" localSheetId="2">[2]M.O.!#REF!</definedName>
    <definedName name="LS" localSheetId="0">[2]M.O.!#REF!</definedName>
    <definedName name="LS">[2]M.O.!#REF!</definedName>
    <definedName name="PONTE" localSheetId="2">#REF!</definedName>
    <definedName name="PONTE" localSheetId="0">#REF!</definedName>
    <definedName name="PONTE">#REF!</definedName>
    <definedName name="tabela_FDE">CDHU!$A:$B</definedName>
    <definedName name="tabelas_oficiais">CDHU!#REF!</definedName>
    <definedName name="_xlnm.Print_Titles" localSheetId="3">Cronograma!$A:$D</definedName>
    <definedName name="_xlnm.Print_Titles" localSheetId="2">'Planilha Composições'!$1:$5</definedName>
    <definedName name="_xlnm.Print_Titles" localSheetId="0">'Planilha Resumo'!$6:$7</definedName>
    <definedName name="_xlnm.Print_Titles" localSheetId="1">'Planilha Sintética'!$1:$8</definedName>
    <definedName name="_xlnm.Print_Titles">#REF!</definedName>
  </definedNames>
  <calcPr calcId="162913"/>
</workbook>
</file>

<file path=xl/calcChain.xml><?xml version="1.0" encoding="utf-8"?>
<calcChain xmlns="http://schemas.openxmlformats.org/spreadsheetml/2006/main">
  <c r="G37" i="14" l="1"/>
  <c r="B5" i="14"/>
  <c r="F55" i="14" l="1"/>
  <c r="J3" i="22" l="1"/>
  <c r="B18" i="16"/>
  <c r="A18" i="16"/>
  <c r="B17" i="16"/>
  <c r="A17" i="16"/>
  <c r="B16" i="16"/>
  <c r="A16" i="16"/>
  <c r="B15" i="16"/>
  <c r="A15" i="16"/>
  <c r="B14" i="16"/>
  <c r="A14" i="16"/>
  <c r="B13" i="16"/>
  <c r="A13" i="16"/>
  <c r="C57" i="14" l="1"/>
  <c r="J20" i="22" l="1"/>
  <c r="J22" i="22"/>
  <c r="J21" i="22"/>
  <c r="J23" i="22" l="1"/>
  <c r="G57" i="14" s="1"/>
  <c r="G54" i="14"/>
  <c r="F45" i="14"/>
  <c r="F50" i="14"/>
  <c r="F49" i="14"/>
  <c r="F48" i="14"/>
  <c r="C37" i="14"/>
  <c r="G21" i="14" l="1"/>
  <c r="J13" i="22" l="1"/>
  <c r="J12" i="22"/>
  <c r="B4" i="14" l="1"/>
  <c r="B12" i="16" l="1"/>
  <c r="A12" i="16"/>
  <c r="B11" i="16"/>
  <c r="A11" i="16"/>
  <c r="J11" i="22" l="1"/>
  <c r="J14" i="22" l="1"/>
  <c r="F4" i="25" l="1"/>
  <c r="F3" i="25"/>
  <c r="C5" i="26" s="1"/>
  <c r="F2" i="25"/>
  <c r="C4" i="26" s="1"/>
  <c r="J3" i="14" l="1"/>
  <c r="B3" i="14"/>
  <c r="B18" i="25" l="1"/>
  <c r="A18" i="25"/>
  <c r="B17" i="25"/>
  <c r="A17" i="25"/>
  <c r="B16" i="25"/>
  <c r="A16" i="25"/>
  <c r="B15" i="25"/>
  <c r="B14" i="25"/>
  <c r="A15" i="25"/>
  <c r="A14" i="25"/>
  <c r="B13" i="25"/>
  <c r="A13" i="25"/>
  <c r="B12" i="25"/>
  <c r="A12" i="25"/>
  <c r="B11" i="25"/>
  <c r="A11" i="25"/>
  <c r="B10" i="16" l="1"/>
  <c r="B10" i="25" s="1"/>
  <c r="A10" i="16"/>
  <c r="A10" i="25" s="1"/>
  <c r="B9" i="16"/>
  <c r="A9" i="16"/>
  <c r="A9" i="25" s="1"/>
  <c r="B8" i="16"/>
  <c r="B8" i="25" s="1"/>
  <c r="A8" i="16"/>
  <c r="A8" i="25" s="1"/>
  <c r="B9" i="25" l="1"/>
  <c r="G18" i="25"/>
  <c r="J18" i="25" s="1"/>
  <c r="G13" i="25" l="1"/>
  <c r="J13" i="25" s="1"/>
  <c r="G16" i="25" l="1"/>
  <c r="J16" i="25" s="1"/>
  <c r="G9" i="25"/>
  <c r="J9" i="25" s="1"/>
  <c r="G12" i="25"/>
  <c r="B70" i="26" l="1"/>
  <c r="B71" i="26" s="1"/>
  <c r="D69" i="26"/>
  <c r="B64" i="26"/>
  <c r="B65" i="26" s="1"/>
  <c r="D63" i="26"/>
  <c r="B58" i="26"/>
  <c r="B59" i="26" s="1"/>
  <c r="D57" i="26"/>
  <c r="B52" i="26"/>
  <c r="B53" i="26" s="1"/>
  <c r="D51" i="26"/>
  <c r="B46" i="26"/>
  <c r="B47" i="26" s="1"/>
  <c r="D45" i="26"/>
  <c r="D44" i="26"/>
  <c r="D43" i="26"/>
  <c r="D42" i="26"/>
  <c r="D41" i="26"/>
  <c r="D40" i="26"/>
  <c r="D39" i="26"/>
  <c r="B34" i="26"/>
  <c r="B35" i="26" s="1"/>
  <c r="D33" i="26"/>
  <c r="B31" i="26"/>
  <c r="B30" i="26"/>
  <c r="E24" i="26"/>
  <c r="D23" i="26"/>
  <c r="D26" i="26" s="1"/>
  <c r="E22" i="26"/>
  <c r="G17" i="25"/>
  <c r="J17" i="25" s="1"/>
  <c r="G15" i="25"/>
  <c r="G14" i="25"/>
  <c r="G11" i="25"/>
  <c r="B5" i="22"/>
  <c r="B4" i="22"/>
  <c r="B3" i="22"/>
  <c r="J4" i="22"/>
  <c r="D34" i="26" l="1"/>
  <c r="F5" i="16"/>
  <c r="B48" i="26"/>
  <c r="D47" i="26"/>
  <c r="B36" i="26"/>
  <c r="D35" i="26"/>
  <c r="B60" i="26"/>
  <c r="D59" i="26"/>
  <c r="J5" i="22"/>
  <c r="J5" i="14"/>
  <c r="H20" i="14" s="1"/>
  <c r="I20" i="14" s="1"/>
  <c r="J20" i="14" s="1"/>
  <c r="B54" i="26"/>
  <c r="D53" i="26"/>
  <c r="B66" i="26"/>
  <c r="D65" i="26"/>
  <c r="B72" i="26"/>
  <c r="D71" i="26"/>
  <c r="E23" i="26"/>
  <c r="D25" i="26"/>
  <c r="D70" i="26"/>
  <c r="D64" i="26"/>
  <c r="D58" i="26"/>
  <c r="D52" i="26"/>
  <c r="D46" i="26"/>
  <c r="J11" i="25"/>
  <c r="J15" i="25"/>
  <c r="J12" i="25"/>
  <c r="J14" i="25"/>
  <c r="H64" i="14" l="1"/>
  <c r="I64" i="14" s="1"/>
  <c r="J64" i="14" s="1"/>
  <c r="H19" i="14"/>
  <c r="I19" i="14" s="1"/>
  <c r="J19" i="14" s="1"/>
  <c r="H63" i="14"/>
  <c r="I63" i="14" s="1"/>
  <c r="J63" i="14" s="1"/>
  <c r="H62" i="14"/>
  <c r="I62" i="14" s="1"/>
  <c r="J62" i="14" s="1"/>
  <c r="H61" i="14"/>
  <c r="I61" i="14" s="1"/>
  <c r="J61" i="14" s="1"/>
  <c r="H57" i="14"/>
  <c r="I57" i="14" s="1"/>
  <c r="H60" i="14"/>
  <c r="I60" i="14" s="1"/>
  <c r="J60" i="14" s="1"/>
  <c r="H54" i="14"/>
  <c r="I54" i="14" s="1"/>
  <c r="J54" i="14" s="1"/>
  <c r="H55" i="14"/>
  <c r="H17" i="14"/>
  <c r="I17" i="14" s="1"/>
  <c r="J17" i="14" s="1"/>
  <c r="H16" i="14"/>
  <c r="I16" i="14" s="1"/>
  <c r="J16" i="14" s="1"/>
  <c r="H43" i="14"/>
  <c r="I43" i="14" s="1"/>
  <c r="J43" i="14" s="1"/>
  <c r="H59" i="14"/>
  <c r="I59" i="14" s="1"/>
  <c r="J59" i="14" s="1"/>
  <c r="H48" i="14"/>
  <c r="I48" i="14" s="1"/>
  <c r="J48" i="14" s="1"/>
  <c r="H50" i="14"/>
  <c r="I50" i="14" s="1"/>
  <c r="J50" i="14" s="1"/>
  <c r="H49" i="14"/>
  <c r="I49" i="14" s="1"/>
  <c r="J49" i="14" s="1"/>
  <c r="H44" i="14"/>
  <c r="I44" i="14" s="1"/>
  <c r="J44" i="14" s="1"/>
  <c r="H41" i="14"/>
  <c r="I41" i="14" s="1"/>
  <c r="J41" i="14" s="1"/>
  <c r="H31" i="14"/>
  <c r="I31" i="14" s="1"/>
  <c r="J31" i="14" s="1"/>
  <c r="H30" i="14"/>
  <c r="I30" i="14" s="1"/>
  <c r="J30" i="14" s="1"/>
  <c r="H26" i="14"/>
  <c r="I26" i="14" s="1"/>
  <c r="H29" i="14"/>
  <c r="I29" i="14" s="1"/>
  <c r="J29" i="14" s="1"/>
  <c r="H21" i="14"/>
  <c r="I21" i="14" s="1"/>
  <c r="J21" i="14" s="1"/>
  <c r="H24" i="14"/>
  <c r="I24" i="14" s="1"/>
  <c r="J24" i="14" s="1"/>
  <c r="H23" i="14"/>
  <c r="I23" i="14" s="1"/>
  <c r="J23" i="14" s="1"/>
  <c r="H12" i="14"/>
  <c r="I12" i="14" s="1"/>
  <c r="J12" i="14" s="1"/>
  <c r="H18" i="14"/>
  <c r="I18" i="14" s="1"/>
  <c r="J18" i="14" s="1"/>
  <c r="H32" i="14"/>
  <c r="I32" i="14" s="1"/>
  <c r="J32" i="14" s="1"/>
  <c r="H53" i="14"/>
  <c r="I53" i="14" s="1"/>
  <c r="J53" i="14" s="1"/>
  <c r="H37" i="14"/>
  <c r="I37" i="14" s="1"/>
  <c r="J37" i="14" s="1"/>
  <c r="H45" i="14"/>
  <c r="I45" i="14" s="1"/>
  <c r="J45" i="14" s="1"/>
  <c r="H42" i="14"/>
  <c r="I42" i="14" s="1"/>
  <c r="J42" i="14" s="1"/>
  <c r="H39" i="14"/>
  <c r="I39" i="14" s="1"/>
  <c r="J39" i="14" s="1"/>
  <c r="H47" i="14"/>
  <c r="I47" i="14" s="1"/>
  <c r="J47" i="14" s="1"/>
  <c r="H34" i="14"/>
  <c r="I34" i="14" s="1"/>
  <c r="J34" i="14" s="1"/>
  <c r="J33" i="14" s="1"/>
  <c r="E15" i="16" s="1"/>
  <c r="H52" i="14"/>
  <c r="I52" i="14" s="1"/>
  <c r="J52" i="14" s="1"/>
  <c r="H13" i="14"/>
  <c r="I13" i="14" s="1"/>
  <c r="J13" i="14" s="1"/>
  <c r="H28" i="14"/>
  <c r="I28" i="14" s="1"/>
  <c r="H11" i="14"/>
  <c r="I11" i="14" s="1"/>
  <c r="J11" i="14" s="1"/>
  <c r="B55" i="26"/>
  <c r="D54" i="26"/>
  <c r="B67" i="26"/>
  <c r="D66" i="26"/>
  <c r="B61" i="26"/>
  <c r="D60" i="26"/>
  <c r="B37" i="26"/>
  <c r="D36" i="26"/>
  <c r="B73" i="26"/>
  <c r="D72" i="26"/>
  <c r="D48" i="26"/>
  <c r="B49" i="26"/>
  <c r="J57" i="14" l="1"/>
  <c r="J56" i="14" s="1"/>
  <c r="E17" i="16" s="1"/>
  <c r="I55" i="14"/>
  <c r="J55" i="14" s="1"/>
  <c r="J35" i="14" s="1"/>
  <c r="J58" i="14"/>
  <c r="E18" i="16" s="1"/>
  <c r="J26" i="14"/>
  <c r="J25" i="14" s="1"/>
  <c r="E13" i="16" s="1"/>
  <c r="J28" i="14"/>
  <c r="J27" i="14" s="1"/>
  <c r="E14" i="16" s="1"/>
  <c r="J22" i="14"/>
  <c r="E12" i="16" s="1"/>
  <c r="J15" i="14"/>
  <c r="E11" i="16" s="1"/>
  <c r="J10" i="14"/>
  <c r="E9" i="16" s="1"/>
  <c r="B68" i="26"/>
  <c r="D68" i="26" s="1"/>
  <c r="D67" i="26"/>
  <c r="B38" i="26"/>
  <c r="D38" i="26" s="1"/>
  <c r="G20" i="26" s="1"/>
  <c r="D37" i="26"/>
  <c r="D55" i="26"/>
  <c r="B56" i="26"/>
  <c r="D56" i="26" s="1"/>
  <c r="B74" i="26"/>
  <c r="D74" i="26" s="1"/>
  <c r="D73" i="26"/>
  <c r="D61" i="26"/>
  <c r="B62" i="26"/>
  <c r="D62" i="26" s="1"/>
  <c r="B50" i="26"/>
  <c r="D50" i="26" s="1"/>
  <c r="D49" i="26"/>
  <c r="E16" i="16" l="1"/>
  <c r="J66" i="14"/>
  <c r="H20" i="26"/>
  <c r="G21" i="26"/>
  <c r="F18" i="26"/>
  <c r="G19" i="26"/>
  <c r="G17" i="26"/>
  <c r="H18" i="26"/>
  <c r="G18" i="26"/>
  <c r="F19" i="26"/>
  <c r="H19" i="26"/>
  <c r="F20" i="26"/>
  <c r="F17" i="26"/>
  <c r="H17" i="26"/>
  <c r="C12" i="25"/>
  <c r="H12" i="25" s="1"/>
  <c r="C13" i="25"/>
  <c r="H13" i="25" s="1"/>
  <c r="C14" i="25"/>
  <c r="H14" i="25" s="1"/>
  <c r="C9" i="25"/>
  <c r="C15" i="25"/>
  <c r="H15" i="25" s="1"/>
  <c r="C18" i="25"/>
  <c r="H18" i="25" s="1"/>
  <c r="C17" i="25"/>
  <c r="H17" i="25" s="1"/>
  <c r="C11" i="25"/>
  <c r="F25" i="26"/>
  <c r="F21" i="26"/>
  <c r="H25" i="26"/>
  <c r="G25" i="26"/>
  <c r="H21" i="26"/>
  <c r="E12" i="25" l="1"/>
  <c r="E13" i="25"/>
  <c r="E14" i="25"/>
  <c r="E25" i="26"/>
  <c r="E26" i="26" s="1"/>
  <c r="E15" i="25"/>
  <c r="E18" i="25" l="1"/>
  <c r="E17" i="25"/>
  <c r="E9" i="25"/>
  <c r="H9" i="25"/>
  <c r="E11" i="25"/>
  <c r="H11" i="25"/>
  <c r="E20" i="16" l="1"/>
  <c r="C16" i="25"/>
  <c r="E16" i="25" l="1"/>
  <c r="E23" i="25" s="1"/>
  <c r="C20" i="25"/>
  <c r="H16" i="25"/>
  <c r="H23" i="25" s="1"/>
  <c r="F17" i="16"/>
  <c r="D17" i="25" s="1"/>
  <c r="F15" i="16"/>
  <c r="D15" i="25" s="1"/>
  <c r="F18" i="16"/>
  <c r="D18" i="25" s="1"/>
  <c r="F9" i="16"/>
  <c r="F11" i="16"/>
  <c r="D11" i="25" s="1"/>
  <c r="F14" i="16"/>
  <c r="D14" i="25" s="1"/>
  <c r="F12" i="16"/>
  <c r="D12" i="25" s="1"/>
  <c r="F13" i="16"/>
  <c r="D13" i="25" s="1"/>
  <c r="F16" i="16"/>
  <c r="D16" i="25" s="1"/>
  <c r="H21" i="25" l="1"/>
  <c r="E24" i="25"/>
  <c r="H24" i="25" s="1"/>
  <c r="E21" i="25"/>
  <c r="E22" i="25" s="1"/>
  <c r="F20" i="16"/>
  <c r="D9" i="25"/>
  <c r="D20" i="25" s="1"/>
  <c r="H22" i="25" l="1"/>
</calcChain>
</file>

<file path=xl/sharedStrings.xml><?xml version="1.0" encoding="utf-8"?>
<sst xmlns="http://schemas.openxmlformats.org/spreadsheetml/2006/main" count="12234" uniqueCount="8398">
  <si>
    <t>m</t>
  </si>
  <si>
    <t>TOTAL</t>
  </si>
  <si>
    <t>u n</t>
  </si>
  <si>
    <t>m²</t>
  </si>
  <si>
    <t>U N</t>
  </si>
  <si>
    <t>TOTAL GERAL</t>
  </si>
  <si>
    <t>BDI</t>
  </si>
  <si>
    <t>ITEM</t>
  </si>
  <si>
    <t>REFERÊNCIA</t>
  </si>
  <si>
    <t>SERVIÇO</t>
  </si>
  <si>
    <t>QUANT.</t>
  </si>
  <si>
    <t>PREÇO UNITÁRIO - R$</t>
  </si>
  <si>
    <t>PREÇO TOTAL - R$</t>
  </si>
  <si>
    <t>FONTE</t>
  </si>
  <si>
    <t>MAT+MDO</t>
  </si>
  <si>
    <t>R$</t>
  </si>
  <si>
    <t>1.1</t>
  </si>
  <si>
    <t>m³</t>
  </si>
  <si>
    <t>kg</t>
  </si>
  <si>
    <t>PLANILHA DE ORÇAMENTO SINTÉTICO</t>
  </si>
  <si>
    <t>R$ TOTAL</t>
  </si>
  <si>
    <t>%</t>
  </si>
  <si>
    <t>LOCAL:</t>
  </si>
  <si>
    <t>OBJETO:</t>
  </si>
  <si>
    <t>PLANILHA RESUMO</t>
  </si>
  <si>
    <t>Prazo execução:</t>
  </si>
  <si>
    <t>Data:</t>
  </si>
  <si>
    <t xml:space="preserve">PLANILHA DE COMPOSIÇÕES </t>
  </si>
  <si>
    <t>BDI PADRÃO</t>
  </si>
  <si>
    <t>Instalações Elétricas</t>
  </si>
  <si>
    <t>CRONOGRAMA FÍSICO FINANCEIRO</t>
  </si>
  <si>
    <t>VALOR (R$)</t>
  </si>
  <si>
    <t xml:space="preserve">PESO
% </t>
  </si>
  <si>
    <t>%ACUM.</t>
  </si>
  <si>
    <t>TOTAIS</t>
  </si>
  <si>
    <t xml:space="preserve"> ORÇAMENTO</t>
  </si>
  <si>
    <t>% EXECUTADO NO PERÍODO</t>
  </si>
  <si>
    <t>% ACUMULADO NO PERÍODO</t>
  </si>
  <si>
    <t>VALOR (R$) EXECUTADO NO PERÍODO</t>
  </si>
  <si>
    <t>VALOR (R$) ACUMULADO NO PERÍODO</t>
  </si>
  <si>
    <t>2.2</t>
  </si>
  <si>
    <t>Quadro de Composição do BDI</t>
  </si>
  <si>
    <t>Objeto:</t>
  </si>
  <si>
    <t>Selecione na célula abaixo o tipo de obra do empreendimento:</t>
  </si>
  <si>
    <t>Construção e Reforma de Edifícios</t>
  </si>
  <si>
    <t>Conforme legislação tributária municipal, definir estimativa de percentual da base de cálculo para o ISS:</t>
  </si>
  <si>
    <t>Sobre a base de cálculo, definir a respectiva alíquota do ISS (entre 2% e 5%):</t>
  </si>
  <si>
    <t>Itens</t>
  </si>
  <si>
    <t>Siglas</t>
  </si>
  <si>
    <t>Preencher percentuais das parcelas do BDI</t>
  </si>
  <si>
    <t>Situação intervalo admissível</t>
  </si>
  <si>
    <t>1º Quartil</t>
  </si>
  <si>
    <t>Médio</t>
  </si>
  <si>
    <t>3º Quartil</t>
  </si>
  <si>
    <t>Administração Central</t>
  </si>
  <si>
    <t>AC</t>
  </si>
  <si>
    <t>-</t>
  </si>
  <si>
    <t>Seguro e Garantia</t>
  </si>
  <si>
    <t>SG</t>
  </si>
  <si>
    <t>Risco</t>
  </si>
  <si>
    <t>R</t>
  </si>
  <si>
    <t>Despesas Financeiras</t>
  </si>
  <si>
    <t>DF</t>
  </si>
  <si>
    <t>Lucro</t>
  </si>
  <si>
    <t>L</t>
  </si>
  <si>
    <t>Tributos (impostos COFINS 3%, e  PIS 0,65%)</t>
  </si>
  <si>
    <t>CP</t>
  </si>
  <si>
    <t>Tributos (ISS, variável de acordo com o município)</t>
  </si>
  <si>
    <t>ISS</t>
  </si>
  <si>
    <t>Tributos (Contribuição Previdenciária - 0% ou 4,5%, conforme Lei 13.161/2015 - Desoneração)</t>
  </si>
  <si>
    <t>CPRB</t>
  </si>
  <si>
    <t>Fórmula de BDI adotado conforme Acórdão TCU</t>
  </si>
  <si>
    <t>BDI PAD</t>
  </si>
  <si>
    <t>BDI SINAPI DESONERADO (A ser aplicado na Planilha Orçamentária)</t>
  </si>
  <si>
    <t>BDI DES</t>
  </si>
  <si>
    <t>Os valores de BDI foram calculados com o emprego da fórmula abaixo:</t>
  </si>
  <si>
    <t>MIN</t>
  </si>
  <si>
    <t>MED</t>
  </si>
  <si>
    <t>MAX</t>
  </si>
  <si>
    <t>Construção de Praças Urbanas, Rodovias, Ferrovias e recapeamento e pavimentação de vias urbanas</t>
  </si>
  <si>
    <t>Construção de Redes de Abastecimento de Água, Coleta de Esgoto</t>
  </si>
  <si>
    <t>Construção e Manutenção de Estações e Redes de Distribuição de Energia Elétrica</t>
  </si>
  <si>
    <t>Obras Portuárias, Marítimas e Fluviais</t>
  </si>
  <si>
    <t>Fornecimento de Materiais e Equipamentos</t>
  </si>
  <si>
    <t>Estudos e Projetos, Planos e Gerenciamento e outros correlatos</t>
  </si>
  <si>
    <t>BASES</t>
  </si>
  <si>
    <t>BASES:</t>
  </si>
  <si>
    <t>CDHU</t>
  </si>
  <si>
    <t>DATA:</t>
  </si>
  <si>
    <t>02.02.140</t>
  </si>
  <si>
    <t>1.2</t>
  </si>
  <si>
    <t>Remoção de entulho separado de obra com caçamba metálica - terra, alvenaria, concreto, argamassa, madeira, papel, plástico ou metal</t>
  </si>
  <si>
    <t>05.07.040</t>
  </si>
  <si>
    <t>Armadura em barra de aço CA-50 (A ou B) fyk = 500 MPa</t>
  </si>
  <si>
    <t>Armadura em barra de aço CA-60 (A ou B) fyk = 600 MPa</t>
  </si>
  <si>
    <t>10.01.040</t>
  </si>
  <si>
    <t>10.01.060</t>
  </si>
  <si>
    <t>Forma em madeira comum para fundação</t>
  </si>
  <si>
    <t>09.01.020</t>
  </si>
  <si>
    <t>Concreto usinado, fck = 30 MPa - para bombeamento</t>
  </si>
  <si>
    <t>11.01.320</t>
  </si>
  <si>
    <t>Lançamento e adensamento de concreto ou massa em fundação</t>
  </si>
  <si>
    <t>11.16.040</t>
  </si>
  <si>
    <t>Reaterro manual apiloado sem controle de compactação</t>
  </si>
  <si>
    <t>06.11.040</t>
  </si>
  <si>
    <t>Limpeza final da obra</t>
  </si>
  <si>
    <t>55.01.020</t>
  </si>
  <si>
    <t>Massa corrida a base de PVA</t>
  </si>
  <si>
    <t>33.02.060</t>
  </si>
  <si>
    <t>Tinta látex em massa, inclusive preparo</t>
  </si>
  <si>
    <t>33.10.020</t>
  </si>
  <si>
    <t>PREFEITURA MUNICIPAL DE SÃO JOSÉ DO RIO PRETO - SECRETARIA MUNICIPAL DE OBRAS</t>
  </si>
  <si>
    <t>Eletrodutos</t>
  </si>
  <si>
    <t>Condutores</t>
  </si>
  <si>
    <t>3.1</t>
  </si>
  <si>
    <t xml:space="preserve">I </t>
  </si>
  <si>
    <t>II</t>
  </si>
  <si>
    <t>Canteiro de Obras</t>
  </si>
  <si>
    <t>Demolições e Retiradas</t>
  </si>
  <si>
    <t>Lançamento e adensamento de concreto ou massa em estrutura</t>
  </si>
  <si>
    <t>11.16.060</t>
  </si>
  <si>
    <t>TOTAL GERAL DA OBRA</t>
  </si>
  <si>
    <t>Placa em lona com impressão digital e requadro em metalon</t>
  </si>
  <si>
    <t>02.08.040</t>
  </si>
  <si>
    <t>Forma em madeira comum para estrutura</t>
  </si>
  <si>
    <t>09.01.030</t>
  </si>
  <si>
    <t>u n / mês</t>
  </si>
  <si>
    <t>Locação de container tipo sanitário com 2 vasos sanitários, 2 lavatórios, 2 mictórios e 4 pontos para chuveiro - área mínima de 13,80 m²</t>
  </si>
  <si>
    <t>Sinalização</t>
  </si>
  <si>
    <t>Tinta acrílica para sinalização visual de piso, com acabamento microtexturizado e antiderrapante</t>
  </si>
  <si>
    <t>30.06.050</t>
  </si>
  <si>
    <t>5.1</t>
  </si>
  <si>
    <t>54.01.400</t>
  </si>
  <si>
    <t>11.18.040</t>
  </si>
  <si>
    <t>Lastro de pedra britada</t>
  </si>
  <si>
    <t>CÓDIGO</t>
  </si>
  <si>
    <t>SERVIÇO:</t>
  </si>
  <si>
    <t>BASE</t>
  </si>
  <si>
    <t>COMPOSIÇÃO</t>
  </si>
  <si>
    <t>UND</t>
  </si>
  <si>
    <t>QUANT</t>
  </si>
  <si>
    <t>CUSTO UNIT.</t>
  </si>
  <si>
    <t>CUSTO TOTAL</t>
  </si>
  <si>
    <t>UNIDADE</t>
  </si>
  <si>
    <t>TOTAL - U N</t>
  </si>
  <si>
    <t>Iluminação</t>
  </si>
  <si>
    <t>03.01.020</t>
  </si>
  <si>
    <t>m2</t>
  </si>
  <si>
    <t>Plantio de grama esmeralda em placas (jardins e canteiros)</t>
  </si>
  <si>
    <t>12.12</t>
  </si>
  <si>
    <t>12.14</t>
  </si>
  <si>
    <t>14.11</t>
  </si>
  <si>
    <t>H</t>
  </si>
  <si>
    <t>05.07.050</t>
  </si>
  <si>
    <t>Remoção de entulho de obra com caçamba metálica - material volumoso e misturado por alvenaria, terra, madeira, papel, plástico e metal</t>
  </si>
  <si>
    <t>06.02.020</t>
  </si>
  <si>
    <t>Escavação manual em solo de 1ª e 2ª categoria em vala ou cava até 1,5 m</t>
  </si>
  <si>
    <t>07.02.020</t>
  </si>
  <si>
    <t>Escavação mecanizada de valas ou cavas com profundidade de até 2 m</t>
  </si>
  <si>
    <t>34.01.010</t>
  </si>
  <si>
    <t>34.02.100</t>
  </si>
  <si>
    <t>Taxa de mobilização e desmobilização de equipamentos para execução de estaca escavada</t>
  </si>
  <si>
    <t>12.05.010</t>
  </si>
  <si>
    <t>Estaca escavada mecanicamente, diâmetro de 30 cm até 30 t</t>
  </si>
  <si>
    <t>12.05.030</t>
  </si>
  <si>
    <t>Terraplanagem</t>
  </si>
  <si>
    <t>Limpeza mecanizada do terreno, inclusive troncos até 15 cm de diâmetro, com caminhão à disposição dentro e fora da obra, com transporte no raio de até 1 km</t>
  </si>
  <si>
    <t>34.13.021</t>
  </si>
  <si>
    <t>Taxa de mobilização e desmobilização de equipamentos para execução de levantamento topográfico</t>
  </si>
  <si>
    <t>Levantamento planimétrico de área pavimentada para veículo e pedestre</t>
  </si>
  <si>
    <t>54.06.020</t>
  </si>
  <si>
    <t>Imprimação betuminosa impermeabilizante</t>
  </si>
  <si>
    <t>54.03.230</t>
  </si>
  <si>
    <t>54.03.200</t>
  </si>
  <si>
    <t>Imprimação betuminosa ligante</t>
  </si>
  <si>
    <t>Sinalização com pictograma para vaga de estacionamento</t>
  </si>
  <si>
    <t>Guias e sarjetas</t>
  </si>
  <si>
    <t>Piso tátil de concreto intertravado alerta / direcional, espessura de 6 cm, com rejunte em areia</t>
  </si>
  <si>
    <t>4.1</t>
  </si>
  <si>
    <t>6.1</t>
  </si>
  <si>
    <t>6.1.1</t>
  </si>
  <si>
    <t>Poste telecônico reto em aço SAE 1010/1020 galvanizado a fogo, altura de 4,00 m</t>
  </si>
  <si>
    <t>Suporte tubular de fixação em poste para 2 luminárias tipo pétala</t>
  </si>
  <si>
    <t>41.11.450</t>
  </si>
  <si>
    <t>Caixa de passagem em chapa, com tampa parafusada, 200 x 200 x 100 mm</t>
  </si>
  <si>
    <t>39.24.152</t>
  </si>
  <si>
    <t>39.24.154</t>
  </si>
  <si>
    <t>Cabo de cobre flexível de 4 mm², isolamento 0,6/1kV ‐ isolação HEPR 90°C</t>
  </si>
  <si>
    <t>39.21.030</t>
  </si>
  <si>
    <t>39.21.040</t>
  </si>
  <si>
    <t>39.21.090</t>
  </si>
  <si>
    <t>42.05.200</t>
  </si>
  <si>
    <t>Haste de aterramento de 5/8" x 2,4 m</t>
  </si>
  <si>
    <t>COTAÇÃO</t>
  </si>
  <si>
    <t>38.13.010</t>
  </si>
  <si>
    <t>Eletroduto corrugado em polietileno de alta densidade, DN= 30 mm, com acessórios</t>
  </si>
  <si>
    <t>38.13.020</t>
  </si>
  <si>
    <t>Eletroduto corrugado em polietileno de alta densidade, DN= 50 mm, com acessórios</t>
  </si>
  <si>
    <t>38.13.030</t>
  </si>
  <si>
    <t>Eletroduto corrugado em polietileno de alta densidade, DN= 75 mm, com acessórios</t>
  </si>
  <si>
    <t>17.02.020</t>
  </si>
  <si>
    <t>Chapisco</t>
  </si>
  <si>
    <t>17.02.120</t>
  </si>
  <si>
    <t>Emboço comum</t>
  </si>
  <si>
    <t>17.02.220</t>
  </si>
  <si>
    <t>Reboco</t>
  </si>
  <si>
    <t>Locação de plataforma elevatória articulada, com altura aproximada de 12,5m, capacidade de carga de 227 kg, elétrica</t>
  </si>
  <si>
    <t>40.02.060</t>
  </si>
  <si>
    <t>06.11.020</t>
  </si>
  <si>
    <t>Reaterro manual para simples regularização sem compactação</t>
  </si>
  <si>
    <t>14.10.111</t>
  </si>
  <si>
    <t>46.01.020</t>
  </si>
  <si>
    <t>Tubo de PVC rígido soldável marrom, DN= 25 mm, (3/4´), inclusive conexões</t>
  </si>
  <si>
    <t>49.01.016</t>
  </si>
  <si>
    <t>Caixa sifonada de PVC rígido de 100 x 100 x 50 mm, com grelha</t>
  </si>
  <si>
    <t>12.09.010</t>
  </si>
  <si>
    <t>12.09.060</t>
  </si>
  <si>
    <t>08.05.220</t>
  </si>
  <si>
    <t>11.18.160</t>
  </si>
  <si>
    <t>11.18.150</t>
  </si>
  <si>
    <t>46.12.080</t>
  </si>
  <si>
    <t>Taxa de mobilização e desmobilização de equipamentos para execução de tubulão escavado mecanicamente</t>
  </si>
  <si>
    <t>Abertura de fuste mecanizado diâmetro de 80 cm</t>
  </si>
  <si>
    <t>Enchimento de nichos em geral, com areia</t>
  </si>
  <si>
    <t>TX</t>
  </si>
  <si>
    <t>Manta geotêxtil com resistência à tração longitudinal de 31kN/m e transversal de 27kN/m</t>
  </si>
  <si>
    <t>11.01.130</t>
  </si>
  <si>
    <t>Grade de proteção para caixilhos</t>
  </si>
  <si>
    <t>8.1</t>
  </si>
  <si>
    <t>33.11.050</t>
  </si>
  <si>
    <t>Esmalte à base água em superfície metálica, inclusive preparo</t>
  </si>
  <si>
    <t>09.02.060</t>
  </si>
  <si>
    <t>Forma curva em compensado para estrutura aparente</t>
  </si>
  <si>
    <t>11.16.080</t>
  </si>
  <si>
    <t>Lançamento e adensamento de concreto ou massa por bombeamento</t>
  </si>
  <si>
    <t>Armadura em tela soldada de aço</t>
  </si>
  <si>
    <t>11.16.220</t>
  </si>
  <si>
    <t>Nivelamento de piso em concreto com acabadora de superfície</t>
  </si>
  <si>
    <t>Corte de junta de dilatação, com serra de disco diamantado para pisos</t>
  </si>
  <si>
    <t>M3</t>
  </si>
  <si>
    <t>Terra vegetal orgânica comum</t>
  </si>
  <si>
    <t>SERVIÇOS PRELIMINARES</t>
  </si>
  <si>
    <t>Forma plana em compensado para estrutura convencional</t>
  </si>
  <si>
    <t>09.02.020</t>
  </si>
  <si>
    <t>M2</t>
  </si>
  <si>
    <t>UN</t>
  </si>
  <si>
    <t>M</t>
  </si>
  <si>
    <t>KG</t>
  </si>
  <si>
    <t>M3XKM</t>
  </si>
  <si>
    <t>T</t>
  </si>
  <si>
    <t>01</t>
  </si>
  <si>
    <t>SERVICO TECNICO ESPECIALIZADO</t>
  </si>
  <si>
    <t>01.02</t>
  </si>
  <si>
    <t>Parecer técnico</t>
  </si>
  <si>
    <t>01.02.071</t>
  </si>
  <si>
    <t>Parecer técnico de fundações, contenções e recomendações gerais, para empreendimentos com área construída até 1.000 m²</t>
  </si>
  <si>
    <t>01.02.081</t>
  </si>
  <si>
    <t>Parecer técnico de fundações, contenções e recomendações gerais, para empreendimentos com área construída de 1.001 a 2.000 m²</t>
  </si>
  <si>
    <t>01.02.091</t>
  </si>
  <si>
    <t>Parecer técnico de fundações, contenções e recomendações gerais, para empreendimentos com área construída de 2.001 a 5.000 m²</t>
  </si>
  <si>
    <t>01.02.101</t>
  </si>
  <si>
    <t>Parecer técnico de fundações, contenções e recomendações gerais, para empreendimentos com área construída de 5.001 a 10.000 m²</t>
  </si>
  <si>
    <t>01.02.111</t>
  </si>
  <si>
    <t>Parecer técnico de fundações, contenções e recomendações gerais, para empreendimentos com área construída acima de 10.000 m²</t>
  </si>
  <si>
    <t>01.06</t>
  </si>
  <si>
    <t>Projeto de instalações elétricas</t>
  </si>
  <si>
    <t>01.06.021</t>
  </si>
  <si>
    <t>Elaboração de projeto de adequação de entrada de energia elétrica junto a concessionária, com medição em baixa tensão e demanda até 75 kVA</t>
  </si>
  <si>
    <t>01.06.031</t>
  </si>
  <si>
    <t>Elaboração de projeto de adequação de entrada de energia elétrica junto a concessionária, com medição em média tensão, subestação simplificada e demanda de 75 kVA a 300 kVA</t>
  </si>
  <si>
    <t>01.06.032</t>
  </si>
  <si>
    <t>Elaboração de projeto de adequação de entrada de energia elétrica junto a concessionária, com medição em média tensão e demanda de 75 kVA a 300 kVA</t>
  </si>
  <si>
    <t>01.06.041</t>
  </si>
  <si>
    <t>Elaboração de projeto de adequação de entrada de energia elétrica junto a concessionária, com medição em média tensão e demanda acima de 300 kVA a 2 MVA</t>
  </si>
  <si>
    <t>01.17</t>
  </si>
  <si>
    <t>Projeto executivo</t>
  </si>
  <si>
    <t>01.17.031</t>
  </si>
  <si>
    <t>Projeto executivo de arquitetura em formato A1</t>
  </si>
  <si>
    <t>01.17.041</t>
  </si>
  <si>
    <t>Projeto executivo de arquitetura em formato A0</t>
  </si>
  <si>
    <t>01.17.051</t>
  </si>
  <si>
    <t>Projeto executivo de estrutura em formato A1</t>
  </si>
  <si>
    <t>01.17.061</t>
  </si>
  <si>
    <t>Projeto executivo de estrutura em formato A0</t>
  </si>
  <si>
    <t>01.17.071</t>
  </si>
  <si>
    <t>Projeto executivo de instalações hidráulicas em formato A1</t>
  </si>
  <si>
    <t>01.17.081</t>
  </si>
  <si>
    <t>Projeto executivo de instalações hidráulicas em formato A0</t>
  </si>
  <si>
    <t>01.17.111</t>
  </si>
  <si>
    <t>Projeto executivo de instalações elétricas em formato A1</t>
  </si>
  <si>
    <t>01.17.121</t>
  </si>
  <si>
    <t>Projeto executivo de instalações elétricas em formato A0</t>
  </si>
  <si>
    <t>01.17.151</t>
  </si>
  <si>
    <t>Projeto executivo de climatização em formato A1</t>
  </si>
  <si>
    <t>01.17.161</t>
  </si>
  <si>
    <t>Projeto executivo de climatização em formato A0</t>
  </si>
  <si>
    <t>01.17.171</t>
  </si>
  <si>
    <t>Projeto executivo de chuveiros automáticos em formato A1</t>
  </si>
  <si>
    <t>01.17.181</t>
  </si>
  <si>
    <t>Projeto executivo de chuveiros automáticos em formato A0</t>
  </si>
  <si>
    <t>01.20</t>
  </si>
  <si>
    <t>Levantamento topográfico e geofísico</t>
  </si>
  <si>
    <t>01.20.010</t>
  </si>
  <si>
    <t>01.20.280</t>
  </si>
  <si>
    <t>01.20.691</t>
  </si>
  <si>
    <t>Levantamento planimétrico cadastral com áreas ocupadas predominantemente por comunidades - área até 20.000 m² (mínimo de 3.500 m²)</t>
  </si>
  <si>
    <t>01.20.701</t>
  </si>
  <si>
    <t>Levantamento planimétrico cadastral com áreas ocupadas predominantemente por comunidades - área acima de 20.000 m² até 200.000 m²</t>
  </si>
  <si>
    <t>01.20.711</t>
  </si>
  <si>
    <t>Levantamento planimétrico cadastral com áreas ocupadas predominantemente por comunidades - área acima de 200.000 m²</t>
  </si>
  <si>
    <t>01.20.721</t>
  </si>
  <si>
    <t>Levantamento planimétrico cadastral com áreas até 50% de ocupação - área até 20.000 m² (mínimo de 3.500 m²)</t>
  </si>
  <si>
    <t>01.20.731</t>
  </si>
  <si>
    <t>Levantamento planimétrico cadastral com áreas até 50% de ocupação - área acima de 20.000 m² até 200.000 m²</t>
  </si>
  <si>
    <t>01.20.741</t>
  </si>
  <si>
    <t>Levantamento planimétrico cadastral com áreas até 50% de ocupação - área acima de 200.000 m²</t>
  </si>
  <si>
    <t>01.20.751</t>
  </si>
  <si>
    <t>Levantamento planimétrico cadastral com áreas acima de 50% de ocupação - área até 20.000 m² (mínimo de 4.000 m²)</t>
  </si>
  <si>
    <t>01.20.761</t>
  </si>
  <si>
    <t>Levantamento planimétrico cadastral com áreas acima de 50% de ocupação - área acima de 20.000 m² até 200.000 m²</t>
  </si>
  <si>
    <t>01.20.771</t>
  </si>
  <si>
    <t>Levantamento planimétrico cadastral com áreas acima de 50% de ocupação - área acima de 200.000 m²</t>
  </si>
  <si>
    <t>01.20.781</t>
  </si>
  <si>
    <t>Levantamento planialtimétrico cadastral com áreas ocupadas predominantemente por comunidades - área até 20.000 m² (mínimo de 3.500 m²)</t>
  </si>
  <si>
    <t>01.20.791</t>
  </si>
  <si>
    <t>Levantamento planialtimétrico cadastral com áreas ocupadas predominantemente por comunidades - área acima de 20.000 m² até 200.000 m²</t>
  </si>
  <si>
    <t>01.20.801</t>
  </si>
  <si>
    <t>Levantamento planialtimétrico cadastral com áreas ocupadas predominantemente por comunidades - área acima de 200.000 m²</t>
  </si>
  <si>
    <t>01.20.811</t>
  </si>
  <si>
    <t>Levantamento planialtimétrico cadastral com áreas até 50% de ocupação - área até 20.000 m² (mínimo de 4.000 m²)</t>
  </si>
  <si>
    <t>01.20.821</t>
  </si>
  <si>
    <t>Levantamento planialtimétrico cadastral com áreas até 50% de ocupação - área acima de 20.000 m² até 200.000 m²</t>
  </si>
  <si>
    <t>01.20.831</t>
  </si>
  <si>
    <t>Levantamento planialtimétrico cadastral com áreas até 50% de ocupação - área acima de 200.000 m²</t>
  </si>
  <si>
    <t>01.20.841</t>
  </si>
  <si>
    <t>Levantamento planialtimétrico cadastral com áreas acima de 50% de ocupação - área até 20.000 m² (mínimo de 3.500 m²)</t>
  </si>
  <si>
    <t>01.20.851</t>
  </si>
  <si>
    <t>Levantamento planialtimétrico cadastral com áreas acima de 50% de ocupação - área acima de 20.000 m² até 200.000 m²</t>
  </si>
  <si>
    <t>01.20.861</t>
  </si>
  <si>
    <t>Levantamento planialtimétrico cadastral com áreas acima de 50% de ocupação - área acima de 200.000 m²</t>
  </si>
  <si>
    <t>01.20.871</t>
  </si>
  <si>
    <t>Levantamento planialtimétrico cadastral em área rural até 2 alqueires (mínimo de 10.000 m²)</t>
  </si>
  <si>
    <t>01.20.881</t>
  </si>
  <si>
    <t>Levantamento planialtimétrico cadastral em área rural acima de 2 até 5 alqueires</t>
  </si>
  <si>
    <t>01.20.891</t>
  </si>
  <si>
    <t>Levantamento planialtimétrico cadastral em área rural acima de 5 até 10 alqueires</t>
  </si>
  <si>
    <t>01.20.901</t>
  </si>
  <si>
    <t>Levantamento planialtimétrico cadastral em área rural acima de 10 alqueires</t>
  </si>
  <si>
    <t>01.20.911</t>
  </si>
  <si>
    <t>Transporte de referência de nível (RN) - classe IIN (mínimo de 2 km)</t>
  </si>
  <si>
    <t>KM</t>
  </si>
  <si>
    <t>01.20.921</t>
  </si>
  <si>
    <t>Implantação de marcos através de levantamento com GPS (mínimo de 3 marcos)</t>
  </si>
  <si>
    <t>01.21</t>
  </si>
  <si>
    <t>Estudo geotecnico (sondagem)</t>
  </si>
  <si>
    <t>01.21.010</t>
  </si>
  <si>
    <t>Taxa de mobilização e desmobilização de equipamentos para execução de sondagem</t>
  </si>
  <si>
    <t>01.21.090</t>
  </si>
  <si>
    <t>Taxa de mobilização e desmobilização de equipamentos para execução de sondagem rotativa</t>
  </si>
  <si>
    <t>01.21.100</t>
  </si>
  <si>
    <t>Sondagem do terreno a trado</t>
  </si>
  <si>
    <t>01.21.110</t>
  </si>
  <si>
    <t>Sondagem do terreno à percussão (mínimo de 30 m)</t>
  </si>
  <si>
    <t>01.21.120</t>
  </si>
  <si>
    <t>Sondagem do terreno rotativa em solo</t>
  </si>
  <si>
    <t>01.21.130</t>
  </si>
  <si>
    <t>Sondagem do terreno rotativa em rocha</t>
  </si>
  <si>
    <t>01.21.140</t>
  </si>
  <si>
    <t>Sondagem do terreno à percussão com a utilização de torquímetro (mínimo de 30 m)</t>
  </si>
  <si>
    <t>01.23</t>
  </si>
  <si>
    <t>Tratamento, recuperação e trabalhos especiais em concreto</t>
  </si>
  <si>
    <t>01.23.010</t>
  </si>
  <si>
    <t>Taxa de mobilização e desmobilização de equipamentos para execução de corte em concreto armado</t>
  </si>
  <si>
    <t>01.23.020</t>
  </si>
  <si>
    <t>Limpeza de armadura com escova de aço</t>
  </si>
  <si>
    <t>01.23.030</t>
  </si>
  <si>
    <t>Preparo de ponte de aderência com adesivo a base de epóxi</t>
  </si>
  <si>
    <t>01.23.056</t>
  </si>
  <si>
    <t>Tratamento de armadura com produto anticorrosivo a base de zinco</t>
  </si>
  <si>
    <t>01.23.060</t>
  </si>
  <si>
    <t>Corte de concreto deteriorado inclusive remoção dos detritos</t>
  </si>
  <si>
    <t>01.23.070</t>
  </si>
  <si>
    <t>Demarcação de área com disco de corte diamantado</t>
  </si>
  <si>
    <t>01.23.100</t>
  </si>
  <si>
    <t>Demolição de concreto armado com preservação de armadura, para reforço e recuperação estrutural</t>
  </si>
  <si>
    <t>01.23.140</t>
  </si>
  <si>
    <t>Furação de 1 1/4´ em concreto armado</t>
  </si>
  <si>
    <t>01.23.150</t>
  </si>
  <si>
    <t>Furação de 1 1/2´ em concreto armado</t>
  </si>
  <si>
    <t>01.23.160</t>
  </si>
  <si>
    <t>Furação de 2 1/4´ em concreto armado</t>
  </si>
  <si>
    <t>01.23.190</t>
  </si>
  <si>
    <t>Furação de 2 1/2´ em concreto armado</t>
  </si>
  <si>
    <t>01.23.200</t>
  </si>
  <si>
    <t>Taxa de mobilização e desmobilização de equipamentos para execução de perfuração em concreto</t>
  </si>
  <si>
    <t>01.23.221</t>
  </si>
  <si>
    <t>Furação para até 10mm x 100mm em concreto armado, inclusive colagem de armadura (para até 8mm)</t>
  </si>
  <si>
    <t>01.23.222</t>
  </si>
  <si>
    <t>Furação para 12,5mm x 100mm em concreto armado, inclusive colagem de armadura (para 10mm)</t>
  </si>
  <si>
    <t>01.23.223</t>
  </si>
  <si>
    <t>Furação para 16mm x 100mm em concreto armado, inclusive colagem de armadura (para 12,5mm)</t>
  </si>
  <si>
    <t>01.23.231</t>
  </si>
  <si>
    <t>Furação para até 10mm x 150mm em concreto armado, inclusive colagem de armadura (para até 8mm)</t>
  </si>
  <si>
    <t>01.23.232</t>
  </si>
  <si>
    <t>Furação para 12,5mm x 150mm em concreto armado, inclusive colagem de armadura (para 10mm)</t>
  </si>
  <si>
    <t>01.23.233</t>
  </si>
  <si>
    <t>Furação para 16mm x 150mm em concreto armado, inclusive colagem de armadura (para 12,5mm)</t>
  </si>
  <si>
    <t>01.23.234</t>
  </si>
  <si>
    <t>Furação para 20mm x 150mm em concreto armado, inclusive colagem de armadura (para 16mm)</t>
  </si>
  <si>
    <t>01.23.236</t>
  </si>
  <si>
    <t>Furação para até 10mm x 200mm em concreto armado, inclusive colagem de armadura (para 8mm)</t>
  </si>
  <si>
    <t>01.23.237</t>
  </si>
  <si>
    <t>Furação para 12,5mm x 200mm em concreto armado, inclusive colagem de armadura (para 10mm)</t>
  </si>
  <si>
    <t>01.23.238</t>
  </si>
  <si>
    <t>Furação para 16mm x 200mm em concreto armado, inclusive colagem de armadura (para 12,5mm)</t>
  </si>
  <si>
    <t>01.23.239</t>
  </si>
  <si>
    <t>Furação para 20mm x 200mm em concreto armado, inclusive colagem de armadura (para 16mm)</t>
  </si>
  <si>
    <t>01.23.254</t>
  </si>
  <si>
    <t>Furação de 1´ em concreto armado</t>
  </si>
  <si>
    <t>01.23.260</t>
  </si>
  <si>
    <t>Furação de 2´ em concreto armado</t>
  </si>
  <si>
    <t>01.23.264</t>
  </si>
  <si>
    <t>Furação de 3´ em concreto armado</t>
  </si>
  <si>
    <t>01.23.270</t>
  </si>
  <si>
    <t>Furação de 4´ em concreto armado</t>
  </si>
  <si>
    <t>01.23.274</t>
  </si>
  <si>
    <t>Furação de 5´ em concreto armado</t>
  </si>
  <si>
    <t>01.23.280</t>
  </si>
  <si>
    <t>Furação de 6´ em concreto armado</t>
  </si>
  <si>
    <t>01.23.510</t>
  </si>
  <si>
    <t>Corte vertical em concreto armado, espessura de 15 cm</t>
  </si>
  <si>
    <t>01.23.700</t>
  </si>
  <si>
    <t>Taxa de mobilização e desmobilização para reforço estrutural com fibra de carbono</t>
  </si>
  <si>
    <t>01.23.701</t>
  </si>
  <si>
    <t>Preparação de substrato para colagem de fibra de carbono, mediante lixamento e/ou apicoamento e escovação</t>
  </si>
  <si>
    <t>01.23.702</t>
  </si>
  <si>
    <t>Fibra de carbono para reforço estrutural de alta resistência - 300 g/m²</t>
  </si>
  <si>
    <t>01.27</t>
  </si>
  <si>
    <t>Estudo e programa ambientais</t>
  </si>
  <si>
    <t>01.27.011</t>
  </si>
  <si>
    <t>Projeto e implementação de gerenciamento integrado de resíduos sólidos e gestão de perdas</t>
  </si>
  <si>
    <t>01.27.021</t>
  </si>
  <si>
    <t>Projeto e implementação de educação ambiental</t>
  </si>
  <si>
    <t>01.27.031</t>
  </si>
  <si>
    <t>Projeto e implementação de controle ambiental de obra</t>
  </si>
  <si>
    <t>01.27.041</t>
  </si>
  <si>
    <t>Laudo de caracterização de vegetação</t>
  </si>
  <si>
    <t>01.27.051</t>
  </si>
  <si>
    <t>Laudo de caracterização da fauna associada à flora</t>
  </si>
  <si>
    <t>01.27.061</t>
  </si>
  <si>
    <t>Projeto e implementação de monitoramento da fauna durante a obra</t>
  </si>
  <si>
    <t>01.27.071</t>
  </si>
  <si>
    <t>Laudo de autodepuração</t>
  </si>
  <si>
    <t>01.27.091</t>
  </si>
  <si>
    <t>Estudo de impacto de vizinhança, em área urbana até 10.000 m²</t>
  </si>
  <si>
    <t>01.28</t>
  </si>
  <si>
    <t>Poço profundo</t>
  </si>
  <si>
    <t>01.28.010</t>
  </si>
  <si>
    <t>Taxa de mobilização e desmobilização de equipamentos para execução de perfuração para poço profundo - profundidade até 200 m</t>
  </si>
  <si>
    <t>01.28.020</t>
  </si>
  <si>
    <t>Taxa de mobilização e desmobilização de equipamentos para execução de perfuração para poço profundo - profundidade acima de 200 m e até 300 m</t>
  </si>
  <si>
    <t>01.28.030</t>
  </si>
  <si>
    <t>Taxa de mobilização e desmobilização de equipamentos para execução de perfuração para poço profundo - profundidade acima de 300 m</t>
  </si>
  <si>
    <t>01.28.040</t>
  </si>
  <si>
    <t>Perfuração rotativa para poço profundo em camadas de solos sedimentares, diâmetro de 8 1/2" (215,90 mm)</t>
  </si>
  <si>
    <t>01.28.050</t>
  </si>
  <si>
    <t>Perfuração rotativa para poço profundo em aluvião, arenito, ou solos sedimentados em geral, diâmetro de 10" (250 mm)</t>
  </si>
  <si>
    <t>01.28.060</t>
  </si>
  <si>
    <t>Perfuração rotativa para poço profundo em aluvião, arenito, ou solos sedimentados em geral, diâmetro de 12" (300 mm)</t>
  </si>
  <si>
    <t>01.28.070</t>
  </si>
  <si>
    <t>Perfuração rotativa para poço profundo em aluvião, arenito, ou solos sedimentados em geral, diâmetro de 14" (350 mm)</t>
  </si>
  <si>
    <t>01.28.080</t>
  </si>
  <si>
    <t>Perfuração rotativa para poço profundo em aluvião, arenito, ou solos sedimentados em geral, diâmetro de 16" (400 mm)</t>
  </si>
  <si>
    <t>01.28.090</t>
  </si>
  <si>
    <t>Perfuração rotativa para poço profundo em aluvião, arenito, ou solos sedimentados em geral, diâmetro de 18" (450 mm)</t>
  </si>
  <si>
    <t>01.28.100</t>
  </si>
  <si>
    <t>Perfuração rotativa para poço profundo em aluvião, arenito, ou solos sedimentados em geral, diâmetro de 20" (500 mm)</t>
  </si>
  <si>
    <t>01.28.110</t>
  </si>
  <si>
    <t>Perfuração rotativa para poço profundo em aluvião, arenito, ou solos sedimentados em geral, diâmetro de 22" (550 mm)</t>
  </si>
  <si>
    <t>01.28.120</t>
  </si>
  <si>
    <t>Perfuração rotativa para poço profundo em aluvião, arenito, ou solos sedimentados em geral, diâmetro de 26" (650 mm)</t>
  </si>
  <si>
    <t>01.28.130</t>
  </si>
  <si>
    <t>Perfuração rotativa para poço profundo em solos e/ou rocha metassedimentar alterada em geral, diâmetro de 20" (508 mm)</t>
  </si>
  <si>
    <t>01.28.140</t>
  </si>
  <si>
    <t>Perfuração roto-pneumática para poço profundo em rocha metassedimentar em geral, diâmetro de 12 1/4" (311,15 mm)</t>
  </si>
  <si>
    <t>01.28.150</t>
  </si>
  <si>
    <t>Perfuração rotativa para poço profundo em rocha sã (basalto), diâmetro de 14" (350 mm)</t>
  </si>
  <si>
    <t>01.28.160</t>
  </si>
  <si>
    <t>Perfuração rotativa para poço profundo em rocha alterada (basalto alterado), diâmetro de 8" (200 mm)</t>
  </si>
  <si>
    <t>01.28.170</t>
  </si>
  <si>
    <t>Perfuração rotativa para poço profundo em rocha alterada (basalto alterado), diâmetro de 10" (250 mm)</t>
  </si>
  <si>
    <t>01.28.180</t>
  </si>
  <si>
    <t>Perfuração rotativa para poço profundo em rocha alterada (basalto alterado), diâmetro de 12" (300 mm)</t>
  </si>
  <si>
    <t>01.28.190</t>
  </si>
  <si>
    <t>Perfuração roto-pneumática para poço profundo em rocha sã (basalto), diâmetro de 6" (150 mm)</t>
  </si>
  <si>
    <t>01.28.200</t>
  </si>
  <si>
    <t>Perfuração roto-pneumática para poço profundo em rocha sã (basalto), diâmetro de 8" (200 mm)</t>
  </si>
  <si>
    <t>01.28.210</t>
  </si>
  <si>
    <t>Perfuração roto-pneumática para poço profundo em rocha sã (basalto), diâmetro de 10" (250 mm)</t>
  </si>
  <si>
    <t>01.28.220</t>
  </si>
  <si>
    <t>Perfuração roto-pneumática para poço profundo em rocha sã (basalto), diâmetro de 12" (300 mm)</t>
  </si>
  <si>
    <t>01.28.230</t>
  </si>
  <si>
    <t>Perfuração roto-pneumática para poço profundo em rocha sã (basalto), diâmetro de 14" (350 mm)</t>
  </si>
  <si>
    <t>01.28.240</t>
  </si>
  <si>
    <t>Perfuração roto-pneumática para poço profundo em rocha sã (basalto), diâmetro de 18" (450 mm)</t>
  </si>
  <si>
    <t>01.28.250</t>
  </si>
  <si>
    <t>Revestimento interno de poço profundo tubo liso em aço galvanizado, diâmetro de 6" (152,40 mm) - união solda</t>
  </si>
  <si>
    <t>01.28.260</t>
  </si>
  <si>
    <t>Revestimento interno de poço profundo tubo PVC geomecânico nervurado standard, diâmetro de 6" (150 mm)</t>
  </si>
  <si>
    <t>01.28.270</t>
  </si>
  <si>
    <t>Revestimento interno de poço profundo tubo PVC geomecânico nervurado reforçado, diâmetro de 8" (200 mm)</t>
  </si>
  <si>
    <t>01.28.280</t>
  </si>
  <si>
    <t>Revestimento interno de poço profundo tubo de aço preto, diâmetro de 6" (152,40 mm)</t>
  </si>
  <si>
    <t>01.28.290</t>
  </si>
  <si>
    <t>Revestimento interno de poço profundo tubo preto DIN 2440, diâmetro de 6" (150 mm)</t>
  </si>
  <si>
    <t>01.28.300</t>
  </si>
  <si>
    <t>Revestimento interno de poço profundo tubo preto DIN 2440, diâmetro de 8" (200 mm)</t>
  </si>
  <si>
    <t>01.28.310</t>
  </si>
  <si>
    <t>Revestimento interno de poço profundo tubo de aço preto liso calandrado, diâmetro de 16" (406,40 mm)</t>
  </si>
  <si>
    <t>01.28.350</t>
  </si>
  <si>
    <t>Revestimento da boca de poço profundo tubo chapa 3/16", diâmetro de 12"</t>
  </si>
  <si>
    <t>01.28.360</t>
  </si>
  <si>
    <t>Revestimento da boca de poço profundo tubo chapa 3/16", diâmetro de 14"</t>
  </si>
  <si>
    <t>01.28.370</t>
  </si>
  <si>
    <t>Revestimento da boca de poço profundo tubo chapa 3/16", diâmetro de 16"</t>
  </si>
  <si>
    <t>01.28.380</t>
  </si>
  <si>
    <t>Revestimento da boca de poço profundo tubo chapa 3/16", diâmetro de 20"</t>
  </si>
  <si>
    <t>01.28.390</t>
  </si>
  <si>
    <t>Filtro PVC geomecânico nervurado tipo standard para poço profundo, diâmetro de 6" (150 mm)</t>
  </si>
  <si>
    <t>01.28.400</t>
  </si>
  <si>
    <t>Filtro PVC geomecânico nervurado tipo reforçado para poço profundo, diâmetro de 8" (200 mm)</t>
  </si>
  <si>
    <t>01.28.410</t>
  </si>
  <si>
    <t>Filtro espiralado galvanizado simples (standard) para poço profundo, diâmetro de 6" (152,40 mm)</t>
  </si>
  <si>
    <t>01.28.420</t>
  </si>
  <si>
    <t>Filtro espiralado galvanizado reforçado para poço profundo, diâmetro de 6" (152,40 mm)</t>
  </si>
  <si>
    <t>01.28.430</t>
  </si>
  <si>
    <t>Filtro espiralado em aço inoxidável reforçado para poço profundo, diâmetro de 6" (152,40 mm)</t>
  </si>
  <si>
    <t>01.28.440</t>
  </si>
  <si>
    <t>Filtro galvanizado tipo NOLD para poço profundo, diâmetro de 6" (150 mm)</t>
  </si>
  <si>
    <t>01.28.450</t>
  </si>
  <si>
    <t>Pré-filtro tipo pérola para poço profundo</t>
  </si>
  <si>
    <t>01.28.460</t>
  </si>
  <si>
    <t>Pré-filtro tipo Jacareí para poço profundo</t>
  </si>
  <si>
    <t>01.28.470</t>
  </si>
  <si>
    <t>Perfilagem ótica (filmagem / endoscopia) para poço profundo</t>
  </si>
  <si>
    <t>01.28.480</t>
  </si>
  <si>
    <t>Perfilagem elétrica de poço profundo</t>
  </si>
  <si>
    <t>01.28.490</t>
  </si>
  <si>
    <t>Taxa de mobilização e desmobilização de equipamentos para execução de bombeamento, limpeza, desenvolvimento e teste de vazão</t>
  </si>
  <si>
    <t>01.28.500</t>
  </si>
  <si>
    <t>Limpeza e desenvolvimento do poço profundo</t>
  </si>
  <si>
    <t>01.28.510</t>
  </si>
  <si>
    <t>Ensaio de vazão (bombeamento) para poço profundo, com bomba submersa</t>
  </si>
  <si>
    <t>01.28.520</t>
  </si>
  <si>
    <t>Ensaio de vazão escalonado para poço profundo</t>
  </si>
  <si>
    <t>01.28.530</t>
  </si>
  <si>
    <t>Ensaio de recuperação de nível para poço profundo</t>
  </si>
  <si>
    <t>01.28.540</t>
  </si>
  <si>
    <t>Desinfecção de poço profundo</t>
  </si>
  <si>
    <t>01.28.550</t>
  </si>
  <si>
    <t>Análise físico-química e bacteriológica da água para poço profundo</t>
  </si>
  <si>
    <t>CJ</t>
  </si>
  <si>
    <t>01.28.560</t>
  </si>
  <si>
    <t>Centralizador de coluna para poço profundo, diâmetro de 4" ou 6"</t>
  </si>
  <si>
    <t>01.28.570</t>
  </si>
  <si>
    <t>Cimentação de boca do poço profundo, entre perfuração de maior diâmetro (cimentação do espaço anular)</t>
  </si>
  <si>
    <t>01.28.580</t>
  </si>
  <si>
    <t>Laje de proteção em concreto armado para poço profundo (área mínimo de 3,00 m²)</t>
  </si>
  <si>
    <t>01.28.590</t>
  </si>
  <si>
    <t>Lacre do poço profundo (tampa)</t>
  </si>
  <si>
    <t>01.28.600</t>
  </si>
  <si>
    <t>Licença de perfuração para poço profundo</t>
  </si>
  <si>
    <t>01.28.610</t>
  </si>
  <si>
    <t>Outorga de direito de uso para poço profundo</t>
  </si>
  <si>
    <t>01.28.620</t>
  </si>
  <si>
    <t>Parecer técnico junto a CETESB</t>
  </si>
  <si>
    <t>02</t>
  </si>
  <si>
    <t>INICIO, APOIO E ADMINISTRACAO DA OBRA</t>
  </si>
  <si>
    <t>02.01</t>
  </si>
  <si>
    <t>Construção provisória</t>
  </si>
  <si>
    <t>02.01.021</t>
  </si>
  <si>
    <t>Construção provisória em madeira - fornecimento e montagem</t>
  </si>
  <si>
    <t>02.01.171</t>
  </si>
  <si>
    <t>Sanitário/vestiário provisório em alvenaria</t>
  </si>
  <si>
    <t>02.01.180</t>
  </si>
  <si>
    <t>Banheiro químico modelo Standard, com manutenção conforme exigências da CETESB</t>
  </si>
  <si>
    <t>UNMES</t>
  </si>
  <si>
    <t>02.01.200</t>
  </si>
  <si>
    <t>Desmobilização de construção provisória</t>
  </si>
  <si>
    <t>02.02</t>
  </si>
  <si>
    <t>Container</t>
  </si>
  <si>
    <t>02.02.120</t>
  </si>
  <si>
    <t>Locação de container tipo alojamento - área mínima de 13,80 m²</t>
  </si>
  <si>
    <t>02.02.130</t>
  </si>
  <si>
    <t>Locação de container tipo escritório com 1 vaso sanitário, 1 lavatório e 1 ponto para chuveiro - área mínima de 13,80 m²</t>
  </si>
  <si>
    <t>02.02.150</t>
  </si>
  <si>
    <t>Locação de container tipo depósito - área mínima de 13,80 m²</t>
  </si>
  <si>
    <t>02.02.160</t>
  </si>
  <si>
    <t>Locação de container tipo guarita - área mínima de 4,60 m²</t>
  </si>
  <si>
    <t>02.03</t>
  </si>
  <si>
    <t>Tapume, vedação e proteções diversas</t>
  </si>
  <si>
    <t>02.03.030</t>
  </si>
  <si>
    <t>Proteção de superfícies em geral com plástico bolha</t>
  </si>
  <si>
    <t>02.03.060</t>
  </si>
  <si>
    <t>Proteção de fachada com tela de nylon</t>
  </si>
  <si>
    <t>02.03.080</t>
  </si>
  <si>
    <t>Fechamento provisório de vãos em chapa de madeira compensada</t>
  </si>
  <si>
    <t>02.03.110</t>
  </si>
  <si>
    <t>Tapume móvel para fechamento de áreas</t>
  </si>
  <si>
    <t>02.03.120</t>
  </si>
  <si>
    <t>Tapume fixo para fechamento de áreas, com portão</t>
  </si>
  <si>
    <t>02.03.200</t>
  </si>
  <si>
    <t>Locação de quadros metálicos para plataforma de proteção, inclusive o madeiramento</t>
  </si>
  <si>
    <t>M2MES</t>
  </si>
  <si>
    <t>02.03.240</t>
  </si>
  <si>
    <t>Proteção de piso com tecido de aniagem e gesso</t>
  </si>
  <si>
    <t>02.03.260</t>
  </si>
  <si>
    <t>Tapume fixo em painel OSB - espessura 10 mm</t>
  </si>
  <si>
    <t>02.03.270</t>
  </si>
  <si>
    <t>Tapume fixo em painel OSB - espessura 12 mm</t>
  </si>
  <si>
    <t>02.03.500</t>
  </si>
  <si>
    <t>Proteção em madeira e lona plástica para equipamento mecânico ou informática - para obras de reforma</t>
  </si>
  <si>
    <t>02.05</t>
  </si>
  <si>
    <t>Andaime e balancim</t>
  </si>
  <si>
    <t>02.05.060</t>
  </si>
  <si>
    <t>Montagem e desmontagem de andaime torre metálica com altura até 10 m</t>
  </si>
  <si>
    <t>02.05.080</t>
  </si>
  <si>
    <t>Montagem e desmontagem de andaime torre metálica com altura superior a 10 m</t>
  </si>
  <si>
    <t>02.05.090</t>
  </si>
  <si>
    <t>Montagem e desmontagem de andaime tubular fachadeiro com altura até 10 m</t>
  </si>
  <si>
    <t>02.05.100</t>
  </si>
  <si>
    <t>Montagem e desmontagem de andaime tubular fachadeiro com altura superior a 10 m</t>
  </si>
  <si>
    <t>02.05.195</t>
  </si>
  <si>
    <t>Balancim elétrico tipo plataforma para transporte vertical, com altura até 60 m</t>
  </si>
  <si>
    <t>02.05.202</t>
  </si>
  <si>
    <t>Andaime torre metálico (1,5 x 1,5 m) com piso metálico</t>
  </si>
  <si>
    <t>MXMES</t>
  </si>
  <si>
    <t>02.05.212</t>
  </si>
  <si>
    <t>Andaime tubular fachadeiro com piso metálico e sapatas ajustáveis</t>
  </si>
  <si>
    <t>02.06</t>
  </si>
  <si>
    <t>Alocação de equipe, equipamento e ferramental</t>
  </si>
  <si>
    <t>02.06.030</t>
  </si>
  <si>
    <t>02.06.040</t>
  </si>
  <si>
    <t>Locação de plataforma elevatória articulada, com altura aproximada de 20 m, capacidade de carga de 227 kg, diesel</t>
  </si>
  <si>
    <t>02.08</t>
  </si>
  <si>
    <t>Sinalização de obra</t>
  </si>
  <si>
    <t>02.08.020</t>
  </si>
  <si>
    <t>Placa de identificação para obra</t>
  </si>
  <si>
    <t>02.08.050</t>
  </si>
  <si>
    <t>Placa em lona com impressão digital e estrutura em madeira</t>
  </si>
  <si>
    <t>02.09</t>
  </si>
  <si>
    <t>Limpeza de terreno</t>
  </si>
  <si>
    <t>02.09.030</t>
  </si>
  <si>
    <t>Limpeza manual do terreno, inclusive troncos até 5 cm de diâmetro, com caminhão à disposição dentro da obra, até o raio de 1 km</t>
  </si>
  <si>
    <t>02.09.040</t>
  </si>
  <si>
    <t>02.09.130</t>
  </si>
  <si>
    <t>Limpeza mecanizada do terreno, inclusive troncos com diâmetro acima de 15 cm até 50 cm, com caminhão à disposição dentro da obra, até o raio de 1 km</t>
  </si>
  <si>
    <t>02.09.150</t>
  </si>
  <si>
    <t>Corte e derrubada de eucalipto (1° corte) - idade até 4 anos</t>
  </si>
  <si>
    <t>02.09.160</t>
  </si>
  <si>
    <t>Corte e derrubada de eucalipto (1° corte) - idade acima de 4 anos</t>
  </si>
  <si>
    <t>02.10</t>
  </si>
  <si>
    <t>Locação de obra</t>
  </si>
  <si>
    <t>02.10.020</t>
  </si>
  <si>
    <t>Locação de obra de edificação</t>
  </si>
  <si>
    <t>02.10.040</t>
  </si>
  <si>
    <t>Locação de rede de canalização</t>
  </si>
  <si>
    <t>02.10.050</t>
  </si>
  <si>
    <t>Locação para muros, cercas e alambrados</t>
  </si>
  <si>
    <t>02.10.060</t>
  </si>
  <si>
    <t>Locação de vias, calçadas, tanques e lagoas</t>
  </si>
  <si>
    <t>03</t>
  </si>
  <si>
    <t>DEMOLICAO SEM REAPROVEITAMENTO</t>
  </si>
  <si>
    <t>03.01</t>
  </si>
  <si>
    <t>Demolição de concreto, lastro, mistura e afins</t>
  </si>
  <si>
    <t>Demolição manual de concreto simples</t>
  </si>
  <si>
    <t>03.01.040</t>
  </si>
  <si>
    <t>Demolição manual de concreto armado</t>
  </si>
  <si>
    <t>03.01.060</t>
  </si>
  <si>
    <t>Demolição manual de lajes pré-moldadas, incluindo revestimento</t>
  </si>
  <si>
    <t>03.01.200</t>
  </si>
  <si>
    <t>Demolição mecanizada de concreto armado, inclusive fragmentação, carregamento, transporte até 1 quilômetro e descarregamento</t>
  </si>
  <si>
    <t>03.01.210</t>
  </si>
  <si>
    <t>Demolição mecanizada de concreto armado, inclusive fragmentação e acomodação do material</t>
  </si>
  <si>
    <t>03.01.220</t>
  </si>
  <si>
    <t>Demolição mecanizada de concreto simples, inclusive fragmentação, carregamento, transporte até 1 quilômetro e descarregamento</t>
  </si>
  <si>
    <t>03.01.230</t>
  </si>
  <si>
    <t>Demolição mecanizada de concreto simples, inclusive fragmentação e acomodação do material</t>
  </si>
  <si>
    <t>03.01.240</t>
  </si>
  <si>
    <t>Demolição mecanizada de pavimento ou piso em concreto, inclusive fragmentação, carregamento, transporte até 1 quilômetro e descarregamento</t>
  </si>
  <si>
    <t>03.01.250</t>
  </si>
  <si>
    <t>Demolição mecanizada de pavimento ou piso em concreto, inclusive fragmentação e acomodação do material</t>
  </si>
  <si>
    <t>03.01.260</t>
  </si>
  <si>
    <t>Demolição mecanizada de sarjeta ou sarjetão, inclusive fragmentação, carregamento, transporte até 1 quilômetro e descarregamento</t>
  </si>
  <si>
    <t>03.01.270</t>
  </si>
  <si>
    <t>Demolição mecanizada de sarjeta ou sarjetão, inclusive fragmentação e acomodação do material</t>
  </si>
  <si>
    <t>03.02</t>
  </si>
  <si>
    <t>Demolição de alvenaria</t>
  </si>
  <si>
    <t>03.02.020</t>
  </si>
  <si>
    <t>Demolição manual de alvenaria de fundação/embasamento</t>
  </si>
  <si>
    <t>03.02.040</t>
  </si>
  <si>
    <t>Demolição manual de alvenaria de elevação ou elemento vazado, incluindo revestimento</t>
  </si>
  <si>
    <t>03.03</t>
  </si>
  <si>
    <t>Demolição de revestimento em massa</t>
  </si>
  <si>
    <t>03.03.020</t>
  </si>
  <si>
    <t>Apicoamento manual de piso, parede ou teto</t>
  </si>
  <si>
    <t>03.03.040</t>
  </si>
  <si>
    <t>Demolição manual de revestimento em massa de parede ou teto</t>
  </si>
  <si>
    <t>03.03.060</t>
  </si>
  <si>
    <t>Demolição manual de revestimento em massa de piso</t>
  </si>
  <si>
    <t>03.04</t>
  </si>
  <si>
    <t>Demolição de revestimento cerâmico e ladrilho hidráulico</t>
  </si>
  <si>
    <t>03.04.020</t>
  </si>
  <si>
    <t>Demolição manual de revestimento cerâmico, incluindo a base</t>
  </si>
  <si>
    <t>03.04.030</t>
  </si>
  <si>
    <t>Demolição manual de revestimento em ladrilho hidráulico, incluindo a base</t>
  </si>
  <si>
    <t>03.04.040</t>
  </si>
  <si>
    <t>Demolição manual de rodapé, soleira ou peitoril, em material cerâmico e/ou ladrilho hidráulico, incluindo a base</t>
  </si>
  <si>
    <t>03.05</t>
  </si>
  <si>
    <t>Demolição de revestimento sintético</t>
  </si>
  <si>
    <t>03.05.020</t>
  </si>
  <si>
    <t>Demolição manual de revestimento sintético, incluindo a base</t>
  </si>
  <si>
    <t>03.06</t>
  </si>
  <si>
    <t>Demolição de revestimento em pedra e blocos maciços</t>
  </si>
  <si>
    <t>03.06.050</t>
  </si>
  <si>
    <t>Desmonte (levantamento) mecanizado de pavimento em paralelepípedo ou lajota de concreto, inclusive carregamento, transporte até 1 quilômetro e descarregamento</t>
  </si>
  <si>
    <t>03.06.060</t>
  </si>
  <si>
    <t>Desmonte (levantamento) mecanizado de pavimento em paralelepípedo ou lajota de concreto, inclusive acomodação do material</t>
  </si>
  <si>
    <t>03.07</t>
  </si>
  <si>
    <t>Demolição de revestimento asfáltico</t>
  </si>
  <si>
    <t>03.07.010</t>
  </si>
  <si>
    <t>Demolição (levantamento) mecanizada de pavimento asfáltico, inclusive carregamento, transporte até 1 quilômetro e descarregamento</t>
  </si>
  <si>
    <t>03.07.030</t>
  </si>
  <si>
    <t>Demolição (levantamento) mecanizada de pavimento asfáltico, inclusive fragmentação e acomodação do material</t>
  </si>
  <si>
    <t>03.07.050</t>
  </si>
  <si>
    <t>Fresagem de pavimento asfáltico com espessura até 5 cm, inclusive carregamento, transporte até 1 quilômetro e descarregamento</t>
  </si>
  <si>
    <t>03.07.070</t>
  </si>
  <si>
    <t>Fresagem de pavimento asfáltico com espessura até 5 cm, inclusive acomodação do material</t>
  </si>
  <si>
    <t>03.07.080</t>
  </si>
  <si>
    <t>Fresagem de pavimento asfáltico com espessura até 5 cm, inclusive remoção do material fresado até 10 quilômetros e varrição</t>
  </si>
  <si>
    <t>03.08</t>
  </si>
  <si>
    <t>Demolição de forro / divisórias</t>
  </si>
  <si>
    <t>03.08.020</t>
  </si>
  <si>
    <t>Demolição manual de forro em estuque, inclusive sistema de fixação/tarugamento</t>
  </si>
  <si>
    <t>03.08.040</t>
  </si>
  <si>
    <t>Demolição manual de forro qualquer, inclusive sistema de fixação/tarugamento</t>
  </si>
  <si>
    <t>03.08.060</t>
  </si>
  <si>
    <t>Demolição manual de forro em gesso, inclusive sistema de fixação</t>
  </si>
  <si>
    <t>03.08.200</t>
  </si>
  <si>
    <t>Demolição manual de painéis divisórias, inclusive montantes metálicos</t>
  </si>
  <si>
    <t>03.09</t>
  </si>
  <si>
    <t>Demolição de impermeabilização e afins</t>
  </si>
  <si>
    <t>03.09.020</t>
  </si>
  <si>
    <t>Demolição manual de camada impermeabilizante</t>
  </si>
  <si>
    <t>03.09.040</t>
  </si>
  <si>
    <t>Demolição manual de argamassa regularizante, isolante ou protetora e papel Kraft</t>
  </si>
  <si>
    <t>03.09.060</t>
  </si>
  <si>
    <t>Remoção manual de junta de dilatação ou retração, inclusive apoio</t>
  </si>
  <si>
    <t>03.10</t>
  </si>
  <si>
    <t>Remoção de pintura</t>
  </si>
  <si>
    <t>03.10.020</t>
  </si>
  <si>
    <t>Remoção de pintura em rodapé, baguete ou moldura com lixa</t>
  </si>
  <si>
    <t>03.10.040</t>
  </si>
  <si>
    <t>Remoção de pintura em rodapé, baguete ou moldura com produto químico</t>
  </si>
  <si>
    <t>03.10.080</t>
  </si>
  <si>
    <t>Remoção de pintura em superfícies de madeira e/ou metálicas com produtos químicos</t>
  </si>
  <si>
    <t>03.10.100</t>
  </si>
  <si>
    <t>Remoção de pintura em superfícies de madeira e/ou metálicas com lixamento</t>
  </si>
  <si>
    <t>03.10.120</t>
  </si>
  <si>
    <t>Remoção de pintura em massa com produtos químicos</t>
  </si>
  <si>
    <t>03.10.140</t>
  </si>
  <si>
    <t>Remoção de pintura em massa com lixamento</t>
  </si>
  <si>
    <t>03.16</t>
  </si>
  <si>
    <t>Remoção de sinalização horizontal</t>
  </si>
  <si>
    <t>03.16.010</t>
  </si>
  <si>
    <t>Remoção de sinalização horizontal existente</t>
  </si>
  <si>
    <t>03.16.011</t>
  </si>
  <si>
    <t>Remoção de tacha/tachões</t>
  </si>
  <si>
    <t>04</t>
  </si>
  <si>
    <t>RETIRADA COM PROVAVEL REAPROVEITAMENTO</t>
  </si>
  <si>
    <t>04.01</t>
  </si>
  <si>
    <t>Retirada de fechamento e elemento divisor</t>
  </si>
  <si>
    <t>04.01.020</t>
  </si>
  <si>
    <t>Retirada de divisória em placa de madeira ou fibrocimento tarugada</t>
  </si>
  <si>
    <t>04.01.040</t>
  </si>
  <si>
    <t>Retirada de divisória em placa de madeira ou fibrocimento com montantes metálicos</t>
  </si>
  <si>
    <t>04.01.060</t>
  </si>
  <si>
    <t>Retirada de divisória em placa de concreto, granito, granilite ou mármore</t>
  </si>
  <si>
    <t>04.01.080</t>
  </si>
  <si>
    <t>Retirada de fechamento em placas pré-moldadas, inclusive pilares</t>
  </si>
  <si>
    <t>04.01.090</t>
  </si>
  <si>
    <t>Retirada de barreira de proteção com arame de alta segurança, simples ou duplo</t>
  </si>
  <si>
    <t>04.01.100</t>
  </si>
  <si>
    <t>Retirada de cerca</t>
  </si>
  <si>
    <t>04.02</t>
  </si>
  <si>
    <t>Retirada de elementos de estrutura (concreto, ferro, alumínio e madeira)</t>
  </si>
  <si>
    <t>04.02.020</t>
  </si>
  <si>
    <t>Retirada de peças lineares em madeira com seção até 60 cm²</t>
  </si>
  <si>
    <t>04.02.030</t>
  </si>
  <si>
    <t>Retirada de peças lineares em madeira com seção superior a 60 cm²</t>
  </si>
  <si>
    <t>04.02.050</t>
  </si>
  <si>
    <t>Retirada de estrutura em madeira tesoura - telhas de barro</t>
  </si>
  <si>
    <t>04.02.070</t>
  </si>
  <si>
    <t>Retirada de estrutura em madeira tesoura - telhas perfil qualquer</t>
  </si>
  <si>
    <t>04.02.090</t>
  </si>
  <si>
    <t>Retirada de estrutura em madeira pontaletada - telhas de barro</t>
  </si>
  <si>
    <t>04.02.110</t>
  </si>
  <si>
    <t>Retirada de estrutura em madeira pontaletada - telhas perfil qualquer</t>
  </si>
  <si>
    <t>04.02.140</t>
  </si>
  <si>
    <t>Retirada de estrutura metálica</t>
  </si>
  <si>
    <t>04.03</t>
  </si>
  <si>
    <t>Retirada de telhamento e proteção</t>
  </si>
  <si>
    <t>04.03.020</t>
  </si>
  <si>
    <t>Retirada de telhamento em barro</t>
  </si>
  <si>
    <t>04.03.040</t>
  </si>
  <si>
    <t>Retirada de telhamento perfil e material qualquer, exceto barro</t>
  </si>
  <si>
    <t>04.03.060</t>
  </si>
  <si>
    <t>Retirada de cumeeira ou espigão em barro</t>
  </si>
  <si>
    <t>04.03.080</t>
  </si>
  <si>
    <t>Retirada de cumeeira, espigão ou rufo perfil qualquer</t>
  </si>
  <si>
    <t>04.03.090</t>
  </si>
  <si>
    <t>Retirada de domo de acrílico, inclusive perfis metálicos de fixação</t>
  </si>
  <si>
    <t>04.04</t>
  </si>
  <si>
    <t>Retirada de revestimento em pedra e blocos maciços</t>
  </si>
  <si>
    <t>04.04.010</t>
  </si>
  <si>
    <t>Retirada de revestimento em pedra, granito ou mármore, em parede ou fachada</t>
  </si>
  <si>
    <t>04.04.020</t>
  </si>
  <si>
    <t>Retirada de revestimento em pedra, granito ou mármore, em piso</t>
  </si>
  <si>
    <t>04.04.030</t>
  </si>
  <si>
    <t>Retirada de soleira ou peitoril em pedra, granito ou mármore</t>
  </si>
  <si>
    <t>04.04.040</t>
  </si>
  <si>
    <t>Retirada de degrau em pedra, granito ou mármore</t>
  </si>
  <si>
    <t>04.04.060</t>
  </si>
  <si>
    <t>Retirada de rodapé em pedra, granito ou mármore</t>
  </si>
  <si>
    <t>04.05</t>
  </si>
  <si>
    <t>Retirada de revestimentos em madeira</t>
  </si>
  <si>
    <t>04.05.010</t>
  </si>
  <si>
    <t>Retirada de revestimento em lambris de madeira</t>
  </si>
  <si>
    <t>04.05.020</t>
  </si>
  <si>
    <t>Retirada de piso em tacos de madeira</t>
  </si>
  <si>
    <t>04.05.040</t>
  </si>
  <si>
    <t>Retirada de soalho somente o tablado</t>
  </si>
  <si>
    <t>04.05.060</t>
  </si>
  <si>
    <t>Retirada de soalho inclusive vigamento</t>
  </si>
  <si>
    <t>04.05.080</t>
  </si>
  <si>
    <t>Retirada de degrau em madeira</t>
  </si>
  <si>
    <t>04.05.100</t>
  </si>
  <si>
    <t>Retirada de rodapé inclusive cordão em madeira</t>
  </si>
  <si>
    <t>04.06</t>
  </si>
  <si>
    <t>Retirada de revestimentos sintéticos e metálicos</t>
  </si>
  <si>
    <t>04.06.010</t>
  </si>
  <si>
    <t>Retirada de revestimento em lambris metálicos</t>
  </si>
  <si>
    <t>04.06.020</t>
  </si>
  <si>
    <t>Retirada de piso em material sintético assentado a cola</t>
  </si>
  <si>
    <t>04.06.040</t>
  </si>
  <si>
    <t>Retirada de degrau em material sintético assentado a cola</t>
  </si>
  <si>
    <t>04.06.060</t>
  </si>
  <si>
    <t>Retirada de rodapé inclusive cordão em material sintético</t>
  </si>
  <si>
    <t>04.06.100</t>
  </si>
  <si>
    <t>Retirada de piso elevado telescópico metálico, inclusive estrutura de sustentação</t>
  </si>
  <si>
    <t>04.07</t>
  </si>
  <si>
    <t>Retirada de forro, brise e fachada</t>
  </si>
  <si>
    <t>04.07.020</t>
  </si>
  <si>
    <t>Retirada de forro qualquer em placas ou tiras fixadas</t>
  </si>
  <si>
    <t>04.07.040</t>
  </si>
  <si>
    <t>Retirada de forro qualquer em placas ou tiras apoiadas</t>
  </si>
  <si>
    <t>04.07.060</t>
  </si>
  <si>
    <t>Retirada de sistema de fixação ou tarugamento de forro</t>
  </si>
  <si>
    <t>04.08</t>
  </si>
  <si>
    <t>Retirada de esquadria e elemento de madeira</t>
  </si>
  <si>
    <t>04.08.020</t>
  </si>
  <si>
    <t>Retirada de folha de esquadria em madeira</t>
  </si>
  <si>
    <t>04.08.040</t>
  </si>
  <si>
    <t>Retirada de guarnição, moldura e peças lineares em madeira, fixadas</t>
  </si>
  <si>
    <t>04.08.060</t>
  </si>
  <si>
    <t>Retirada de batente com guarnição e peças lineares em madeira, chumbados</t>
  </si>
  <si>
    <t>04.08.080</t>
  </si>
  <si>
    <t>Retirada de elemento em madeira e sistema de fixação tipo quadro, lousa, etc.</t>
  </si>
  <si>
    <t>04.08.100</t>
  </si>
  <si>
    <t>Retirada de armário em madeira ou metal</t>
  </si>
  <si>
    <t>04.09</t>
  </si>
  <si>
    <t>Retirada de esquadria e elementos metálicos</t>
  </si>
  <si>
    <t>04.09.020</t>
  </si>
  <si>
    <t>Retirada de esquadria metálica em geral</t>
  </si>
  <si>
    <t>04.09.040</t>
  </si>
  <si>
    <t>Retirada de folha de esquadria metálica</t>
  </si>
  <si>
    <t>04.09.060</t>
  </si>
  <si>
    <t>Retirada de batente, corrimão ou peças lineares metálicas, chumbados</t>
  </si>
  <si>
    <t>04.09.080</t>
  </si>
  <si>
    <t>Retirada de batente, corrimão ou peças lineares metálicas, fixados</t>
  </si>
  <si>
    <t>04.09.100</t>
  </si>
  <si>
    <t>Retirada de guarda-corpo ou gradil em geral</t>
  </si>
  <si>
    <t>04.09.120</t>
  </si>
  <si>
    <t>Retirada de escada de marinheiro com ou sem guarda-corpo</t>
  </si>
  <si>
    <t>04.09.140</t>
  </si>
  <si>
    <t>Retirada de poste ou sistema de sustentação para alambrado ou fechamento</t>
  </si>
  <si>
    <t>04.09.160</t>
  </si>
  <si>
    <t>Retirada de entelamento metálico em geral</t>
  </si>
  <si>
    <t>04.10</t>
  </si>
  <si>
    <t>Retirada de ferragens e acessórios para esquadrias</t>
  </si>
  <si>
    <t>04.10.020</t>
  </si>
  <si>
    <t>Retirada de fechadura ou fecho de embutir</t>
  </si>
  <si>
    <t>04.10.040</t>
  </si>
  <si>
    <t>Retirada de fechadura ou fecho de sobrepor</t>
  </si>
  <si>
    <t>04.10.060</t>
  </si>
  <si>
    <t>Retirada de dobradiça</t>
  </si>
  <si>
    <t>04.10.080</t>
  </si>
  <si>
    <t>Retirada de peça ou acessório complementar em geral de esquadria</t>
  </si>
  <si>
    <t>04.11</t>
  </si>
  <si>
    <t>Retirada de aparelhos, metais sanitários e registro</t>
  </si>
  <si>
    <t>04.11.020</t>
  </si>
  <si>
    <t>Retirada de aparelho sanitário incluindo acessórios</t>
  </si>
  <si>
    <t>04.11.030</t>
  </si>
  <si>
    <t>Retirada de bancada incluindo pertences</t>
  </si>
  <si>
    <t>04.11.040</t>
  </si>
  <si>
    <t>Retirada de complemento sanitário chumbado</t>
  </si>
  <si>
    <t>04.11.060</t>
  </si>
  <si>
    <t>Retirada de complemento sanitário fixado ou de sobrepor</t>
  </si>
  <si>
    <t>04.11.080</t>
  </si>
  <si>
    <t>Retirada de registro ou válvula embutidos</t>
  </si>
  <si>
    <t>04.11.100</t>
  </si>
  <si>
    <t>Retirada de registro ou válvula aparentes</t>
  </si>
  <si>
    <t>04.11.110</t>
  </si>
  <si>
    <t>Retirada de purificador/bebedouro</t>
  </si>
  <si>
    <t>04.11.120</t>
  </si>
  <si>
    <t>Retirada de torneira ou chuveiro</t>
  </si>
  <si>
    <t>04.11.140</t>
  </si>
  <si>
    <t>Retirada de sifão ou metais sanitários diversos</t>
  </si>
  <si>
    <t>04.11.160</t>
  </si>
  <si>
    <t>Retirada de caixa de descarga de sobrepor ou acoplada</t>
  </si>
  <si>
    <t>04.12</t>
  </si>
  <si>
    <t>Retirada de aparelhos elétricos e hidráulicos</t>
  </si>
  <si>
    <t>04.12.020</t>
  </si>
  <si>
    <t>Retirada de conjunto motor-bomba</t>
  </si>
  <si>
    <t>04.12.040</t>
  </si>
  <si>
    <t>Retirada de motor de bomba de recalque</t>
  </si>
  <si>
    <t>04.13</t>
  </si>
  <si>
    <t>Retirada de impermeabilização e afins</t>
  </si>
  <si>
    <t>04.13.020</t>
  </si>
  <si>
    <t>Retirada de isolamento térmico com material monolítico</t>
  </si>
  <si>
    <t>04.13.060</t>
  </si>
  <si>
    <t>Retirada de isolamento térmico com material em panos</t>
  </si>
  <si>
    <t>04.14</t>
  </si>
  <si>
    <t>Retirada de vidro</t>
  </si>
  <si>
    <t>04.14.020</t>
  </si>
  <si>
    <t>Retirada de vidro ou espelho com raspagem da massa ou retirada de baguete</t>
  </si>
  <si>
    <t>04.14.040</t>
  </si>
  <si>
    <t>Retirada de esquadria em vidro</t>
  </si>
  <si>
    <t>04.17</t>
  </si>
  <si>
    <t>Retirada em instalação elétrica - letra A ate B</t>
  </si>
  <si>
    <t>04.17.020</t>
  </si>
  <si>
    <t>Remoção de aparelho de iluminação ou projetor fixo em teto, piso ou parede</t>
  </si>
  <si>
    <t>04.17.040</t>
  </si>
  <si>
    <t>Remoção de aparelho de iluminação ou projetor fixo em poste ou braço</t>
  </si>
  <si>
    <t>04.17.060</t>
  </si>
  <si>
    <t>Remoção de suporte tipo braquet</t>
  </si>
  <si>
    <t>04.17.080</t>
  </si>
  <si>
    <t>Remoção de barramento de cobre</t>
  </si>
  <si>
    <t>04.17.100</t>
  </si>
  <si>
    <t>Remoção de base de disjuntor tipo QUIK-LAG</t>
  </si>
  <si>
    <t>04.17.120</t>
  </si>
  <si>
    <t>Remoção de base de fusível tipo Diazed</t>
  </si>
  <si>
    <t>04.17.140</t>
  </si>
  <si>
    <t>Remoção de base e haste de para-raios</t>
  </si>
  <si>
    <t>04.17.160</t>
  </si>
  <si>
    <t>Remoção de base ou chave para fusível NH tipo tripolar</t>
  </si>
  <si>
    <t>04.17.180</t>
  </si>
  <si>
    <t>Remoção de base ou chave para fusível NH tipo unipolar</t>
  </si>
  <si>
    <t>04.17.200</t>
  </si>
  <si>
    <t>Remoção de braçadeira para passagem de cordoalha</t>
  </si>
  <si>
    <t>04.17.220</t>
  </si>
  <si>
    <t>Remoção de bucha de passagem interna ou externa</t>
  </si>
  <si>
    <t>04.17.240</t>
  </si>
  <si>
    <t>Remoção de bucha de passagem para neutro</t>
  </si>
  <si>
    <t>04.18</t>
  </si>
  <si>
    <t>Retirada em instalação elétrica - letra C</t>
  </si>
  <si>
    <t>04.18.020</t>
  </si>
  <si>
    <t>Remoção de cabeçote em rede de telefonia</t>
  </si>
  <si>
    <t>04.18.040</t>
  </si>
  <si>
    <t>Remoção de cabo de aço e esticadores de para-raios</t>
  </si>
  <si>
    <t>04.18.060</t>
  </si>
  <si>
    <t>Remoção de caixa de entrada de energia padrão medição indireta completa</t>
  </si>
  <si>
    <t>04.18.070</t>
  </si>
  <si>
    <t>Remoção de caixa de entrada de energia padrão residencial completa</t>
  </si>
  <si>
    <t>04.18.080</t>
  </si>
  <si>
    <t>Remoção de caixa de entrada telefônica completa</t>
  </si>
  <si>
    <t>04.18.090</t>
  </si>
  <si>
    <t>Remoção de caixa de medição padrão completa</t>
  </si>
  <si>
    <t>04.18.120</t>
  </si>
  <si>
    <t>Remoção de caixa estampada</t>
  </si>
  <si>
    <t>04.18.130</t>
  </si>
  <si>
    <t>Remoção de caixa para fusível ou tomada instalada em perfilado</t>
  </si>
  <si>
    <t>04.18.140</t>
  </si>
  <si>
    <t>Remoção de caixa para transformador de corrente</t>
  </si>
  <si>
    <t>04.18.180</t>
  </si>
  <si>
    <t>Remoção de cantoneira metálica</t>
  </si>
  <si>
    <t>04.18.200</t>
  </si>
  <si>
    <t>Remoção de captor de para-raios tipo Franklin</t>
  </si>
  <si>
    <t>04.18.220</t>
  </si>
  <si>
    <t>Remoção de chapa de ferro para bucha de passagem</t>
  </si>
  <si>
    <t>04.18.240</t>
  </si>
  <si>
    <t>Remoção de chave automática da boia</t>
  </si>
  <si>
    <t>04.18.250</t>
  </si>
  <si>
    <t>Remoção de chave base de mármore ou ardósia</t>
  </si>
  <si>
    <t>04.18.260</t>
  </si>
  <si>
    <t>Remoção de chave de ação rápida comando frontal montado em painel</t>
  </si>
  <si>
    <t>04.18.270</t>
  </si>
  <si>
    <t>Remoção de chave fusível indicadora tipo Matheus</t>
  </si>
  <si>
    <t>04.18.280</t>
  </si>
  <si>
    <t>Remoção de chave seccionadora tripolar seca mecanismo de manobra frontal</t>
  </si>
  <si>
    <t>04.18.290</t>
  </si>
  <si>
    <t>Remoção de chave tipo Pacco rotativo</t>
  </si>
  <si>
    <t>04.18.320</t>
  </si>
  <si>
    <t>Remoção de cinta de fixação de eletroduto ou sela para cruzeta em poste</t>
  </si>
  <si>
    <t>04.18.340</t>
  </si>
  <si>
    <t>Remoção de condulete</t>
  </si>
  <si>
    <t>04.18.360</t>
  </si>
  <si>
    <t>Remoção de condutor aparente diâmetro externo acima de 6,5 mm</t>
  </si>
  <si>
    <t>04.18.370</t>
  </si>
  <si>
    <t>Remoção de condutor aparente diâmetro externo até 6,5 mm</t>
  </si>
  <si>
    <t>04.18.380</t>
  </si>
  <si>
    <t>Remoção de condutor embutido diâmetro externo acima de 6,5 mm</t>
  </si>
  <si>
    <t>04.18.390</t>
  </si>
  <si>
    <t>Remoção de condutor embutido diâmetro externo até 6,5 mm</t>
  </si>
  <si>
    <t>04.18.400</t>
  </si>
  <si>
    <t>Remoção de condutor especial</t>
  </si>
  <si>
    <t>04.18.410</t>
  </si>
  <si>
    <t>Remoção de cordoalha ou cabo de cobre nu</t>
  </si>
  <si>
    <t>04.18.420</t>
  </si>
  <si>
    <t>Remoção de contator magnético para comando de bomba</t>
  </si>
  <si>
    <t>04.18.440</t>
  </si>
  <si>
    <t>Remoção de corrente para pendentes</t>
  </si>
  <si>
    <t>04.18.460</t>
  </si>
  <si>
    <t>Remoção de cruzeta de ferro para fixação de projetores</t>
  </si>
  <si>
    <t>04.18.470</t>
  </si>
  <si>
    <t>Remoção de cruzeta de madeira</t>
  </si>
  <si>
    <t>04.19</t>
  </si>
  <si>
    <t>Retirada em instalação elétrica - letra D ate I</t>
  </si>
  <si>
    <t>04.19.020</t>
  </si>
  <si>
    <t>Remoção de disjuntor de volume normal ou reduzido</t>
  </si>
  <si>
    <t>04.19.030</t>
  </si>
  <si>
    <t>Remoção de disjuntor a seco aberto tripolar, 600 V de 800 A</t>
  </si>
  <si>
    <t>04.19.060</t>
  </si>
  <si>
    <t>Remoção de disjuntor termomagnético</t>
  </si>
  <si>
    <t>04.19.080</t>
  </si>
  <si>
    <t>Remoção de fundo de quadro de distribuição ou caixa de passagem</t>
  </si>
  <si>
    <t>04.19.100</t>
  </si>
  <si>
    <t>Remoção de gancho de sustentação de luminária em perfilado</t>
  </si>
  <si>
    <t>04.19.120</t>
  </si>
  <si>
    <t>Remoção de interruptores, tomadas, botão de campainha ou cigarra</t>
  </si>
  <si>
    <t>04.19.140</t>
  </si>
  <si>
    <t>Remoção de isolador tipo castanha e gancho de sustentação</t>
  </si>
  <si>
    <t>04.19.160</t>
  </si>
  <si>
    <t>Remoção de isolador tipo disco completo e gancho de suspensão</t>
  </si>
  <si>
    <t>04.19.180</t>
  </si>
  <si>
    <t>Remoção de isolador tipo pino, inclusive o pino</t>
  </si>
  <si>
    <t>04.19.190</t>
  </si>
  <si>
    <t>Remoção de isolador galvanizado uso geral</t>
  </si>
  <si>
    <t>04.20</t>
  </si>
  <si>
    <t>Retirada em instalação elétrica - letra J ate N</t>
  </si>
  <si>
    <t>04.20.020</t>
  </si>
  <si>
    <t>Remoção de janela de ventilação, iluminação ou ventilação e iluminação padrão</t>
  </si>
  <si>
    <t>04.20.040</t>
  </si>
  <si>
    <t>Remoção de lâmpada</t>
  </si>
  <si>
    <t>04.20.060</t>
  </si>
  <si>
    <t>Remoção de luz de obstáculo</t>
  </si>
  <si>
    <t>04.20.080</t>
  </si>
  <si>
    <t>Remoção de manopla de comando de disjuntor</t>
  </si>
  <si>
    <t>04.20.100</t>
  </si>
  <si>
    <t>Remoção de mão francesa</t>
  </si>
  <si>
    <t>04.20.120</t>
  </si>
  <si>
    <t>Remoção de terminal modular (mufla) tripolar ou unipolar</t>
  </si>
  <si>
    <t>04.21</t>
  </si>
  <si>
    <t>Retirada em instalação elétrica - letra O ate S</t>
  </si>
  <si>
    <t>04.21.020</t>
  </si>
  <si>
    <t>Remoção de óleo de disjuntor ou transformador</t>
  </si>
  <si>
    <t>04.21.040</t>
  </si>
  <si>
    <t>Remoção de pára-raios tipo cristal-valve em cabine primária</t>
  </si>
  <si>
    <t>04.21.050</t>
  </si>
  <si>
    <t>Remoção de pára-raios tipo cristal-valve em poste singelo ou estaleiro</t>
  </si>
  <si>
    <t>04.21.060</t>
  </si>
  <si>
    <t>Remoção de perfilado</t>
  </si>
  <si>
    <t>04.21.100</t>
  </si>
  <si>
    <t>Remoção de porta de quadro ou painel</t>
  </si>
  <si>
    <t>04.21.130</t>
  </si>
  <si>
    <t>Remoção de poste de concreto</t>
  </si>
  <si>
    <t>04.21.140</t>
  </si>
  <si>
    <t>Remoção de poste metálico</t>
  </si>
  <si>
    <t>04.21.150</t>
  </si>
  <si>
    <t>Remoção de poste de madeira</t>
  </si>
  <si>
    <t>04.21.160</t>
  </si>
  <si>
    <t>Remoção de quadro de distribuição, chamada ou caixa de passagem</t>
  </si>
  <si>
    <t>04.21.200</t>
  </si>
  <si>
    <t>Remoção de reator para lâmpada</t>
  </si>
  <si>
    <t>04.21.210</t>
  </si>
  <si>
    <t>Remoção de reator para lâmpada fixo em poste</t>
  </si>
  <si>
    <t>04.21.240</t>
  </si>
  <si>
    <t>Remoção de relé</t>
  </si>
  <si>
    <t>04.21.260</t>
  </si>
  <si>
    <t>Remoção de roldana</t>
  </si>
  <si>
    <t>04.21.280</t>
  </si>
  <si>
    <t>Remoção de soquete</t>
  </si>
  <si>
    <t>04.21.300</t>
  </si>
  <si>
    <t>Remoção de suporte de transformador em poste singelo ou estaleiro</t>
  </si>
  <si>
    <t>04.22</t>
  </si>
  <si>
    <t>Retirada em instalação elétrica - letra T ate o final</t>
  </si>
  <si>
    <t>04.22.020</t>
  </si>
  <si>
    <t>Remoção de terminal ou conector para cabos</t>
  </si>
  <si>
    <t>04.22.040</t>
  </si>
  <si>
    <t>Remoção de transformador de potência em cabine primária</t>
  </si>
  <si>
    <t>04.22.050</t>
  </si>
  <si>
    <t>Remoção de transformador de potencial completo (pequeno)</t>
  </si>
  <si>
    <t>04.22.060</t>
  </si>
  <si>
    <t>Remoção de transformador de potência trifásico até 225 kVA, a óleo, em poste singelo</t>
  </si>
  <si>
    <t>04.22.100</t>
  </si>
  <si>
    <t>Remoção de tubulação elétrica aparente com diâmetro externo acima de 50 mm</t>
  </si>
  <si>
    <t>04.22.110</t>
  </si>
  <si>
    <t>Remoção de tubulação elétrica aparente com diâmetro externo até 50 mm</t>
  </si>
  <si>
    <t>04.22.120</t>
  </si>
  <si>
    <t>Remoção de tubulação elétrica embutida com diâmetro externo acima de 50 mm</t>
  </si>
  <si>
    <t>04.22.130</t>
  </si>
  <si>
    <t>Remoção de tubulação elétrica embutida com diâmetro externo até 50 mm</t>
  </si>
  <si>
    <t>04.22.200</t>
  </si>
  <si>
    <t>Remoção de vergalhão</t>
  </si>
  <si>
    <t>04.30</t>
  </si>
  <si>
    <t>Retirada em instalação hidráulica</t>
  </si>
  <si>
    <t>04.30.020</t>
  </si>
  <si>
    <t>Remoção de calha ou rufo</t>
  </si>
  <si>
    <t>04.30.040</t>
  </si>
  <si>
    <t>Remoção de condutor aparente</t>
  </si>
  <si>
    <t>04.30.060</t>
  </si>
  <si>
    <t>Remoção de tubulação hidráulica em geral, incluindo conexões, caixas e ralos</t>
  </si>
  <si>
    <t>04.30.080</t>
  </si>
  <si>
    <t>Remoção de hidrante de parede completo</t>
  </si>
  <si>
    <t>04.30.100</t>
  </si>
  <si>
    <t>Remoção de reservatório em fibrocimento até 1000 litros</t>
  </si>
  <si>
    <t>04.31</t>
  </si>
  <si>
    <t>Retirada em instalação de combate a incêndio</t>
  </si>
  <si>
    <t>04.31.010</t>
  </si>
  <si>
    <t>Retirada de bico de sprinkler</t>
  </si>
  <si>
    <t>04.35</t>
  </si>
  <si>
    <t>Retirada de sistema e equipamento de conforto mecânico</t>
  </si>
  <si>
    <t>04.35.050</t>
  </si>
  <si>
    <t>Retirada de aparelho de ar condicionado portátil</t>
  </si>
  <si>
    <t>04.40</t>
  </si>
  <si>
    <t>Retirada diversa de pecas pre-moldadas</t>
  </si>
  <si>
    <t>04.40.010</t>
  </si>
  <si>
    <t>Retirada manual de guia pré-moldada, inclusive limpeza, carregamento, transporte até 1 quilômetro e descarregamento</t>
  </si>
  <si>
    <t>04.40.020</t>
  </si>
  <si>
    <t>Retirada de soleira ou peitoril em geral</t>
  </si>
  <si>
    <t>04.40.030</t>
  </si>
  <si>
    <t>Retirada manual de guia pré-moldada, inclusive limpeza e empilhamento</t>
  </si>
  <si>
    <t>04.40.050</t>
  </si>
  <si>
    <t>Retirada manual de paralelepípedo ou lajota de concreto, inclusive limpeza, carregamento, transporte até 1 quilômetro e descarregamento</t>
  </si>
  <si>
    <t>04.40.070</t>
  </si>
  <si>
    <t>Retirada manual de paralelepípedo ou lajota de concreto, inclusive limpeza e empilhamento</t>
  </si>
  <si>
    <t>04.41</t>
  </si>
  <si>
    <t>Retirada de dispositivos viários</t>
  </si>
  <si>
    <t>04.41.001</t>
  </si>
  <si>
    <t>Retirada de placa de solo</t>
  </si>
  <si>
    <t>05</t>
  </si>
  <si>
    <t>TRANSPORTE E MOVIMENTACAO, DENTRO E FORA DA OBRA</t>
  </si>
  <si>
    <t>05.04</t>
  </si>
  <si>
    <t>Transporte de material solto</t>
  </si>
  <si>
    <t>05.04.060</t>
  </si>
  <si>
    <t>Transporte manual horizontal e/ou vertical de entulho até o local de despejo - ensacado</t>
  </si>
  <si>
    <t>05.07</t>
  </si>
  <si>
    <t>Transporte comercial, carreteiro e aluguel</t>
  </si>
  <si>
    <t>05.07.060</t>
  </si>
  <si>
    <t>Remoção de entulho de obra com caçamba metálica - material rejeitado e misturado por vegetação, isopor, manta asfáltica e lã de vidro</t>
  </si>
  <si>
    <t>05.07.070</t>
  </si>
  <si>
    <t>Remoção de entulho de obra com caçamba metálica - gesso e/ou drywall</t>
  </si>
  <si>
    <t>05.07.100</t>
  </si>
  <si>
    <t>Transporte de resíduo sólido em aterro - telhas cimento amianto Classe D</t>
  </si>
  <si>
    <t>05.08</t>
  </si>
  <si>
    <t>Transporte mecanizado de material solto</t>
  </si>
  <si>
    <t>05.08.060</t>
  </si>
  <si>
    <t>Transporte de entulho, para distâncias superiores ao 3° km até o 5° km</t>
  </si>
  <si>
    <t>05.08.080</t>
  </si>
  <si>
    <t>Transporte de entulho, para distâncias superiores ao 5° km até o 10° km</t>
  </si>
  <si>
    <t>05.08.100</t>
  </si>
  <si>
    <t>Transporte de entulho, para distâncias superiores ao 10° km até o 15° km</t>
  </si>
  <si>
    <t>05.08.120</t>
  </si>
  <si>
    <t>Transporte de entulho, para distâncias superiores ao 15° km até o 20° km</t>
  </si>
  <si>
    <t>05.08.140</t>
  </si>
  <si>
    <t>Transporte de entulho, para distâncias superiores ao 20° km</t>
  </si>
  <si>
    <t>05.08.220</t>
  </si>
  <si>
    <t>Carregamento mecanizado de entulho fragmentado, com caminhão à disposição dentro da obra, até o raio de 1 km</t>
  </si>
  <si>
    <t>05.09</t>
  </si>
  <si>
    <t>Taxas de recolhimento</t>
  </si>
  <si>
    <t>05.09.006</t>
  </si>
  <si>
    <t>Taxa de destinação de resíduo sólido em aterro, tipo inerte</t>
  </si>
  <si>
    <t>05.09.007</t>
  </si>
  <si>
    <t>Taxa de destinação de resíduo sólido em aterro, tipo solo/terra</t>
  </si>
  <si>
    <t>05.09.008</t>
  </si>
  <si>
    <t>Taxa de destinação de resíduo sólido em aterro - telhas cimento amianto</t>
  </si>
  <si>
    <t>05.10</t>
  </si>
  <si>
    <t>Transporte mecanizado de solo</t>
  </si>
  <si>
    <t>05.10.010</t>
  </si>
  <si>
    <t>Carregamento mecanizado de solo de 1ª e 2ª categoria</t>
  </si>
  <si>
    <t>05.10.020</t>
  </si>
  <si>
    <t>Transporte de solo de 1ª e 2ª categoria por caminhão até o 2° km</t>
  </si>
  <si>
    <t>05.10.021</t>
  </si>
  <si>
    <t>Transporte de solo de 1ª e 2ª categoria por caminhão para distâncias superiores ao 2° km até o 3° km</t>
  </si>
  <si>
    <t>05.10.022</t>
  </si>
  <si>
    <t>Transporte de solo de 1ª e 2ª categoria por caminhão para distâncias superiores ao 3° km até o 5° km</t>
  </si>
  <si>
    <t>05.10.023</t>
  </si>
  <si>
    <t>Transporte de solo de 1ª e 2ª categoria por caminhão para distâncias superiores ao 5° km até o 10° km</t>
  </si>
  <si>
    <t>05.10.024</t>
  </si>
  <si>
    <t>Transporte de solo de 1ª e 2ª categoria por caminhão para distâncias superiores ao 10° km até o 15° km</t>
  </si>
  <si>
    <t>05.10.025</t>
  </si>
  <si>
    <t>Transporte de solo de 1ª e 2ª categoria por caminhão para distâncias superiores ao 15° km até o 20° km</t>
  </si>
  <si>
    <t>05.10.026</t>
  </si>
  <si>
    <t>Transporte de solo de 1ª e 2ª categoria por caminhão para distâncias superiores ao 20° km</t>
  </si>
  <si>
    <t>05.10.030</t>
  </si>
  <si>
    <t>Transporte de solo brejoso por caminhão até o 2° km</t>
  </si>
  <si>
    <t>05.10.031</t>
  </si>
  <si>
    <t>Transporte de solo brejoso por caminhão para distâncias superiores ao 2° km até o 3° km</t>
  </si>
  <si>
    <t>05.10.032</t>
  </si>
  <si>
    <t>Transporte de solo brejoso por caminhão para distâncias superiores ao 3° km até o 5° km</t>
  </si>
  <si>
    <t>05.10.033</t>
  </si>
  <si>
    <t>Transporte de solo brejoso por caminhão para distâncias superiores ao 5° km até o 10° km</t>
  </si>
  <si>
    <t>05.10.034</t>
  </si>
  <si>
    <t>Transporte de solo brejoso por caminhão para distâncias superiores ao 10° km até o 15° km</t>
  </si>
  <si>
    <t>05.10.035</t>
  </si>
  <si>
    <t>Transporte de solo brejoso por caminhão para distâncias superiores ao 15° km até o 20° km</t>
  </si>
  <si>
    <t>05.10.036</t>
  </si>
  <si>
    <t>Transporte de solo brejoso por caminhão para distâncias superiores ao 20° km</t>
  </si>
  <si>
    <t>06</t>
  </si>
  <si>
    <t>SERVICO EM SOLO E ROCHA, MANUAL</t>
  </si>
  <si>
    <t>06.01</t>
  </si>
  <si>
    <t>Escavação manual em campo aberto de solo, exceto rocha</t>
  </si>
  <si>
    <t>06.01.020</t>
  </si>
  <si>
    <t>Escavação manual em solo de 1ª e 2ª categoria em campo aberto</t>
  </si>
  <si>
    <t>06.01.040</t>
  </si>
  <si>
    <t>Escavação manual em solo brejoso em campo aberto</t>
  </si>
  <si>
    <t>06.02</t>
  </si>
  <si>
    <t>Escavação manual em valas e buracos de solo, exceto rocha</t>
  </si>
  <si>
    <t>06.02.040</t>
  </si>
  <si>
    <t>Escavação manual em solo de 1ª e 2ª categoria em vala ou cava além de 1,5 m</t>
  </si>
  <si>
    <t>06.11</t>
  </si>
  <si>
    <t>Reaterro manual sem fornecimento de material</t>
  </si>
  <si>
    <t>06.11.060</t>
  </si>
  <si>
    <t>Reaterro manual com adição de 2% de cimento</t>
  </si>
  <si>
    <t>06.12</t>
  </si>
  <si>
    <t>Aterro manual sem fornecimento de material</t>
  </si>
  <si>
    <t>06.12.020</t>
  </si>
  <si>
    <t>Aterro manual apiloado de área interna com maço de 30 kg</t>
  </si>
  <si>
    <t>06.14</t>
  </si>
  <si>
    <t>Carga / carregamento e descarga manual</t>
  </si>
  <si>
    <t>06.14.020</t>
  </si>
  <si>
    <t>Carga manual de solo</t>
  </si>
  <si>
    <t>07</t>
  </si>
  <si>
    <t>SERVICO EM SOLO E ROCHA, MECANIZADO</t>
  </si>
  <si>
    <t>07.01</t>
  </si>
  <si>
    <t>Escavação ou corte mecanizados em campo aberto de solo, exceto rocha</t>
  </si>
  <si>
    <t>07.01.010</t>
  </si>
  <si>
    <t>Escavação e carga mecanizada para exploração de solo em jazida</t>
  </si>
  <si>
    <t>07.01.020</t>
  </si>
  <si>
    <t>Escavação e carga mecanizada em solo de 1ª categoria, em campo aberto</t>
  </si>
  <si>
    <t>07.01.060</t>
  </si>
  <si>
    <t>Escavação e carga mecanizada em solo de 2ª categoria, em campo aberto</t>
  </si>
  <si>
    <t>07.01.120</t>
  </si>
  <si>
    <t>Carga e remoção de terra até a distância média de 1 km</t>
  </si>
  <si>
    <t>07.02</t>
  </si>
  <si>
    <t>Escavação mecanizada de valas e buracos em solo, exceto rocha</t>
  </si>
  <si>
    <t>07.02.040</t>
  </si>
  <si>
    <t>Escavação mecanizada de valas ou cavas com profundidade de até 3 m</t>
  </si>
  <si>
    <t>07.02.060</t>
  </si>
  <si>
    <t>Escavação mecanizada de valas ou cavas com profundidade de até 4 m</t>
  </si>
  <si>
    <t>07.02.080</t>
  </si>
  <si>
    <t>Escavação mecanizada de valas ou cavas com profundidade acima de 4 m, com escavadeira hidráulica</t>
  </si>
  <si>
    <t>07.05</t>
  </si>
  <si>
    <t>Escavação mecanizada em solo brejoso ou turfa</t>
  </si>
  <si>
    <t>07.05.010</t>
  </si>
  <si>
    <t>Escavação e carga mecanizada em solo brejoso ou turfa</t>
  </si>
  <si>
    <t>07.05.020</t>
  </si>
  <si>
    <t>Escavação e carga mecanizada em solo vegetal superficial</t>
  </si>
  <si>
    <t>07.06</t>
  </si>
  <si>
    <t>Escavação ou carga mecanizada em campo aberto</t>
  </si>
  <si>
    <t>07.06.010</t>
  </si>
  <si>
    <t>Escavação e carga mecanizada em campo aberto, com rompedor hidráulico, em rocha</t>
  </si>
  <si>
    <t>07.10</t>
  </si>
  <si>
    <t>Apiloamento e nivelamento mecanizado de solo</t>
  </si>
  <si>
    <t>07.10.020</t>
  </si>
  <si>
    <t>Espalhamento de solo em bota-fora com compactação sem controle</t>
  </si>
  <si>
    <t>07.11</t>
  </si>
  <si>
    <t>Reaterro mecanizado sem fornecimento de material</t>
  </si>
  <si>
    <t>07.11.020</t>
  </si>
  <si>
    <t>Reaterro compactado mecanizado de vala ou cava com compactador</t>
  </si>
  <si>
    <t>07.11.040</t>
  </si>
  <si>
    <t>Reaterro compactado mecanizado de vala ou cava com rolo, mínimo de 95% PN</t>
  </si>
  <si>
    <t>07.12</t>
  </si>
  <si>
    <t>Aterro mecanizado sem fornecimento de material</t>
  </si>
  <si>
    <t>07.12.010</t>
  </si>
  <si>
    <t>Compactação de aterro mecanizado mínimo de 95% PN, sem fornecimento de solo em áreas fechadas</t>
  </si>
  <si>
    <t>07.12.020</t>
  </si>
  <si>
    <t>Compactação de aterro mecanizado mínimo de 95% PN, sem fornecimento de solo em campo aberto</t>
  </si>
  <si>
    <t>07.12.030</t>
  </si>
  <si>
    <t>Compactação de aterro mecanizado a 100% PN, sem fornecimento de solo em campo aberto</t>
  </si>
  <si>
    <t>07.12.040</t>
  </si>
  <si>
    <t>Aterro mecanizado por compensação, solo de 1ª categoria em campo aberto, sem compactação do aterro</t>
  </si>
  <si>
    <t>08</t>
  </si>
  <si>
    <t>ESCORAMENTO, CONTENCAO E DRENAGEM</t>
  </si>
  <si>
    <t>08.01</t>
  </si>
  <si>
    <t>Escoramento</t>
  </si>
  <si>
    <t>08.01.020</t>
  </si>
  <si>
    <t>Escoramento de solo contínuo</t>
  </si>
  <si>
    <t>08.01.040</t>
  </si>
  <si>
    <t>Escoramento de solo descontínuo</t>
  </si>
  <si>
    <t>08.01.060</t>
  </si>
  <si>
    <t>Escoramento de solo pontaletado</t>
  </si>
  <si>
    <t>08.01.080</t>
  </si>
  <si>
    <t>Escoramento de solo especial</t>
  </si>
  <si>
    <t>08.01.100</t>
  </si>
  <si>
    <t>Escoramento com estacas pranchas metálicas - profundidade até 4 m</t>
  </si>
  <si>
    <t>08.01.110</t>
  </si>
  <si>
    <t>Escoramento com estacas pranchas metálicas - profundidade até 6 m</t>
  </si>
  <si>
    <t>08.01.120</t>
  </si>
  <si>
    <t>Escoramento com estacas pranchas metálicas - profundidade até 8 m</t>
  </si>
  <si>
    <t>08.02</t>
  </si>
  <si>
    <t>Cimbramento</t>
  </si>
  <si>
    <t>08.02.020</t>
  </si>
  <si>
    <t>Cimbramento em madeira com estroncas de eucalipto</t>
  </si>
  <si>
    <t>08.02.040</t>
  </si>
  <si>
    <t>Cimbramento em perfil metálico para obras de arte</t>
  </si>
  <si>
    <t>08.02.050</t>
  </si>
  <si>
    <t>Cimbramento tubular metálico</t>
  </si>
  <si>
    <t>M3MES</t>
  </si>
  <si>
    <t>08.02.060</t>
  </si>
  <si>
    <t>Montagem e desmontagem de cimbramento tubular metálico</t>
  </si>
  <si>
    <t>08.03</t>
  </si>
  <si>
    <t>Descimbramento</t>
  </si>
  <si>
    <t>08.03.020</t>
  </si>
  <si>
    <t>Descimbramento em madeira</t>
  </si>
  <si>
    <t>08.05</t>
  </si>
  <si>
    <t>Manta, filtro e dreno</t>
  </si>
  <si>
    <t>08.05.010</t>
  </si>
  <si>
    <t>Geomembrana em polietileno de alta densidade PEAD de 1 mm</t>
  </si>
  <si>
    <t>08.05.100</t>
  </si>
  <si>
    <t>Dreno com pedra britada</t>
  </si>
  <si>
    <t>08.05.110</t>
  </si>
  <si>
    <t>Dreno com areia grossa</t>
  </si>
  <si>
    <t>08.05.180</t>
  </si>
  <si>
    <t>Manta geotêxtil com resistência à tração longitudinal de 10kN/m e transversal de 9kN/m</t>
  </si>
  <si>
    <t>08.05.190</t>
  </si>
  <si>
    <t>Manta geotêxtil com resistência à tração longitudinal de 16kN/m e transversal de 14kN/m</t>
  </si>
  <si>
    <t>08.06</t>
  </si>
  <si>
    <t>Barbaca</t>
  </si>
  <si>
    <t>08.06.040</t>
  </si>
  <si>
    <t>Barbacã em tubo de PVC com diâmetro 50 mm</t>
  </si>
  <si>
    <t>08.06.060</t>
  </si>
  <si>
    <t>Barbacã em tubo de PVC com diâmetro 75 mm</t>
  </si>
  <si>
    <t>08.06.080</t>
  </si>
  <si>
    <t>Barbacã em tubo de PVC com diâmetro 100 mm</t>
  </si>
  <si>
    <t>08.07</t>
  </si>
  <si>
    <t>Esgotamento</t>
  </si>
  <si>
    <t>08.07.050</t>
  </si>
  <si>
    <t>Taxa de mobilização e desmobilização de equipamentos para execução de rebaixamento de lençol freático</t>
  </si>
  <si>
    <t>08.07.060</t>
  </si>
  <si>
    <t>Locação de conjunto de bombeamento a vácuo para rebaixamento de lençol freático, com até 50 ponteiras e potência até 15 HP, mínimo 30 dias</t>
  </si>
  <si>
    <t>CJxDI</t>
  </si>
  <si>
    <t>08.07.070</t>
  </si>
  <si>
    <t>Ponteiras filtrantes, profundidade até 5 m</t>
  </si>
  <si>
    <t>08.07.090</t>
  </si>
  <si>
    <t>Esgotamento de águas superficiais com bomba de superfície ou submersa</t>
  </si>
  <si>
    <t>HPXh</t>
  </si>
  <si>
    <t>08.10</t>
  </si>
  <si>
    <t>Contenção</t>
  </si>
  <si>
    <t>08.10.040</t>
  </si>
  <si>
    <t>Enrocamento com pedra arrumada</t>
  </si>
  <si>
    <t>08.10.060</t>
  </si>
  <si>
    <t>Enrocamento com pedra assentada</t>
  </si>
  <si>
    <t>08.10.108</t>
  </si>
  <si>
    <t>Gabião tipo caixa em tela metálica, altura de 0,5 m, com revestimento liga zinco/alumínio, malha hexagonal 8/10 cm, fio diâmetro 2,7 mm, independente do formato ou utilização</t>
  </si>
  <si>
    <t>08.10.109</t>
  </si>
  <si>
    <t>Gabião tipo caixa em tela metálica, altura de 1 m, com revestimento liga zinco/alumínio, malha hexagonal 8/10 cm, fio diâmetro 2,7 mm, independente do formato ou utilização</t>
  </si>
  <si>
    <t>09</t>
  </si>
  <si>
    <t>FORMA</t>
  </si>
  <si>
    <t>09.01</t>
  </si>
  <si>
    <t>Forma em tabua</t>
  </si>
  <si>
    <t>09.01.040</t>
  </si>
  <si>
    <t>Forma em madeira comum para caixão perdido</t>
  </si>
  <si>
    <t>09.01.150</t>
  </si>
  <si>
    <t>Desmontagem de forma em madeira para estrutura de laje, com tábuas</t>
  </si>
  <si>
    <t>09.01.160</t>
  </si>
  <si>
    <t>Desmontagem de forma em madeira para estrutura de vigas, com tábuas</t>
  </si>
  <si>
    <t>09.02</t>
  </si>
  <si>
    <t>Forma em madeira compensada</t>
  </si>
  <si>
    <t>09.02.040</t>
  </si>
  <si>
    <t>Forma plana em compensado para estrutura aparente</t>
  </si>
  <si>
    <t>09.02.080</t>
  </si>
  <si>
    <t>Forma plana em compensado para obra de arte, sem cimbramento</t>
  </si>
  <si>
    <t>09.02.100</t>
  </si>
  <si>
    <t>Forma em compensado para encamisamento de tubulão</t>
  </si>
  <si>
    <t>09.02.120</t>
  </si>
  <si>
    <t>Forma ripada de 5 cm na vertical</t>
  </si>
  <si>
    <t>09.02.130</t>
  </si>
  <si>
    <t>Forma plana em compensado para estrutura convencional com cimbramento tubular metálico</t>
  </si>
  <si>
    <t>09.02.140</t>
  </si>
  <si>
    <t>Forma plana em compensado para estrutura aparente com cimbramento tubular metálico</t>
  </si>
  <si>
    <t>09.02.150</t>
  </si>
  <si>
    <t>Forma curva em compensado para estrutura convencional com cimbramento tubular metálico</t>
  </si>
  <si>
    <t>09.04</t>
  </si>
  <si>
    <t>Forma em papelão</t>
  </si>
  <si>
    <t>09.04.020</t>
  </si>
  <si>
    <t>Forma em tubo de papelão com diâmetro de 25 cm</t>
  </si>
  <si>
    <t>09.04.030</t>
  </si>
  <si>
    <t>Forma em tubo de papelão com diâmetro de 30 cm</t>
  </si>
  <si>
    <t>09.04.040</t>
  </si>
  <si>
    <t>Forma em tubo de papelão com diâmetro de 35 cm</t>
  </si>
  <si>
    <t>09.04.050</t>
  </si>
  <si>
    <t>Forma em tubo de papelão com diâmetro de 40 cm</t>
  </si>
  <si>
    <t>09.04.060</t>
  </si>
  <si>
    <t>Forma em tubo de papelão com diâmetro de 45 cm</t>
  </si>
  <si>
    <t>09.04.070</t>
  </si>
  <si>
    <t>Forma em tubo de papelão com diâmetro de 50 cm</t>
  </si>
  <si>
    <t>09.07</t>
  </si>
  <si>
    <t>Forma em polipropileno</t>
  </si>
  <si>
    <t>09.07.060</t>
  </si>
  <si>
    <t>Forma em polipropileno (cubeta) e acessórios para laje nervurada com dimensões variáveis - locação</t>
  </si>
  <si>
    <t>10</t>
  </si>
  <si>
    <t>ARMADURA E CORDOALHA ESTRUTURAL</t>
  </si>
  <si>
    <t>10.01</t>
  </si>
  <si>
    <t>Armadura em barra</t>
  </si>
  <si>
    <t>10.01.020</t>
  </si>
  <si>
    <t>Armadura em barra de aço CA-25 fyk = 250 MPa</t>
  </si>
  <si>
    <t>10.02</t>
  </si>
  <si>
    <t>Armadura em tela</t>
  </si>
  <si>
    <t>10.02.020</t>
  </si>
  <si>
    <t>10.20</t>
  </si>
  <si>
    <t>Reparos, conservações e complementos - GRUPO 10</t>
  </si>
  <si>
    <t>10.20.001</t>
  </si>
  <si>
    <t>Lubrificante em pasta para aplicação em barras de transferência de concreto</t>
  </si>
  <si>
    <t>11</t>
  </si>
  <si>
    <t>CONCRETO, MASSA E LASTRO</t>
  </si>
  <si>
    <t>11.01</t>
  </si>
  <si>
    <t>Concreto usinado com controle fck - fornecimento do material</t>
  </si>
  <si>
    <t>11.01.100</t>
  </si>
  <si>
    <t>Concreto usinado, fck = 20 MPa</t>
  </si>
  <si>
    <t>Concreto usinado, fck = 25 MPa</t>
  </si>
  <si>
    <t>11.01.160</t>
  </si>
  <si>
    <t>Concreto usinado, fck = 30 MPa</t>
  </si>
  <si>
    <t>11.01.170</t>
  </si>
  <si>
    <t>Concreto usinado, fck = 35 MPa</t>
  </si>
  <si>
    <t>11.01.190</t>
  </si>
  <si>
    <t>Concreto usinado, fck = 40 MPa</t>
  </si>
  <si>
    <t>11.01.260</t>
  </si>
  <si>
    <t>Concreto usinado, fck = 20 MPa - para bombeamento</t>
  </si>
  <si>
    <t>11.01.290</t>
  </si>
  <si>
    <t>Concreto usinado, fck = 25 MPa - para bombeamento</t>
  </si>
  <si>
    <t>11.01.321</t>
  </si>
  <si>
    <t>Concreto usinado, fck = 35 MPa - para bombeamento</t>
  </si>
  <si>
    <t>11.01.350</t>
  </si>
  <si>
    <t>Concreto usinado, fck = 40 MPa - para bombeamento</t>
  </si>
  <si>
    <t>11.01.520</t>
  </si>
  <si>
    <t>Concreto usinado, fck = 30 MPa - para bombeamento em estaca hélice contínua</t>
  </si>
  <si>
    <t>11.01.621</t>
  </si>
  <si>
    <t>Concreto usinado, fck=30 MPa, fctm_k=4,2 Mpa</t>
  </si>
  <si>
    <t>11.01.630</t>
  </si>
  <si>
    <t>Concreto usinado, fck = 25 MPa - para perfil extrudado</t>
  </si>
  <si>
    <t>11.02</t>
  </si>
  <si>
    <t>Concreto usinado não estrutural - fornecimento do material</t>
  </si>
  <si>
    <t>11.02.020</t>
  </si>
  <si>
    <t>Concreto usinado não estrutural mínimo 150 kg cimento / m³</t>
  </si>
  <si>
    <t>11.02.040</t>
  </si>
  <si>
    <t>Concreto usinado não estrutural mínimo 200 kg cimento / m³</t>
  </si>
  <si>
    <t>11.02.060</t>
  </si>
  <si>
    <t>Concreto usinado não estrutural mínimo 300 kg cimento / m³</t>
  </si>
  <si>
    <t>11.03</t>
  </si>
  <si>
    <t>Concreto executado no local com controle fck - fornecimento do material</t>
  </si>
  <si>
    <t>11.03.090</t>
  </si>
  <si>
    <t>Concreto preparado no local, fck = 20 MPa</t>
  </si>
  <si>
    <t>11.04</t>
  </si>
  <si>
    <t>Concreto não estrutural executado no local - fornecimento do material</t>
  </si>
  <si>
    <t>11.04.020</t>
  </si>
  <si>
    <t>Concreto não estrutural executado no local, mínimo 150 kg cimento / m³</t>
  </si>
  <si>
    <t>11.04.040</t>
  </si>
  <si>
    <t>Concreto não estrutural executado no local, mínimo 200 kg cimento / m³</t>
  </si>
  <si>
    <t>11.04.060</t>
  </si>
  <si>
    <t>Concreto não estrutural executado no local, mínimo 300 kg cimento / m³</t>
  </si>
  <si>
    <t>11.05</t>
  </si>
  <si>
    <t>Concreto e argamassa especial</t>
  </si>
  <si>
    <t>11.05.010</t>
  </si>
  <si>
    <t>Argamassa em solo e cimento a 5% em peso</t>
  </si>
  <si>
    <t>11.05.030</t>
  </si>
  <si>
    <t>Argamassa graute autonivelante de alta resistência</t>
  </si>
  <si>
    <t>11.05.040</t>
  </si>
  <si>
    <t>Argamassa graute</t>
  </si>
  <si>
    <t>11.05.060</t>
  </si>
  <si>
    <t>Concreto ciclópico - fornecimento e aplicação (com 30% de pedra rachão), concreto fck 15 Mpa</t>
  </si>
  <si>
    <t>11.05.120</t>
  </si>
  <si>
    <t>Execução de concreto projetado - consumo de cimento 350 kg/m³</t>
  </si>
  <si>
    <t>11.11</t>
  </si>
  <si>
    <t>Argamassas especiais</t>
  </si>
  <si>
    <t>11.11.030</t>
  </si>
  <si>
    <t>Argamassa de cimento e areia, fck = 20 MPa, consumo de cimento 600 kg/m³ - material para injeção em estaca raiz</t>
  </si>
  <si>
    <t>11.16</t>
  </si>
  <si>
    <t>Lançamento e aplicação</t>
  </si>
  <si>
    <t>11.16.020</t>
  </si>
  <si>
    <t>Lançamento, espalhamento e adensamento de concreto ou massa em lastro e/ou enchimento</t>
  </si>
  <si>
    <t>11.18</t>
  </si>
  <si>
    <t>Lastro e enchimento</t>
  </si>
  <si>
    <t>11.18.020</t>
  </si>
  <si>
    <t>Lastro de areia</t>
  </si>
  <si>
    <t>11.18.060</t>
  </si>
  <si>
    <t>Lona plástica preta - uso geral</t>
  </si>
  <si>
    <t>11.18.070</t>
  </si>
  <si>
    <t>Enchimento de laje com concreto celular com densidade de 1.200 kg/m³</t>
  </si>
  <si>
    <t>11.18.080</t>
  </si>
  <si>
    <t>Enchimento de laje com tijolos cerâmicos furados</t>
  </si>
  <si>
    <t>11.18.110</t>
  </si>
  <si>
    <t>Enchimento de nichos em geral, com material proveniente de entulho</t>
  </si>
  <si>
    <t>11.18.140</t>
  </si>
  <si>
    <t>Lastro e/ou fundação em rachão mecanizado</t>
  </si>
  <si>
    <t>Lastro e/ou fundação em rachão manual</t>
  </si>
  <si>
    <t>11.18.180</t>
  </si>
  <si>
    <t>Colchão de areia</t>
  </si>
  <si>
    <t>11.18.190</t>
  </si>
  <si>
    <t>Enchimento de nichos com poliestireno expandido do tipo P-1</t>
  </si>
  <si>
    <t>11.18.220</t>
  </si>
  <si>
    <t>Enchimento de nichos com poliestireno expandido do tipo EPS-5F</t>
  </si>
  <si>
    <t>11.20</t>
  </si>
  <si>
    <t>Reparos, conservações e complementos - GRUPO 11</t>
  </si>
  <si>
    <t>11.20.030</t>
  </si>
  <si>
    <t>Cura química de concreto, membrana líquida</t>
  </si>
  <si>
    <t>11.20.050</t>
  </si>
  <si>
    <t>11.20.090</t>
  </si>
  <si>
    <t>Selante endurecedor de concreto antipó</t>
  </si>
  <si>
    <t>11.20.120</t>
  </si>
  <si>
    <t>Reparo superficial com argamassa polimérica (tixotrópica), bicomponente</t>
  </si>
  <si>
    <t>11.20.130</t>
  </si>
  <si>
    <t>Tratamento de fissuras estáveis (não ativas) em elementos de concreto</t>
  </si>
  <si>
    <t>11.20.140</t>
  </si>
  <si>
    <t>Controlador de retração de concreto, a base de óxido de cálcio</t>
  </si>
  <si>
    <t>12</t>
  </si>
  <si>
    <t>FUNDACAO PROFUNDA</t>
  </si>
  <si>
    <t>12.01</t>
  </si>
  <si>
    <t>Broca</t>
  </si>
  <si>
    <t>12.01.021</t>
  </si>
  <si>
    <t>Broca em concreto armado diâmetro de 20 cm - completa</t>
  </si>
  <si>
    <t>12.01.041</t>
  </si>
  <si>
    <t>Broca em concreto armado diâmetro de 25 cm - completa</t>
  </si>
  <si>
    <t>12.01.061</t>
  </si>
  <si>
    <t>Broca em concreto armado diâmetro de 30 cm - completa</t>
  </si>
  <si>
    <t>12.04</t>
  </si>
  <si>
    <t>Estaca pre-moldada de concreto</t>
  </si>
  <si>
    <t>12.04.080</t>
  </si>
  <si>
    <t>Taxa de mobilização e desmobilização de equipamentos para execução de estaca pré-moldada</t>
  </si>
  <si>
    <t>12.04.081</t>
  </si>
  <si>
    <t>Estaca pré-moldada protendida cravada para 20t</t>
  </si>
  <si>
    <t>12.04.082</t>
  </si>
  <si>
    <t>Estaca pré-moldada protendida cravada para 30t</t>
  </si>
  <si>
    <t>12.04.083</t>
  </si>
  <si>
    <t>Estaca pré-moldada protendida cravada para 40t</t>
  </si>
  <si>
    <t>12.04.084</t>
  </si>
  <si>
    <t>Estaca pré-moldada protendida cravada para 50t</t>
  </si>
  <si>
    <t>12.04.085</t>
  </si>
  <si>
    <t>Estaca pré-moldada protendida cravada para 60t</t>
  </si>
  <si>
    <t>12.05</t>
  </si>
  <si>
    <t>Estaca escavada mecanicamente</t>
  </si>
  <si>
    <t>12.05.020</t>
  </si>
  <si>
    <t>Estaca escavada mecanicamente, diâmetro de 25 cm até 20 t</t>
  </si>
  <si>
    <t>12.05.040</t>
  </si>
  <si>
    <t>Estaca escavada mecanicamente, diâmetro de 35 cm até 40 t</t>
  </si>
  <si>
    <t>12.05.150</t>
  </si>
  <si>
    <t>Estaca escavada mecanicamente, diâmetro de 40 cm até 50 t</t>
  </si>
  <si>
    <t>12.06</t>
  </si>
  <si>
    <t>Estaca tipo STRAUSS</t>
  </si>
  <si>
    <t>12.06.010</t>
  </si>
  <si>
    <t>Taxa de mobilização e desmobilização de equipamentos para execução de estaca tipo Strauss</t>
  </si>
  <si>
    <t>12.06.020</t>
  </si>
  <si>
    <t>Estaca tipo Strauss, diâmetro de 25 cm até 20 t</t>
  </si>
  <si>
    <t>12.06.030</t>
  </si>
  <si>
    <t>Estaca tipo Strauss, diâmetro de 32 cm até 30 t</t>
  </si>
  <si>
    <t>12.06.040</t>
  </si>
  <si>
    <t>Estaca tipo Strauss, diâmetro de 38 cm até 40 t</t>
  </si>
  <si>
    <t>12.06.080</t>
  </si>
  <si>
    <t>Estaca tipo Strauss, diâmetro de 45 cm até 60 t</t>
  </si>
  <si>
    <t>12.07</t>
  </si>
  <si>
    <t>Estaca tipo RAIZ</t>
  </si>
  <si>
    <t>12.07.010</t>
  </si>
  <si>
    <t>Taxa de mobilização e desmobilização de equipamentos para execução de estaca tipo Raiz em solo</t>
  </si>
  <si>
    <t>12.07.030</t>
  </si>
  <si>
    <t>Estaca tipo Raiz, diâmetro de 10 cm para 10 t, em solo</t>
  </si>
  <si>
    <t>12.07.050</t>
  </si>
  <si>
    <t>Estaca tipo Raiz, diâmetro de 12 cm para 15 t, em solo</t>
  </si>
  <si>
    <t>12.07.060</t>
  </si>
  <si>
    <t>Estaca tipo Raiz, diâmetro de 15 cm para 25 t, em solo</t>
  </si>
  <si>
    <t>12.07.070</t>
  </si>
  <si>
    <t>Estaca tipo Raiz, diâmetro de 16 cm para 35 t, em solo</t>
  </si>
  <si>
    <t>12.07.090</t>
  </si>
  <si>
    <t>Estaca tipo Raiz, diâmetro de 20 cm para 50 t, em solo</t>
  </si>
  <si>
    <t>12.07.100</t>
  </si>
  <si>
    <t>Estaca tipo Raiz, diâmetro de 25 cm para 80 t, em solo</t>
  </si>
  <si>
    <t>12.07.110</t>
  </si>
  <si>
    <t>Estaca tipo Raiz, diâmetro de 31 cm para 100 t, em solo</t>
  </si>
  <si>
    <t>12.07.130</t>
  </si>
  <si>
    <t>Estaca tipo Raiz, diâmetro de 40 cm para 130 t, em solo</t>
  </si>
  <si>
    <t>12.07.151</t>
  </si>
  <si>
    <t>Estaca tipo Raiz, diâmetro de 31 cm, sem armação, em solo</t>
  </si>
  <si>
    <t>12.07.153</t>
  </si>
  <si>
    <t>Estaca tipo Raiz, diâmetro de 45 cm, sem armação, em solo</t>
  </si>
  <si>
    <t>12.07.270</t>
  </si>
  <si>
    <t>Taxa de mobilização e desmobilização de equipamentos para execução de estaca tipo Raiz em rocha</t>
  </si>
  <si>
    <t>12.07.271</t>
  </si>
  <si>
    <t>Estaca tipo Raiz, diâmetro de 31 cm, sem armação, em rocha</t>
  </si>
  <si>
    <t>12.07.272</t>
  </si>
  <si>
    <t>Estaca tipo Raiz, diâmetro de 41 cm, sem armação, em rocha</t>
  </si>
  <si>
    <t>12.07.273</t>
  </si>
  <si>
    <t>Estaca tipo Raiz, diâmetro de 45 cm, sem armação, em rocha</t>
  </si>
  <si>
    <t>12.07.274</t>
  </si>
  <si>
    <t>Estaca tipo Raiz, diâmetro de 15 cm para 25 t, sem armação e sem argamassa, em rocha</t>
  </si>
  <si>
    <t>12.07.275</t>
  </si>
  <si>
    <t>Estaca tipo Raiz, diâmetro de 20 cm para 50 t, sem armação e sem argamassa, em rocha</t>
  </si>
  <si>
    <t>12.07.511</t>
  </si>
  <si>
    <t>Injeção de argamassa de cimento e areia em estaca raiz - sobreconsumo</t>
  </si>
  <si>
    <t>12.09</t>
  </si>
  <si>
    <t>Tubulão</t>
  </si>
  <si>
    <t>12.09.020</t>
  </si>
  <si>
    <t>Abertura de fuste mecanizado diâmetro de 50 cm</t>
  </si>
  <si>
    <t>12.09.040</t>
  </si>
  <si>
    <t>Abertura de fuste mecanizado diâmetro de 60 cm</t>
  </si>
  <si>
    <t>12.09.140</t>
  </si>
  <si>
    <t>Escavação manual em campo aberto para tubulão, fuste e/ou base</t>
  </si>
  <si>
    <t>Estaca hélice continua</t>
  </si>
  <si>
    <t>12.12.010</t>
  </si>
  <si>
    <t>Taxa de mobilização e desmobilização de equipamentos para execução de estaca tipo hélice contínua em solo</t>
  </si>
  <si>
    <t>12.12.014</t>
  </si>
  <si>
    <t>Estaca tipo hélice contínua, diâmetro de 25 cm em solo</t>
  </si>
  <si>
    <t>12.12.016</t>
  </si>
  <si>
    <t>Estaca tipo hélice contínua, diâmetro de 30 cm em solo</t>
  </si>
  <si>
    <t>12.12.020</t>
  </si>
  <si>
    <t>Estaca tipo hélice contínua, diâmetro de 35 cm em solo</t>
  </si>
  <si>
    <t>12.12.060</t>
  </si>
  <si>
    <t>Estaca tipo hélice contínua, diâmetro de 40 cm em solo</t>
  </si>
  <si>
    <t>12.12.070</t>
  </si>
  <si>
    <t>Estaca tipo hélice contínua, diâmetro de 50 cm em solo</t>
  </si>
  <si>
    <t>12.12.074</t>
  </si>
  <si>
    <t>Estaca tipo hélice contínua, diâmetro de 60 cm em solo</t>
  </si>
  <si>
    <t>12.12.090</t>
  </si>
  <si>
    <t>Estaca tipo hélice contínua, diâmetro de 70 cm em solo</t>
  </si>
  <si>
    <t>12.12.100</t>
  </si>
  <si>
    <t>Estaca tipo hélice contínua, diâmetro de 80 cm em solo</t>
  </si>
  <si>
    <t>Estaca escavada com injeção ou micro estaca</t>
  </si>
  <si>
    <t>12.14.010</t>
  </si>
  <si>
    <t>Taxa de mobilização e desmobilização de equipamentos para execução de estacas escavadas com injeção ou microestaca</t>
  </si>
  <si>
    <t>12.14.040</t>
  </si>
  <si>
    <t>Estaca escavada com injeção ou microestaca, diâmetro de 16 cm</t>
  </si>
  <si>
    <t>12.14.050</t>
  </si>
  <si>
    <t>Estaca escavada com injeção ou microestaca, diâmetro de 20 cm</t>
  </si>
  <si>
    <t>12.14.060</t>
  </si>
  <si>
    <t>Estaca escavada com injeção ou microestaca, diâmetro de 25 cm</t>
  </si>
  <si>
    <t>13</t>
  </si>
  <si>
    <t>LAJE E PAINEL DE FECHAMENTO PRE-FABRICADOS</t>
  </si>
  <si>
    <t>13.01</t>
  </si>
  <si>
    <t>Laje pre-fabricada mista em vigotas treplicadas e lajotas</t>
  </si>
  <si>
    <t>13.01.130</t>
  </si>
  <si>
    <t>Laje pré-fabricada mista vigota treliçada/lajota cerâmica - LT 12 (8+4) e capa com concreto de 25 MPa</t>
  </si>
  <si>
    <t>13.01.150</t>
  </si>
  <si>
    <t>Laje pré-fabricada mista vigota treliçada/lajota cerâmica - LT 16 (12+4) e capa com concreto de 25 MPa</t>
  </si>
  <si>
    <t>13.01.170</t>
  </si>
  <si>
    <t>Laje pré-fabricada mista vigota treliçada/lajota cerâmica - LT 20 (16+4) e capa com concreto de 25 MPa</t>
  </si>
  <si>
    <t>13.01.190</t>
  </si>
  <si>
    <t>Laje pré-fabricada mista vigota treliçada/lajota cerâmica - LT 24 (20+4) e capa com concreto de 25 MPa</t>
  </si>
  <si>
    <t>13.01.210</t>
  </si>
  <si>
    <t>Laje pré-fabricada mista vigota treliçada/lajota cerâmica - LT 30 (24+6) e capa com concreto de 25 MPa</t>
  </si>
  <si>
    <t>13.01.310</t>
  </si>
  <si>
    <t>Laje pré-fabricada unidirecional em viga treliçada/lajota em EPS LT 12 (8 + 4), com capa de concreto de 25 MPa</t>
  </si>
  <si>
    <t>13.01.320</t>
  </si>
  <si>
    <t>Laje pré-fabricada unidirecional em viga treliçada/lajota em EPS LT 16 (12 + 4), com capa de concreto de 25 MPa</t>
  </si>
  <si>
    <t>13.01.330</t>
  </si>
  <si>
    <t>Laje pré-fabricada unidirecional em viga treliçada/lajota em EPS LT 20 (16 + 4), com capa de concreto de 25 MPa</t>
  </si>
  <si>
    <t>13.01.340</t>
  </si>
  <si>
    <t>Laje pré-fabricada unidirecional em viga treliçada/lajota em EPS LT 25 (20 + 5), com capa de concreto de 25 MPa</t>
  </si>
  <si>
    <t>13.01.350</t>
  </si>
  <si>
    <t>Laje pré-fabricada unidirecional em viga treliçada/lajota em EPS LT 30 (25 + 5), com capa de concreto de 25 MPa</t>
  </si>
  <si>
    <t>13.02</t>
  </si>
  <si>
    <t>Laje pre-fabricada mista em vigotas protendidas e lajotas</t>
  </si>
  <si>
    <t>13.02.150</t>
  </si>
  <si>
    <t>Laje pré-fabricada mista vigota protendida/lajota cerâmica - LP 12 (8+4) e capa com concreto de 25 MPa</t>
  </si>
  <si>
    <t>13.02.170</t>
  </si>
  <si>
    <t>Laje pré-fabricada mista vigota protendida/lajota cerâmica - LP 16 (12+4) e capa com concreto de 25 MPa</t>
  </si>
  <si>
    <t>13.02.190</t>
  </si>
  <si>
    <t>Laje pré-fabricada mista vigota protendida/lajota cerâmica - LP 20 (16+4) e capa com concreto de 25 MPa</t>
  </si>
  <si>
    <t>13.02.210</t>
  </si>
  <si>
    <t>Laje pré-fabricada mista vigota protendida/lajota cerâmica - LP 25 (20+5) e capa com concreto de 25 MPa</t>
  </si>
  <si>
    <t>13.05</t>
  </si>
  <si>
    <t>Pre-laje</t>
  </si>
  <si>
    <t>13.05.084</t>
  </si>
  <si>
    <t>Pré-laje em painel pré-fabricado treliçado, com EPS, H= 12 cm</t>
  </si>
  <si>
    <t>13.05.090</t>
  </si>
  <si>
    <t>Pré-laje em painel pré-fabricado treliçado, com EPS, H= 16 cm</t>
  </si>
  <si>
    <t>13.05.094</t>
  </si>
  <si>
    <t>Pré-laje em painel pré-fabricado treliçado, com EPS, H= 20 cm</t>
  </si>
  <si>
    <t>13.05.096</t>
  </si>
  <si>
    <t>Pré-laje em painel pré-fabricado treliçado, com EPS, H= 25 cm</t>
  </si>
  <si>
    <t>13.05.110</t>
  </si>
  <si>
    <t>Pré-laje em painel pré-fabricado treliçado, H= 12 cm</t>
  </si>
  <si>
    <t>13.05.150</t>
  </si>
  <si>
    <t>Pré-laje em painel pré-fabricado treliçado, H= 16 cm</t>
  </si>
  <si>
    <t>14</t>
  </si>
  <si>
    <t>ALVENARIA E ELEMENTO DIVISOR</t>
  </si>
  <si>
    <t>14.01</t>
  </si>
  <si>
    <t>Alvenaria de fundação (embasamento)</t>
  </si>
  <si>
    <t>14.01.020</t>
  </si>
  <si>
    <t>Alvenaria de embasamento em tijolo maciço comum</t>
  </si>
  <si>
    <t>14.01.050</t>
  </si>
  <si>
    <t>Alvenaria de embasamento em bloco de concreto de 14 x 19 x 39 cm - classe A</t>
  </si>
  <si>
    <t>14.01.060</t>
  </si>
  <si>
    <t>Alvenaria de embasamento em bloco de concreto de 19 x 19 x 39 cm - classe A</t>
  </si>
  <si>
    <t>14.02</t>
  </si>
  <si>
    <t>Alvenaria com tijolo maciço comum ou especial</t>
  </si>
  <si>
    <t>14.02.020</t>
  </si>
  <si>
    <t>Alvenaria de elevação de 1/4 tijolo maciço comum</t>
  </si>
  <si>
    <t>14.02.030</t>
  </si>
  <si>
    <t>Alvenaria de elevação de 1/2 tijolo maciço comum</t>
  </si>
  <si>
    <t>14.02.040</t>
  </si>
  <si>
    <t>Alvenaria de elevação de 1 tijolo maciço comum</t>
  </si>
  <si>
    <t>14.02.050</t>
  </si>
  <si>
    <t>Alvenaria de elevação de 1 1/2 tijolo maciço comum</t>
  </si>
  <si>
    <t>14.02.070</t>
  </si>
  <si>
    <t>Alvenaria de elevação de 1/2 tijolo maciço aparente</t>
  </si>
  <si>
    <t>14.02.080</t>
  </si>
  <si>
    <t>Alvenaria de elevação de 1 tijolo maciço aparente</t>
  </si>
  <si>
    <t>14.03</t>
  </si>
  <si>
    <t>Alvenaria com tijolo laminado aparente</t>
  </si>
  <si>
    <t>14.03.020</t>
  </si>
  <si>
    <t>Alvenaria de elevação de 1/4 tijolo laminado</t>
  </si>
  <si>
    <t>14.03.040</t>
  </si>
  <si>
    <t>Alvenaria de elevação de 1/2 tijolo laminado</t>
  </si>
  <si>
    <t>14.03.060</t>
  </si>
  <si>
    <t>Alvenaria de elevação de 1 tijolo laminado</t>
  </si>
  <si>
    <t>14.04</t>
  </si>
  <si>
    <t>Alvenaria com bloco cerâmico de vedação</t>
  </si>
  <si>
    <t>14.04.200</t>
  </si>
  <si>
    <t>Alvenaria de bloco cerâmico de vedação de 9 cm</t>
  </si>
  <si>
    <t>14.04.210</t>
  </si>
  <si>
    <t>Alvenaria de bloco cerâmico de vedação de 14 cm</t>
  </si>
  <si>
    <t>14.04.220</t>
  </si>
  <si>
    <t>Alvenaria de bloco cerâmico de vedação de 19 cm</t>
  </si>
  <si>
    <t>14.05</t>
  </si>
  <si>
    <t>Alvenaria com bloco cerâmico estrutural</t>
  </si>
  <si>
    <t>14.05.050</t>
  </si>
  <si>
    <t>Alvenaria de bloco cerâmico estrutural de 14 cm</t>
  </si>
  <si>
    <t>14.05.060</t>
  </si>
  <si>
    <t>Alvenaria de bloco cerâmico estrutural de 19 cm</t>
  </si>
  <si>
    <t>14.10</t>
  </si>
  <si>
    <t>Alvenaria com bloco de concreto de vedação</t>
  </si>
  <si>
    <t>14.10.101</t>
  </si>
  <si>
    <t>Alvenaria de bloco de concreto de vedação de 9 cm - classe C</t>
  </si>
  <si>
    <t>Alvenaria de bloco de concreto de vedação de 14 cm - classe C</t>
  </si>
  <si>
    <t>14.10.121</t>
  </si>
  <si>
    <t>Alvenaria de bloco de concreto de vedação de 19 cm - classe C</t>
  </si>
  <si>
    <t>Alvenaria com bloco de concreto estrutural</t>
  </si>
  <si>
    <t>14.11.221</t>
  </si>
  <si>
    <t>Alvenaria de bloco de concreto estrutural 14 cm - classe B</t>
  </si>
  <si>
    <t>14.11.231</t>
  </si>
  <si>
    <t>Alvenaria de bloco de concreto estrutural 19 cm - classe B</t>
  </si>
  <si>
    <t>14.11.261</t>
  </si>
  <si>
    <t>Alvenaria de bloco de concreto estrutural 14 cm - classe A</t>
  </si>
  <si>
    <t>14.11.271</t>
  </si>
  <si>
    <t>Alvenaria de bloco de concreto estrutural 19 cm - classe A</t>
  </si>
  <si>
    <t>14.15</t>
  </si>
  <si>
    <t>Alvenaria de concreto celular ou silico calcário</t>
  </si>
  <si>
    <t>14.15.060</t>
  </si>
  <si>
    <t>Alvenaria em bloco de concreto celular autoclavado de 10 cm, uso revestido - classe C25</t>
  </si>
  <si>
    <t>14.15.100</t>
  </si>
  <si>
    <t>Alvenaria em bloco de concreto celular autoclavado de 12,5 cm, uso revestido - classe C25</t>
  </si>
  <si>
    <t>14.15.120</t>
  </si>
  <si>
    <t>Alvenaria em bloco de concreto celular autoclavado de 15 cm, uso revestido - classe C25</t>
  </si>
  <si>
    <t>14.15.140</t>
  </si>
  <si>
    <t>Alvenaria em bloco de concreto celular autoclavado de 20 cm, uso revestido - classe C25</t>
  </si>
  <si>
    <t>14.20</t>
  </si>
  <si>
    <t>Pecas moldadas no local (vergas, pilaretes, etc.)</t>
  </si>
  <si>
    <t>14.20.010</t>
  </si>
  <si>
    <t>Vergas, contravergas e pilaretes de concreto armado</t>
  </si>
  <si>
    <t>14.20.020</t>
  </si>
  <si>
    <t>Cimalha em concreto com pingadeira</t>
  </si>
  <si>
    <t>14.28</t>
  </si>
  <si>
    <t>Elementos vazados (concreto, cerâmica e vidros)</t>
  </si>
  <si>
    <t>14.28.012</t>
  </si>
  <si>
    <t>Elemento vazado em cerâmica, tipo quadriculado de 18 x 18 x 7 cm</t>
  </si>
  <si>
    <t>14.28.030</t>
  </si>
  <si>
    <t>Elemento vazado em concreto, tipo quadriculado de 39 x 39 x 10 cm</t>
  </si>
  <si>
    <t>14.28.096</t>
  </si>
  <si>
    <t>Elemento vazado em concreto, tipo veneziana de 39 x 39 x 10 cm</t>
  </si>
  <si>
    <t>14.28.100</t>
  </si>
  <si>
    <t>Elemento vazado em vidro, tipo veneziana capelinha de 20 x 10 x 10 cm</t>
  </si>
  <si>
    <t>14.28.140</t>
  </si>
  <si>
    <t>Elemento vazado em vidro, tipo veneziana de 20 x 20 x 6 cm</t>
  </si>
  <si>
    <t>14.30</t>
  </si>
  <si>
    <t>Divisória e fechamento</t>
  </si>
  <si>
    <t>14.30.010</t>
  </si>
  <si>
    <t>Divisória em placas de granito com espessura de 3 cm</t>
  </si>
  <si>
    <t>14.30.020</t>
  </si>
  <si>
    <t>Divisória em placas de granilite com espessura de 3 cm</t>
  </si>
  <si>
    <t>14.30.070</t>
  </si>
  <si>
    <t>Divisória sanitária em painel laminado melamínico estrutural com perfis em alumínio, inclusive ferragem completa para vão de porta</t>
  </si>
  <si>
    <t>14.30.080</t>
  </si>
  <si>
    <t>Divisão para mictório em placas de mármore branco, com espessura de 3 cm</t>
  </si>
  <si>
    <t>14.30.110</t>
  </si>
  <si>
    <t>Divisória cega tipo naval, acabamento em laminado fenólico melamínico, com espessura de 3,5 cm</t>
  </si>
  <si>
    <t>14.30.160</t>
  </si>
  <si>
    <t>Divisória em placas de gesso acartonado, resistência ao fogo 60 minutos, espessura 120/90mm - 1RF / 1RF LM</t>
  </si>
  <si>
    <t>14.30.190</t>
  </si>
  <si>
    <t>Divisória cega tipo naval com miolo mineral, acabamento em laminado melamínico, com espessura de 3,5 cm</t>
  </si>
  <si>
    <t>14.30.230</t>
  </si>
  <si>
    <t>Divisória painel/vidro/vidro tipo naval, acabamento em laminado fenólico melamínico, com espessura de 3,5 cm</t>
  </si>
  <si>
    <t>14.30.260</t>
  </si>
  <si>
    <t>Divisória em placas de gesso acartonado, resistência ao fogo 30 minutos, espessura 73/48mm - 1ST / 1ST</t>
  </si>
  <si>
    <t>14.30.270</t>
  </si>
  <si>
    <t>Divisória em placas de gesso acartonado, resistência ao fogo 30 minutos, espessura 73/48mm - 1ST / 1ST LM</t>
  </si>
  <si>
    <t>14.30.300</t>
  </si>
  <si>
    <t>Divisória em placas de gesso acartonado, resistência ao fogo 30 minutos, espessura 100/70mm - 1ST / 1ST LM</t>
  </si>
  <si>
    <t>14.30.310</t>
  </si>
  <si>
    <t>Divisória em placas de gesso acartonado, resistência ao fogo 30 minutos, espessura 100/70mm - 1ST / 1ST</t>
  </si>
  <si>
    <t>14.30.410</t>
  </si>
  <si>
    <t>Divisória em placas de gesso acartonado, resistência ao fogo 30 minutos, espessura 100/70mm - 1RU / 1RU</t>
  </si>
  <si>
    <t>14.30.440</t>
  </si>
  <si>
    <t>Divisória em placas duplas de gesso acartonado, resistência ao fogo 60 minutos, espessura 120/70mm - 2ST / 2ST LM</t>
  </si>
  <si>
    <t>14.30.841</t>
  </si>
  <si>
    <t>Divisória cega tipo piso/teto em laminado melamínico de baixa pressão, com coluna estrutural em alumínio extrudado</t>
  </si>
  <si>
    <t>14.30.842</t>
  </si>
  <si>
    <t>Divisória tipo piso/teto em vidro temperado simples, com coluna estrutural em alumínio extrudado</t>
  </si>
  <si>
    <t>14.30.843</t>
  </si>
  <si>
    <t>Divisória tipo piso/teto em vidro temperado duplo e micro persianas, com coluna estrutural em alumínio extrudado</t>
  </si>
  <si>
    <t>14.30.860</t>
  </si>
  <si>
    <t>Divisória em placas de granilite com espessura de 4 cm</t>
  </si>
  <si>
    <t>14.30.870</t>
  </si>
  <si>
    <t>Divisória em placas duplas de gesso acartonado, resistência ao fogo 120 minutos, espessura 130/70mm - 2RF / 2RF</t>
  </si>
  <si>
    <t>14.30.880</t>
  </si>
  <si>
    <t>Divisória em placas duplas de gesso acartonado, resistência ao fogo 60 minutos, espessura 120/70mm - 2ST / 2RU</t>
  </si>
  <si>
    <t>14.30.890</t>
  </si>
  <si>
    <t>Divisória em placas duplas de gesso acartonado, resistência ao fogo 60 minutos, espessura 120/70mm - 2RU / 2RU</t>
  </si>
  <si>
    <t>14.30.900</t>
  </si>
  <si>
    <t>Divisória em placas duplas de gesso acartonado, resistência ao fogo 60 minutos, espessura 98/48mm - 2ST / 2ST LM</t>
  </si>
  <si>
    <t>14.30.910</t>
  </si>
  <si>
    <t>Divisória em placas duplas de gesso acartonado, resistência ao fogo 60 minutos, espessura 98/48mm - 2RU / 2RU LM</t>
  </si>
  <si>
    <t>14.30.920</t>
  </si>
  <si>
    <t>Divisória em placas duplas de gesso acartonado, resistência ao fogo 60 minutos, espessura 98/48mm - 2ST / 2RU LM</t>
  </si>
  <si>
    <t>14.31</t>
  </si>
  <si>
    <t>Divisória e fechamento.</t>
  </si>
  <si>
    <t>14.31.030</t>
  </si>
  <si>
    <t>Fechamento em placa cimentícia com espessura de 12 mm</t>
  </si>
  <si>
    <t>14.40</t>
  </si>
  <si>
    <t>Reparos, conservações e complementos - GRUPO 14</t>
  </si>
  <si>
    <t>14.40.040</t>
  </si>
  <si>
    <t>Recolocação de divisórias em chapas com montantes metálicos</t>
  </si>
  <si>
    <t>14.40.060</t>
  </si>
  <si>
    <t>Tela galvanizada para fixação de alvenaria com dimensão de 6x50cm</t>
  </si>
  <si>
    <t>14.40.070</t>
  </si>
  <si>
    <t>Tela galvanizada para fixação de alvenaria com dimensão de 7,5x50cm</t>
  </si>
  <si>
    <t>14.40.080</t>
  </si>
  <si>
    <t>Tela galvanizada para fixação de alvenaria com dimensão de 10,5x50cm</t>
  </si>
  <si>
    <t>14.40.090</t>
  </si>
  <si>
    <t>Tela galvanizada para fixação de alvenaria com dimensão de 12x50cm</t>
  </si>
  <si>
    <t>14.40.100</t>
  </si>
  <si>
    <t>Tela galvanizada para fixação de alvenaria com dimensão de 17x50cm</t>
  </si>
  <si>
    <t>15</t>
  </si>
  <si>
    <t>ESTRUTURA EM MADEIRA, FERRO, ALUMINIO E CONCRETO</t>
  </si>
  <si>
    <t>15.01</t>
  </si>
  <si>
    <t>Estrutura em madeira para cobertura</t>
  </si>
  <si>
    <t>15.01.010</t>
  </si>
  <si>
    <t>Estrutura de madeira tesourada para telha de barro - vãos até 7,00 m</t>
  </si>
  <si>
    <t>15.01.020</t>
  </si>
  <si>
    <t>Estrutura de madeira tesourada para telha de barro - vãos de 7,01 a 10,00 m</t>
  </si>
  <si>
    <t>15.01.030</t>
  </si>
  <si>
    <t>Estrutura de madeira tesourada para telha de barro - vãos de 10,01 a 13,00 m</t>
  </si>
  <si>
    <t>15.01.040</t>
  </si>
  <si>
    <t>Estrutura de madeira tesourada para telha de barro - vãos de 13,01 a 18,00 m</t>
  </si>
  <si>
    <t>15.01.110</t>
  </si>
  <si>
    <t>Estrutura de madeira tesourada para telha perfil ondulado - vãos até 7,00 m</t>
  </si>
  <si>
    <t>15.01.120</t>
  </si>
  <si>
    <t>Estrutura de madeira tesourada para telha perfil ondulado - vãos 7,01 a 10,00 m</t>
  </si>
  <si>
    <t>15.01.130</t>
  </si>
  <si>
    <t>Estrutura de madeira tesourada para telha perfil ondulado - vãos 10,01 a 13,00 m</t>
  </si>
  <si>
    <t>15.01.140</t>
  </si>
  <si>
    <t>Estrutura de madeira tesourada para telha perfil ondulado - vãos 13,01 a 18,00 m</t>
  </si>
  <si>
    <t>15.01.210</t>
  </si>
  <si>
    <t>Estrutura pontaletada para telhas de barro</t>
  </si>
  <si>
    <t>15.01.220</t>
  </si>
  <si>
    <t>Estrutura pontaletada para telhas onduladas</t>
  </si>
  <si>
    <t>15.01.310</t>
  </si>
  <si>
    <t>Estrutura em terças para telhas de barro</t>
  </si>
  <si>
    <t>15.01.320</t>
  </si>
  <si>
    <t>Estrutura em terças para telhas perfil e material qualquer, exceto barro</t>
  </si>
  <si>
    <t>15.01.330</t>
  </si>
  <si>
    <t>Estrutura em terças para telhas perfil trapezoidal</t>
  </si>
  <si>
    <t>15.03</t>
  </si>
  <si>
    <t>Estrutura em aço</t>
  </si>
  <si>
    <t>15.03.030</t>
  </si>
  <si>
    <t>Fornecimento e montagem de estrutura em aço ASTM-A36, sem pintura</t>
  </si>
  <si>
    <t>15.03.090</t>
  </si>
  <si>
    <t>Montagem de estrutura metálica em aço, sem pintura</t>
  </si>
  <si>
    <t>15.03.110</t>
  </si>
  <si>
    <t>Fornecimento e montagem de estrutura em aço patinável, sem pintura</t>
  </si>
  <si>
    <t>15.03.131</t>
  </si>
  <si>
    <t>Fornecimento e montagem de estrutura em aço ASTM-A572 Grau 50, sem pintura</t>
  </si>
  <si>
    <t>15.03.140</t>
  </si>
  <si>
    <t>Fornecimento e montagem de estrutura tubular em aço ASTM-A572 Grau 50, sem pintura</t>
  </si>
  <si>
    <t>15.03.150</t>
  </si>
  <si>
    <t>Fornecimento e montagem de estrutura metálica em perfil metalon, sem pintura</t>
  </si>
  <si>
    <t>15.05</t>
  </si>
  <si>
    <t>Estrutura pre-fabricada de concreto</t>
  </si>
  <si>
    <t>15.05.290</t>
  </si>
  <si>
    <t>Placas, vigas e pilares em concreto armado pré-moldado - fck= 40 MPa</t>
  </si>
  <si>
    <t>15.05.300</t>
  </si>
  <si>
    <t>Mobiliário em concreto armado pré-moldado - fck= 40 MPa</t>
  </si>
  <si>
    <t>15.05.520</t>
  </si>
  <si>
    <t>Placas, vigas e pilares em concreto armado pré-moldado - fck= 35 MPa</t>
  </si>
  <si>
    <t>15.05.530</t>
  </si>
  <si>
    <t>Placas, vigas e pilares em concreto armado pré-moldado - fck= 25 MPa</t>
  </si>
  <si>
    <t>15.05.540</t>
  </si>
  <si>
    <t>Mobiliário em concreto armado pré-moldado - fck= 25 MPa</t>
  </si>
  <si>
    <t>15.20</t>
  </si>
  <si>
    <t>Reparos, conservações e complementos - GRUPO 15</t>
  </si>
  <si>
    <t>15.20.020</t>
  </si>
  <si>
    <t>Fornecimento de peças diversas para estrutura em madeira</t>
  </si>
  <si>
    <t>15.20.040</t>
  </si>
  <si>
    <t>Recolocação de peças lineares em madeira com seção até 60 cm²</t>
  </si>
  <si>
    <t>15.20.060</t>
  </si>
  <si>
    <t>Recolocação de peças lineares em madeira com seção superior a 60 cm²</t>
  </si>
  <si>
    <t>16</t>
  </si>
  <si>
    <t>TELHAMENTO</t>
  </si>
  <si>
    <t>16.02</t>
  </si>
  <si>
    <t>Telhamento em barro</t>
  </si>
  <si>
    <t>16.02.010</t>
  </si>
  <si>
    <t>Telha de barro tipo italiana</t>
  </si>
  <si>
    <t>16.02.020</t>
  </si>
  <si>
    <t>Telha de barro tipo francesa</t>
  </si>
  <si>
    <t>16.02.030</t>
  </si>
  <si>
    <t>Telha de barro tipo romana</t>
  </si>
  <si>
    <t>16.02.045</t>
  </si>
  <si>
    <t>Telha de barro colonial/paulista</t>
  </si>
  <si>
    <t>16.02.060</t>
  </si>
  <si>
    <t>Telha de barro tipo plan</t>
  </si>
  <si>
    <t>16.02.120</t>
  </si>
  <si>
    <t>Emboçamento de beiral em telhas de barro</t>
  </si>
  <si>
    <t>16.02.230</t>
  </si>
  <si>
    <t>Cumeeira de barro emboçado tipos: plan, romana, italiana, francesa e paulistinha</t>
  </si>
  <si>
    <t>16.02.270</t>
  </si>
  <si>
    <t>Espigão de barro emboçado</t>
  </si>
  <si>
    <t>16.03</t>
  </si>
  <si>
    <t>Telhamento em cimento reforçado com fio sintético (CRFS)</t>
  </si>
  <si>
    <t>16.03.010</t>
  </si>
  <si>
    <t>Telhamento em cimento reforçado com fio sintético CRFS - perfil ondulado de 6 mm</t>
  </si>
  <si>
    <t>16.03.020</t>
  </si>
  <si>
    <t>Telhamento em cimento reforçado com fio sintético CRFS - perfil ondulado de 8 mm</t>
  </si>
  <si>
    <t>16.03.030</t>
  </si>
  <si>
    <t>Telhamento em cimento reforçado com fio sintético CRFS - perfil trapezoidal de 44 cm</t>
  </si>
  <si>
    <t>16.03.040</t>
  </si>
  <si>
    <t>Telhamento em cimento reforçado com fio sintético CRFS - perfil modulado</t>
  </si>
  <si>
    <t>16.03.300</t>
  </si>
  <si>
    <t>Cumeeira normal em cimento reforçado com fio sintético CRFS - perfil ondulado</t>
  </si>
  <si>
    <t>16.03.310</t>
  </si>
  <si>
    <t>Cumeeira universal em cimento reforçado com fio sintético CRFS - perfil ondulado</t>
  </si>
  <si>
    <t>16.03.320</t>
  </si>
  <si>
    <t>Cumeeira normal em cimento reforçado com fio sintético CRFS - perfil trapezoidal 44 cm</t>
  </si>
  <si>
    <t>16.03.330</t>
  </si>
  <si>
    <t>Cumeeira normal em cimento reforçado com fio sintético CRFS - perfil modulado</t>
  </si>
  <si>
    <t>16.03.360</t>
  </si>
  <si>
    <t>Espigão em cimento reforçado com fio sintético CRFS - perfil ondulado</t>
  </si>
  <si>
    <t>16.03.370</t>
  </si>
  <si>
    <t>Espigão em cimento reforçado com fio sintético CRFS - perfil modulado</t>
  </si>
  <si>
    <t>16.03.400</t>
  </si>
  <si>
    <t>Rufo em cimento reforçado com fio sintético CRFS - perfil ondulado</t>
  </si>
  <si>
    <t>16.10</t>
  </si>
  <si>
    <t>Telhamento em madeira ou fibra vegetal</t>
  </si>
  <si>
    <t>16.10.020</t>
  </si>
  <si>
    <t>16.10.100</t>
  </si>
  <si>
    <t>16.12</t>
  </si>
  <si>
    <t>Telhamento metálico comum</t>
  </si>
  <si>
    <t>16.12.020</t>
  </si>
  <si>
    <t>16.12.040</t>
  </si>
  <si>
    <t>16.12.050</t>
  </si>
  <si>
    <t>16.12.060</t>
  </si>
  <si>
    <t>16.12.200</t>
  </si>
  <si>
    <t>16.12.220</t>
  </si>
  <si>
    <t>16.13</t>
  </si>
  <si>
    <t>Telhamento metálico especial</t>
  </si>
  <si>
    <t>16.13.060</t>
  </si>
  <si>
    <t>16.13.070</t>
  </si>
  <si>
    <t>16.13.130</t>
  </si>
  <si>
    <t>16.13.140</t>
  </si>
  <si>
    <t>16.16</t>
  </si>
  <si>
    <t>Telhamento em material sintético</t>
  </si>
  <si>
    <t>16.16.040</t>
  </si>
  <si>
    <t>Telha ondulada translúcida em polipropileno</t>
  </si>
  <si>
    <t>16.16.160</t>
  </si>
  <si>
    <t>Telha em poliéster reforçado com fibras de vidro, perfil trapezoidal 49</t>
  </si>
  <si>
    <t>16.16.400</t>
  </si>
  <si>
    <t>Cumeeira para telha de poliéster, tipo perfil trapezoidal 49</t>
  </si>
  <si>
    <t>16.20</t>
  </si>
  <si>
    <t>Telhamento em vidro</t>
  </si>
  <si>
    <t>16.20.020</t>
  </si>
  <si>
    <t>Telhas de vidro para iluminação tipo francesa</t>
  </si>
  <si>
    <t>16.20.040</t>
  </si>
  <si>
    <t>Telhas de vidro para iluminação tipo colonial/paulistinha</t>
  </si>
  <si>
    <t>16.30</t>
  </si>
  <si>
    <t>Domos</t>
  </si>
  <si>
    <t>16.30.020</t>
  </si>
  <si>
    <t>Domo de acrílico fixado em perfis de alumínio</t>
  </si>
  <si>
    <t>16.32</t>
  </si>
  <si>
    <t>Painel, chapas e fechamento</t>
  </si>
  <si>
    <t>16.32.070</t>
  </si>
  <si>
    <t>Cobertura curva em chapa de policarbonato alveolar bronze de 6 mm</t>
  </si>
  <si>
    <t>16.32.120</t>
  </si>
  <si>
    <t>Cobertura plana em chapa de policarbonato alveolar de 10 mm</t>
  </si>
  <si>
    <t>16.32.130</t>
  </si>
  <si>
    <t>Cobertura curva em chapa de policarbonato alveolar bronze de 10 mm</t>
  </si>
  <si>
    <t>16.33</t>
  </si>
  <si>
    <t>Calhas e rufos</t>
  </si>
  <si>
    <t>16.33.022</t>
  </si>
  <si>
    <t>Calha, rufo, afins em chapa galvanizada nº 24 - corte 0,33 m</t>
  </si>
  <si>
    <t>16.33.052</t>
  </si>
  <si>
    <t>Calha, rufo, afins em chapa galvanizada nº 24 - corte 0,50 m</t>
  </si>
  <si>
    <t>16.33.062</t>
  </si>
  <si>
    <t>Calha, rufo, afins em chapa galvanizada nº 24 - corte 1,00 m</t>
  </si>
  <si>
    <t>16.33.082</t>
  </si>
  <si>
    <t>Calha, rufo, afins em chapa galvanizada nº 26 - corte 0,33 m</t>
  </si>
  <si>
    <t>16.33.102</t>
  </si>
  <si>
    <t>Calha, rufo, afins em chapa galvanizada nº 26 - corte 0,50 m</t>
  </si>
  <si>
    <t>16.33.250</t>
  </si>
  <si>
    <t>Calha em PVC 125mm, inclusive conexões - AP</t>
  </si>
  <si>
    <t>16.33.400</t>
  </si>
  <si>
    <t>Rufo pré-moldado em concreto, de 14 x 50 x 18,5 cm</t>
  </si>
  <si>
    <t>16.33.410</t>
  </si>
  <si>
    <t>Rufo pré-moldado em concreto, de 20 x 50 x 26 cm</t>
  </si>
  <si>
    <t>16.33.412</t>
  </si>
  <si>
    <t>Rufo pré-moldado em concreto, largura 24 cm</t>
  </si>
  <si>
    <t>16.40</t>
  </si>
  <si>
    <t>Reparos, conservações e complementos - GRUPO 16</t>
  </si>
  <si>
    <t>16.40.040</t>
  </si>
  <si>
    <t>Recolocação de cumeeiras e espigões de barro</t>
  </si>
  <si>
    <t>16.40.060</t>
  </si>
  <si>
    <t>Recolocação de telha de barro tipo colonial/paulistinha</t>
  </si>
  <si>
    <t>16.40.080</t>
  </si>
  <si>
    <t>Recolocação de telha de barro tipo plan</t>
  </si>
  <si>
    <t>16.40.090</t>
  </si>
  <si>
    <t>Recolocação de domo de acrílico, inclusive perfis metálicos de fixação</t>
  </si>
  <si>
    <t>16.40.120</t>
  </si>
  <si>
    <t>Recolocação de telha de barro tipo francesa</t>
  </si>
  <si>
    <t>16.40.140</t>
  </si>
  <si>
    <t>Recolocação de telha em fibrocimento ou CRFS, perfil ondulado</t>
  </si>
  <si>
    <t>16.40.150</t>
  </si>
  <si>
    <t>Recolocação de telha em fibrocimento ou CRFS, perfil modulado ou trapezoidal</t>
  </si>
  <si>
    <t>17</t>
  </si>
  <si>
    <t>REVESTIMENTO EM MASSA OU FUNDIDO NO LOCAL</t>
  </si>
  <si>
    <t>17.01</t>
  </si>
  <si>
    <t>Regularização de base</t>
  </si>
  <si>
    <t>17.01.010</t>
  </si>
  <si>
    <t>Argamassa de proteção com argila expandida</t>
  </si>
  <si>
    <t>17.01.020</t>
  </si>
  <si>
    <t>Argamassa de regularização e/ou proteção</t>
  </si>
  <si>
    <t>17.01.040</t>
  </si>
  <si>
    <t>Lastro de concreto impermeabilizado</t>
  </si>
  <si>
    <t>17.01.050</t>
  </si>
  <si>
    <t>Regularização de piso com nata de cimento</t>
  </si>
  <si>
    <t>17.01.060</t>
  </si>
  <si>
    <t>Regularização de piso com nata de cimento e adesivo de alto desempenho</t>
  </si>
  <si>
    <t>17.01.120</t>
  </si>
  <si>
    <t>Argamassa de cimento e areia traço 1:3, com adesivo acrílico</t>
  </si>
  <si>
    <t>17.02</t>
  </si>
  <si>
    <t>Revestimento em argamassa</t>
  </si>
  <si>
    <t>17.02.030</t>
  </si>
  <si>
    <t>Chapisco 1:4 com areia grossa</t>
  </si>
  <si>
    <t>17.02.040</t>
  </si>
  <si>
    <t>Chapisco com adesivo de alto desempenho</t>
  </si>
  <si>
    <t>17.02.060</t>
  </si>
  <si>
    <t>Chapisco fino peneirado</t>
  </si>
  <si>
    <t>17.02.080</t>
  </si>
  <si>
    <t>Chapisco rústico com pedra britada nº 1</t>
  </si>
  <si>
    <t>17.02.140</t>
  </si>
  <si>
    <t>Emboço desempenado com espuma de poliéster</t>
  </si>
  <si>
    <t>17.02.160</t>
  </si>
  <si>
    <t>Emboço desempenado com argamassa industrializada</t>
  </si>
  <si>
    <t>17.02.260</t>
  </si>
  <si>
    <t>Barra lisa com acabamento em nata de cimento</t>
  </si>
  <si>
    <t>17.03</t>
  </si>
  <si>
    <t>Revestimento em cimentado</t>
  </si>
  <si>
    <t>17.03.020</t>
  </si>
  <si>
    <t>Cimentado desempenado</t>
  </si>
  <si>
    <t>17.03.040</t>
  </si>
  <si>
    <t>Cimentado desempenado e alisado (queimado)</t>
  </si>
  <si>
    <t>17.03.060</t>
  </si>
  <si>
    <t>Cimentado desempenado e alisado com corante (queimado)</t>
  </si>
  <si>
    <t>17.03.080</t>
  </si>
  <si>
    <t>Cimentado semi-áspero</t>
  </si>
  <si>
    <t>17.03.100</t>
  </si>
  <si>
    <t>Cimentado áspero com caneluras</t>
  </si>
  <si>
    <t>17.03.200</t>
  </si>
  <si>
    <t>Degrau em cimentado</t>
  </si>
  <si>
    <t>17.03.300</t>
  </si>
  <si>
    <t>Rodapé em cimentado desempenado e alisado com altura 5 cm</t>
  </si>
  <si>
    <t>17.03.310</t>
  </si>
  <si>
    <t>Rodapé em cimentado desempenado e alisado com altura 7 cm</t>
  </si>
  <si>
    <t>17.03.320</t>
  </si>
  <si>
    <t>Rodapé em cimentado desempenado e alisado com altura 10 cm</t>
  </si>
  <si>
    <t>17.03.330</t>
  </si>
  <si>
    <t>Rodapé em cimentado desempenado e alisado com altura 15 cm</t>
  </si>
  <si>
    <t>17.04</t>
  </si>
  <si>
    <t>Revestimento em gesso</t>
  </si>
  <si>
    <t>17.04.020</t>
  </si>
  <si>
    <t>Revestimento em gesso liso desempenado sobre emboço</t>
  </si>
  <si>
    <t>17.04.040</t>
  </si>
  <si>
    <t>Revestimento em gesso liso desempenado sobre bloco</t>
  </si>
  <si>
    <t>17.05</t>
  </si>
  <si>
    <t>Revestimento em concreto</t>
  </si>
  <si>
    <t>17.05.020</t>
  </si>
  <si>
    <t>Piso com requadro em concreto simples sem controle de fck</t>
  </si>
  <si>
    <t>17.05.070</t>
  </si>
  <si>
    <t>Piso com requadro em concreto simples com controle de fck= 20 MPa</t>
  </si>
  <si>
    <t>17.05.100</t>
  </si>
  <si>
    <t>Piso com requadro em concreto simples com controle de fck= 25 MPa</t>
  </si>
  <si>
    <t>17.05.320</t>
  </si>
  <si>
    <t>Soleira em concreto simples</t>
  </si>
  <si>
    <t>17.05.420</t>
  </si>
  <si>
    <t>Peitoril em concreto simples</t>
  </si>
  <si>
    <t>17.10</t>
  </si>
  <si>
    <t>Revestimento em granilite fundido no local</t>
  </si>
  <si>
    <t>17.10.020</t>
  </si>
  <si>
    <t>Piso em granilite moldado no local</t>
  </si>
  <si>
    <t>17.10.100</t>
  </si>
  <si>
    <t>Soleira em granilite moldado no local</t>
  </si>
  <si>
    <t>17.10.120</t>
  </si>
  <si>
    <t>Degrau em granilite moldado no local</t>
  </si>
  <si>
    <t>17.10.200</t>
  </si>
  <si>
    <t>Rodapé qualquer em granilite moldado no local até 10 cm</t>
  </si>
  <si>
    <t>17.10.410</t>
  </si>
  <si>
    <t>Rodapé em placas pré-moldadas de granilite, acabamento encerado, até 10 cm</t>
  </si>
  <si>
    <t>17.10.430</t>
  </si>
  <si>
    <t>Piso em placas de granilite, acabamento encerado</t>
  </si>
  <si>
    <t>17.12</t>
  </si>
  <si>
    <t>Revestimento industrial fundido no local</t>
  </si>
  <si>
    <t>17.12.060</t>
  </si>
  <si>
    <t>Piso em alta resistência moldado no local 12 mm</t>
  </si>
  <si>
    <t>17.12.100</t>
  </si>
  <si>
    <t>Soleira em alta resistência moldada no local</t>
  </si>
  <si>
    <t>17.12.120</t>
  </si>
  <si>
    <t>Degrau em alta resistência 8 mm</t>
  </si>
  <si>
    <t>17.12.140</t>
  </si>
  <si>
    <t>Degrau em alta resistência 12 mm</t>
  </si>
  <si>
    <t>17.12.240</t>
  </si>
  <si>
    <t>Rodapé qualquer em alta resistência moldado no local até 10 cm</t>
  </si>
  <si>
    <t>17.12.241</t>
  </si>
  <si>
    <t>Rodapé abaulado, com argamassa epoxi, altura entre 5 a 10 cm</t>
  </si>
  <si>
    <t>17.12.302</t>
  </si>
  <si>
    <t>Piso epóxi autonivelante, múltiplas camadas, espessura 4 mm</t>
  </si>
  <si>
    <t>17.12.310</t>
  </si>
  <si>
    <t>Taxa de mobilização e desmobilização de equipe e equipamentos para execução de piso epóxi</t>
  </si>
  <si>
    <t>17.20</t>
  </si>
  <si>
    <t>Revestimento especial fundido no local</t>
  </si>
  <si>
    <t>17.20.020</t>
  </si>
  <si>
    <t>Massa raspada</t>
  </si>
  <si>
    <t>17.20.040</t>
  </si>
  <si>
    <t>Revestimento em granito lavado tipo Fulget uso externo, em faixas até 40 cm</t>
  </si>
  <si>
    <t>17.20.050</t>
  </si>
  <si>
    <t>Friso para junta de dilatação em revestimento de granito lavado tipo Fulget</t>
  </si>
  <si>
    <t>17.20.060</t>
  </si>
  <si>
    <t>Revestimento em granito lavado tipo Fulget uso externo</t>
  </si>
  <si>
    <t>17.20.140</t>
  </si>
  <si>
    <t>Revestimento texturizado acrílico com microagregados minerais</t>
  </si>
  <si>
    <t>17.40</t>
  </si>
  <si>
    <t>Reparos e conservações em massa e concreto - GRUPO 17</t>
  </si>
  <si>
    <t>17.40.010</t>
  </si>
  <si>
    <t>Reparos em piso de granilite - estucamento e polimento</t>
  </si>
  <si>
    <t>17.40.020</t>
  </si>
  <si>
    <t>Reparos em pisos de alta resistência fundidos no local - estucamento e polimento</t>
  </si>
  <si>
    <t>17.40.030</t>
  </si>
  <si>
    <t>Reparos em degrau e espelho de granilite - estucamento e polimento</t>
  </si>
  <si>
    <t>17.40.070</t>
  </si>
  <si>
    <t>Reparos em rodapé de granilite - estucamento e polimento</t>
  </si>
  <si>
    <t>17.40.110</t>
  </si>
  <si>
    <t>Faixa antiderrapante definitiva para degraus, soleiras, patamares ou pisos</t>
  </si>
  <si>
    <t>17.40.150</t>
  </si>
  <si>
    <t>Resina acrílica para piso de granilite</t>
  </si>
  <si>
    <t>17.40.160</t>
  </si>
  <si>
    <t>Resina epóxi para piso de granilite</t>
  </si>
  <si>
    <t>17.40.180</t>
  </si>
  <si>
    <t>Resina acrílica para degrau de granilite</t>
  </si>
  <si>
    <t>17.40.190</t>
  </si>
  <si>
    <t>Resina epóxi para degrau de granilite</t>
  </si>
  <si>
    <t>18</t>
  </si>
  <si>
    <t>REVESTIMENTO CERAMICO</t>
  </si>
  <si>
    <t>18.05</t>
  </si>
  <si>
    <t>Plaqueta laminada para revestimento</t>
  </si>
  <si>
    <t>18.05.020</t>
  </si>
  <si>
    <t>Revestimento em plaqueta laminada, para área interna e externa, sem rejunte</t>
  </si>
  <si>
    <t>18.06</t>
  </si>
  <si>
    <t>Placa cerâmica esmaltada prensada</t>
  </si>
  <si>
    <t>18.06.102</t>
  </si>
  <si>
    <t>Placa cerâmica esmaltada PEI-5 para área interna, grupo de absorção BIIb, resistência química B, assentado com argamassa colante industrializada</t>
  </si>
  <si>
    <t>18.06.103</t>
  </si>
  <si>
    <t>Rodapé em placa cerâmica esmaltada PEI-5 para área interna, grupo de absorção BIIb, resistência química B, assentado com argamassa colante industrializada</t>
  </si>
  <si>
    <t>18.06.142</t>
  </si>
  <si>
    <t>Placa cerâmica esmaltada antiderrapante PEI-5 para área interna com saída para o exterior, grupo de absorção BIIa, resistência química A, assentado com argamassa colante industrializada</t>
  </si>
  <si>
    <t>18.06.143</t>
  </si>
  <si>
    <t>Rodapé em placa cerâmica esmaltada antiderrapante PEI-5 para área interna com saída para o exterior, grupo de absorção BIIa, resistência química A, assentado com argamassa colante industrializada</t>
  </si>
  <si>
    <t>18.06.152</t>
  </si>
  <si>
    <t>Placa cerâmica esmaltada PEI-4 para área interna com saída para o exterior, grupo de absorção BIIb, tráfego médio, assentado com argamassa colante industrializada</t>
  </si>
  <si>
    <t>18.06.153</t>
  </si>
  <si>
    <t>Rodapé em placa cerâmica esmaltada PEI-4 para área interna com saída para o exterior, grupo de absorção BIIb, tráfego médio, assentado com argamassa colante industrializada</t>
  </si>
  <si>
    <t>18.06.182</t>
  </si>
  <si>
    <t>Placa cerâmica esmaltada rústica PEI-5 para área interna com saída para o exterior, grupo de absorção BIIb, resistência química B, assentado com argamassa colante industrializada</t>
  </si>
  <si>
    <t>18.06.183</t>
  </si>
  <si>
    <t>Rodapé em placa cerâmica esmaltada rústica PEI-5 para área interna com saída para o exterior, grupo de absorção BIIb, resistência química B, assentado com argamassa colante industrializada</t>
  </si>
  <si>
    <t>18.06.350</t>
  </si>
  <si>
    <t>Assentamento de pisos e revestimentos cerâmicos com argamassa mista</t>
  </si>
  <si>
    <t>18.06.400</t>
  </si>
  <si>
    <t>Rejuntamento em placas cerâmicas com cimento branco, juntas acima de 3 até 5 mm</t>
  </si>
  <si>
    <t>18.06.410</t>
  </si>
  <si>
    <t>Rejuntamento em placas cerâmicas com argamassa industrializada para rejunte, juntas acima de 3 até 5 mm</t>
  </si>
  <si>
    <t>18.06.420</t>
  </si>
  <si>
    <t>Rejuntamento em placas cerâmicas com cimento branco, juntas acima de 5 até 10 mm</t>
  </si>
  <si>
    <t>18.06.430</t>
  </si>
  <si>
    <t>Rejuntamento em placas cerâmicas com argamassa industrializada para rejunte, juntas acima de 5 até 10 mm</t>
  </si>
  <si>
    <t>18.06.500</t>
  </si>
  <si>
    <t>Rejuntamento de rodapé em placas cerâmicas com cimento branco, altura até 10 cm, juntas acima de 3 até 5 mm</t>
  </si>
  <si>
    <t>18.06.510</t>
  </si>
  <si>
    <t>Rejuntamento de rodapé em placas cerâmicas com argamassa industrializada para rejunte, altura até 10 cm, juntas acima de 3 até 5 mm</t>
  </si>
  <si>
    <t>18.06.520</t>
  </si>
  <si>
    <t>Rejuntamento de rodapé em placas cerâmicas com cimento branco, altura até 10 cm, juntas acima de 5 até 10 mm</t>
  </si>
  <si>
    <t>18.06.530</t>
  </si>
  <si>
    <t>Rejuntamento de rodapé em placas cerâmicas com argamassa industrializada para rejunte, altura até 10 cm, juntas acima de 5 até 10 mm</t>
  </si>
  <si>
    <t>18.07</t>
  </si>
  <si>
    <t>Placa ceramica nao esmaltada extrudada</t>
  </si>
  <si>
    <t>18.07.020</t>
  </si>
  <si>
    <t>Placa cerâmica não esmaltada extrudada de alta resistência química e mecânica, espessura de 9 mm, uso industrial, assentado com argamassa química bicomponente</t>
  </si>
  <si>
    <t>18.07.021</t>
  </si>
  <si>
    <t>Placa cerâmica não esmaltada extrudada de alta resistência química e mecânica, espessura de 9 mm, uso industrial, assentado com argamassa colante industrial</t>
  </si>
  <si>
    <t>18.07.040</t>
  </si>
  <si>
    <t>Placa cerâmica não esmaltada extrudada de alta resistência química e mecânica, espessura de 14 mm, uso industrial, assentado com argamassa química bicomponente</t>
  </si>
  <si>
    <t>18.07.080</t>
  </si>
  <si>
    <t>Rodapé em placa cerâmica não esmaltada extrudada de alta resistência química e mecânica, altura de 10 cm, uso industrial, assentado com argamassa química bicomponente</t>
  </si>
  <si>
    <t>18.07.160</t>
  </si>
  <si>
    <t>Placa cerâmica não esmaltada extrudada para área com altas temperaturas, de alta resistência química e mecânica, espessura mínima de 13 mm, uso industrial e cozinhas profissionais, assentado com argamassa industrializada</t>
  </si>
  <si>
    <t>18.07.170</t>
  </si>
  <si>
    <t>Rodapé em placa cerâmica não esmaltada extrudada para área com altas temperaturas, de alta resistência química e mecânica, altura de 10cm, uso industrial e cozinhas profissionais, assentado com argamassa industrializada</t>
  </si>
  <si>
    <t>18.07.200</t>
  </si>
  <si>
    <t>Rejuntamento em placa cerâmica extrudada antiácida de 9 mm, com argamassa industrializada bicomponente à base de resina furânica, juntas acima de 3 até 6 mm</t>
  </si>
  <si>
    <t>18.07.210</t>
  </si>
  <si>
    <t>Rejuntamento de placa cerâmica extrudada de 9 mm, com argamassa sintética industrializada tricomponente à base de resina epóxi, juntas acima de 3 até 6 mm</t>
  </si>
  <si>
    <t>18.07.220</t>
  </si>
  <si>
    <t>Rejuntamento em placa cerâmica extrudada antiácida, espessura de 14 mm, com argamassa industrializada bicomponente, à base de resina furânica, juntas acima de 3 até 6 mm</t>
  </si>
  <si>
    <t>18.07.230</t>
  </si>
  <si>
    <t>Rejuntamento em placa cerâmica extrudada antiácida de 14 mm, com argamassa sintética industrializada tricomponente, à base de resina epóxi, juntas de 3 até 6 mm</t>
  </si>
  <si>
    <t>18.07.250</t>
  </si>
  <si>
    <t>Rejuntamento em placa cerâmica extrudada antiácida, com argamassa industrializada anticorrosiva bicomponente à base de bauxita, para área de altas temperaturas, juntas acima de 3 até 6 mm</t>
  </si>
  <si>
    <t>18.07.300</t>
  </si>
  <si>
    <t>Rejuntamento de rodapé em placa cerâmica extrudada antiácida de 9 mm, com argamassa industrializada bicomponente à base de resina furânica, juntas acima de 3 até 6 mm</t>
  </si>
  <si>
    <t>18.07.310</t>
  </si>
  <si>
    <t>Rejuntamento de rodapé em placa cerâmica extrudada antiácida de 9 mm, com argamassa sintética  industrializada tricomponente à base de resina epóxi, juntas acima de 3 até 6 mm</t>
  </si>
  <si>
    <t>18.08</t>
  </si>
  <si>
    <t>Revestimento em porcelanato</t>
  </si>
  <si>
    <t>18.08.032</t>
  </si>
  <si>
    <t>Revestimento em porcelanato esmaltado antiderrapante para área externa e ambiente com alto tráfego, grupo de absorção BIa, assentado com argamassa colante industrializada, rejuntado</t>
  </si>
  <si>
    <t>18.08.042</t>
  </si>
  <si>
    <t>Rodapé em porcelanato esmaltado antiderrapante para área externa e ambiente com alto tráfego, grupo de absorção BIa, assentado com argamassa colante industrializada, rejuntado</t>
  </si>
  <si>
    <t>18.08.062</t>
  </si>
  <si>
    <t>Revestimento em porcelanato esmaltado polido para área interna e ambiente com tráfego médio, grupo de absorção BIa, assentado com argamassa colante industrializada, rejuntado</t>
  </si>
  <si>
    <t>18.08.072</t>
  </si>
  <si>
    <t>Rodapé em porcelanato esmaltado polido para área interna e ambiente com tráfego médio, grupo de absorção BIa, assentado com argamassa colante industrializada, rejuntado</t>
  </si>
  <si>
    <t>18.08.090</t>
  </si>
  <si>
    <t>Revestimento em porcelanato esmaltado acetinado para área interna e ambiente com acesso ao exterior, grupo de absorção BIa, resistência química B, assentado com argamassa colante industrializada, rejuntado</t>
  </si>
  <si>
    <t>18.08.100</t>
  </si>
  <si>
    <t>Rodapé em porcelanato esmaltado acetinado para área interna e ambiente com acesso ao exterior, grupo de absorção BIa, resistência química B, assentado com argamassa colante industrializada, rejuntado</t>
  </si>
  <si>
    <t>18.08.110</t>
  </si>
  <si>
    <t>Revestimento em porcelanato técnico antiderrapante para área externa, grupo de absorção BIa, assentado com argamassa colante industrializada, rejuntado</t>
  </si>
  <si>
    <t>18.08.120</t>
  </si>
  <si>
    <t>Rodapé em porcelanato técnico antiderrapante para área interna, grupo de absorção BIa, assentado com argamassa colante industrializada, rejuntado</t>
  </si>
  <si>
    <t>18.08.152</t>
  </si>
  <si>
    <t>Revestimento em porcelanato técnico natural para área interna e ambiente com acesso ao exterior, grupo de absorção BIa, assentado com argamassa colante industrializada, rejuntado</t>
  </si>
  <si>
    <t>18.08.162</t>
  </si>
  <si>
    <t>Rodapé em porcelanato técnico natural, para área interna e ambiente com acesso ao exterior, grupo de absorção BIa, assentado com argamassa colante industrializada, rejuntado</t>
  </si>
  <si>
    <t>18.08.170</t>
  </si>
  <si>
    <t>Revestimento em porcelanato técnico polido para área interna e ambiente de médio tráfego, grupo de absorção BIa, coeficiente de atrito I, assentado com argamassa colante industrializada, rejuntado</t>
  </si>
  <si>
    <t>18.08.180</t>
  </si>
  <si>
    <t>Rodapé em porcelanato técnico polido para área interna e ambiente de médio tráfego, grupo de absorção BIa, assentado com argamassa colante industrializada, rejuntado</t>
  </si>
  <si>
    <t>18.11</t>
  </si>
  <si>
    <t>Revestimento em placa ceramica esmaltada</t>
  </si>
  <si>
    <t>18.11.012</t>
  </si>
  <si>
    <t>Revestimento em placa cerâmica esmaltada de 7,5x7,5 cm, assentado e rejuntado com argamassa industrializada</t>
  </si>
  <si>
    <t>18.11.022</t>
  </si>
  <si>
    <t>Revestimento em placa cerâmica esmaltada de 10x10 cm, assentado e rejuntado com argamassa industrializada</t>
  </si>
  <si>
    <t>18.11.032</t>
  </si>
  <si>
    <t>Revestimento em placa cerâmica esmaltada de 15x15 cm, tipo monocolor, assentado e rejuntado com argamassa industrializada</t>
  </si>
  <si>
    <t>18.11.042</t>
  </si>
  <si>
    <t>Revestimento em placa cerâmica esmaltada de 20x20 cm, tipo monocolor, assentado e rejuntado com argamassa industrializada</t>
  </si>
  <si>
    <t>18.11.052</t>
  </si>
  <si>
    <t>Revestimento em placa cerâmica esmaltada, tipo monoporosa, assentado e rejuntado com argamassa industrializada</t>
  </si>
  <si>
    <t>18.12</t>
  </si>
  <si>
    <t>Revestimento em pastilha e mosaico</t>
  </si>
  <si>
    <t>18.12.020</t>
  </si>
  <si>
    <t>Revestimento em pastilha de porcelana natural ou esmaltada de 5x5 cm, assentado e rejuntado com argamassa colante industrializada</t>
  </si>
  <si>
    <t>18.12.120</t>
  </si>
  <si>
    <t>Revestimento em pastilha de porcelana natural ou esmaltada de 2,5x2,5 cm, assentado e rejuntado com argamassa colante industrializada</t>
  </si>
  <si>
    <t>18.12.140</t>
  </si>
  <si>
    <t>Revestimento em pastilha de porcelana natural ou esmaltada de 2,5x5 cm, assentado e rejuntado com argamassa colante industrializada</t>
  </si>
  <si>
    <t>18.13</t>
  </si>
  <si>
    <t>Revestimento ceramico nao esmaltado extrudado</t>
  </si>
  <si>
    <t>18.13.010</t>
  </si>
  <si>
    <t>Revestimento em placa cerâmica não esmaltada extrudada, de alta resistência química e mecânica, espessura de 9 mm, assentado com argamassa colante industrializada</t>
  </si>
  <si>
    <t>18.13.020</t>
  </si>
  <si>
    <t>Revestimento em placa cerâmica extrudada de alta resistência química e mecânica, espessura entre 9 e 10 mm, assentado com argamassa industrializada de alta aderência</t>
  </si>
  <si>
    <t>18.13.202</t>
  </si>
  <si>
    <t>Rejuntamento em placa cerâmica extrudada, espessura entre 9 e 10 mm, com argamassa industrial anticorrosiva à base de resina epóxi, juntas de 6 a 10 mm</t>
  </si>
  <si>
    <t>19</t>
  </si>
  <si>
    <t>REVESTIMENTO EM PEDRA</t>
  </si>
  <si>
    <t>19.01</t>
  </si>
  <si>
    <t>Granito</t>
  </si>
  <si>
    <t>19.01.022</t>
  </si>
  <si>
    <t>Revestimento em granito, espessura de 2 cm, acabamento polido</t>
  </si>
  <si>
    <t>19.01.062</t>
  </si>
  <si>
    <t>Peitoril e/ou soleira em granito, espessura de 2 cm e largura até 20 cm, acabamento polido</t>
  </si>
  <si>
    <t>19.01.064</t>
  </si>
  <si>
    <t>Peitoril e/ou soleira em granito, espessura de 2 cm e largura de 21 cm até 30 cm, acabamento polido</t>
  </si>
  <si>
    <t>19.01.122</t>
  </si>
  <si>
    <t>Degrau e espelho de granito, espessura de 2 cm, acabamento polido</t>
  </si>
  <si>
    <t>19.01.322</t>
  </si>
  <si>
    <t>Rodapé em granito, espessura de 2 cm e altura de 7 cm, acabamento polido</t>
  </si>
  <si>
    <t>19.01.324</t>
  </si>
  <si>
    <t>Rodapé em granito, espessura de 2 cm e altura de 7,1 cm até 10 cm, acabamento polido</t>
  </si>
  <si>
    <t>19.02</t>
  </si>
  <si>
    <t>Marmore</t>
  </si>
  <si>
    <t>19.02.020</t>
  </si>
  <si>
    <t>Revestimento em mármore branco, espessura de 2 cm, assente com massa</t>
  </si>
  <si>
    <t>19.02.040</t>
  </si>
  <si>
    <t>Revestimento em mármore travertino nacional, espessura de 2 cm, assente com massa</t>
  </si>
  <si>
    <t>19.02.060</t>
  </si>
  <si>
    <t>Revestimento em mármore branco, espessura de 3 cm, assente com massa</t>
  </si>
  <si>
    <t>19.02.080</t>
  </si>
  <si>
    <t>Revestimento em mármore travertino nacional, espessura de 3 cm, assente com massa</t>
  </si>
  <si>
    <t>19.02.220</t>
  </si>
  <si>
    <t>Degrau e espelho em mármore branco, espessura de 2 cm</t>
  </si>
  <si>
    <t>19.02.240</t>
  </si>
  <si>
    <t>Degrau e espelho em mármore travertino nacional, espessura de 2 cm</t>
  </si>
  <si>
    <t>19.02.250</t>
  </si>
  <si>
    <t>Rodapé em mármore branco, espessura de 2 cm e altura de 7 cm</t>
  </si>
  <si>
    <t>19.03</t>
  </si>
  <si>
    <t>Pedra</t>
  </si>
  <si>
    <t>19.03.060</t>
  </si>
  <si>
    <t>Revestimento em pedra mineira comum</t>
  </si>
  <si>
    <t>19.03.090</t>
  </si>
  <si>
    <t>Revestimento em pedra Miracema</t>
  </si>
  <si>
    <t>19.03.110</t>
  </si>
  <si>
    <t>Rodapé em pedra Miracema, altura de 11,5 cm</t>
  </si>
  <si>
    <t>19.03.220</t>
  </si>
  <si>
    <t>Rodapé em pedra mineira simples, altura de 10 cm</t>
  </si>
  <si>
    <t>19.03.260</t>
  </si>
  <si>
    <t>Revestimento em pedra ardósia selecionada</t>
  </si>
  <si>
    <t>19.03.270</t>
  </si>
  <si>
    <t>Rodapé em pedra ardósia, altura de 7 cm</t>
  </si>
  <si>
    <t>19.03.290</t>
  </si>
  <si>
    <t>Peitoril e/ou soleira em ardósia, espessura de 2 cm e largura até 20 cm</t>
  </si>
  <si>
    <t>19.20</t>
  </si>
  <si>
    <t>Reparos, conservacoes e complementos - GRUPO 19</t>
  </si>
  <si>
    <t>19.20.020</t>
  </si>
  <si>
    <t>Recolocação de mármore, pedras e granitos, assentes com massa</t>
  </si>
  <si>
    <t>20</t>
  </si>
  <si>
    <t>REVESTIMENTO EM MADEIRA</t>
  </si>
  <si>
    <t>20.01</t>
  </si>
  <si>
    <t>Lambris de madeira</t>
  </si>
  <si>
    <t>20.01.040</t>
  </si>
  <si>
    <t>Lambril em madeira macho/fêmea tarugado, exceto pinus</t>
  </si>
  <si>
    <t>20.03</t>
  </si>
  <si>
    <t>Soalho de madeira</t>
  </si>
  <si>
    <t>20.03.010</t>
  </si>
  <si>
    <t>Soalho em tábua de madeira aparelhada</t>
  </si>
  <si>
    <t>20.04</t>
  </si>
  <si>
    <t>Tacos</t>
  </si>
  <si>
    <t>20.04.020</t>
  </si>
  <si>
    <t>Piso em tacos de Ipê colado</t>
  </si>
  <si>
    <t>20.10</t>
  </si>
  <si>
    <t>Rodape de madeira</t>
  </si>
  <si>
    <t>20.10.040</t>
  </si>
  <si>
    <t>Rodapé de madeira de 7 x 1,5 cm</t>
  </si>
  <si>
    <t>20.10.120</t>
  </si>
  <si>
    <t>Cordão de madeira</t>
  </si>
  <si>
    <t>20.20</t>
  </si>
  <si>
    <t>Reparos, conservacoes e complementos - GRUPO 20</t>
  </si>
  <si>
    <t>20.20.020</t>
  </si>
  <si>
    <t>Recolocação de soalho em madeira</t>
  </si>
  <si>
    <t>20.20.040</t>
  </si>
  <si>
    <t>Recolocação de tacos soltos com cola</t>
  </si>
  <si>
    <t>20.20.100</t>
  </si>
  <si>
    <t>Recolocação de rodapé e cordão de madeira</t>
  </si>
  <si>
    <t>20.20.202</t>
  </si>
  <si>
    <t>Raspagem com calafetação e aplicação de verniz</t>
  </si>
  <si>
    <t>21</t>
  </si>
  <si>
    <t>REVESTIMENTO SINTETICO E METALICO</t>
  </si>
  <si>
    <t>21.01</t>
  </si>
  <si>
    <t>Revestimento em borracha</t>
  </si>
  <si>
    <t>21.01.100</t>
  </si>
  <si>
    <t>Revestimento em borracha sintética preta, espessura de 4 mm - colado</t>
  </si>
  <si>
    <t>21.01.160</t>
  </si>
  <si>
    <t>Revestimento em grama sintética, com espessura de 20 a 32 mm</t>
  </si>
  <si>
    <t>21.02</t>
  </si>
  <si>
    <t>Revestimento vinilico</t>
  </si>
  <si>
    <t>21.02.050</t>
  </si>
  <si>
    <t>Revestimento vinílico, espessura de 2 mm, para tráfego médio, com impermeabilizante acrílico</t>
  </si>
  <si>
    <t>21.02.060</t>
  </si>
  <si>
    <t>Revestimento vinílico, espessura de 3,2 mm, para tráfego intenso, com impermeabilizante acrílico</t>
  </si>
  <si>
    <t>21.02.071</t>
  </si>
  <si>
    <t>Revestimento vinílico em manta, espessura total de 2mm, resistente a lavagem com hipoclorito</t>
  </si>
  <si>
    <t>21.02.271</t>
  </si>
  <si>
    <t>Revestimento vinílico em manta heterogênea, espessura de 2 mm, com impermeabilizante acrílico</t>
  </si>
  <si>
    <t>21.02.281</t>
  </si>
  <si>
    <t>Revestimento vinílico flexível em manta homogênea, espessura de 2 mm, com impermeabilizante acrílico</t>
  </si>
  <si>
    <t>21.02.291</t>
  </si>
  <si>
    <t>Revestimento vinílico heterogêneo flexível em réguas, espessura de 3 mm, com impermeabilizante acrílico</t>
  </si>
  <si>
    <t>21.02.310</t>
  </si>
  <si>
    <t>Revestimento vinílico autoportante acústico, espessura de 4,5 mm, com impermeabilizante acrílico</t>
  </si>
  <si>
    <t>21.02.311</t>
  </si>
  <si>
    <t>Revestimento vinílico autoportante, espessura de 4 mm, com impermeabilizante acrílico</t>
  </si>
  <si>
    <t>21.02.320</t>
  </si>
  <si>
    <t>Revestimento vinílico antiestático acústico, espessura de 5 mm, com impermeabilizante acrílico</t>
  </si>
  <si>
    <t>21.03</t>
  </si>
  <si>
    <t>Revestimento metalico</t>
  </si>
  <si>
    <t>21.03.010</t>
  </si>
  <si>
    <t>Revestimento em aço inoxidável AISI 304, liga 18,8, chapa 20, espessura de 1 mm, acabamento escovado com grana especial</t>
  </si>
  <si>
    <t>21.03.090</t>
  </si>
  <si>
    <t>Piso elevado tipo telescópico em chapa de aço, sem revestimento</t>
  </si>
  <si>
    <t>21.03.151</t>
  </si>
  <si>
    <t>Revestimento em placa de alumínio composto "ACM", espessura de 4 mm e acabamento em PVDF</t>
  </si>
  <si>
    <t>21.03.153</t>
  </si>
  <si>
    <t>Revestimento em placa de alumínio composto "ACM", espessura de 3 mm e acabamento em poliéster - uso interno</t>
  </si>
  <si>
    <t>21.04</t>
  </si>
  <si>
    <t>Forracao e carpete</t>
  </si>
  <si>
    <t>21.04.100</t>
  </si>
  <si>
    <t>Revestimento com carpete para tráfego moderado, uso comercial, tipo bouclê de 5,4 até 8 mm</t>
  </si>
  <si>
    <t>21.04.110</t>
  </si>
  <si>
    <t>Revestimento com carpete para tráfego intenso, uso comercial, tipo bouclê de 6 mm</t>
  </si>
  <si>
    <t>21.05</t>
  </si>
  <si>
    <t>Revestimento em cimento reforcado com fio sintetico (CRFS)</t>
  </si>
  <si>
    <t>21.05.010</t>
  </si>
  <si>
    <t>Piso em painel com miolo de madeira contraplacado por lâminas de madeira e externamente por chapas em CRFS, espessura de 40 mm</t>
  </si>
  <si>
    <t>21.05.100</t>
  </si>
  <si>
    <t>Piso elevado de concreto em placas de 600 x 600 mm, antiderrapante, sem acabamento</t>
  </si>
  <si>
    <t>21.07</t>
  </si>
  <si>
    <t>Revestimento sintetico</t>
  </si>
  <si>
    <t>21.07.010</t>
  </si>
  <si>
    <t>Revestimento em laminado melamínico dissipativo</t>
  </si>
  <si>
    <t>21.10</t>
  </si>
  <si>
    <t>Rodape sintetico</t>
  </si>
  <si>
    <t>21.10.050</t>
  </si>
  <si>
    <t>Rodapé de poliestireno, espessura de 7 cm</t>
  </si>
  <si>
    <t>21.10.051</t>
  </si>
  <si>
    <t>Rodapé de poliestireno, espessura de 8 cm</t>
  </si>
  <si>
    <t>21.10.061</t>
  </si>
  <si>
    <t>Rodapé para piso vinílico em PVC, espessura de 2 mm e altura de 5 cm, curvo/plano, com impermeabilizante acrílico</t>
  </si>
  <si>
    <t>21.10.071</t>
  </si>
  <si>
    <t>Rodapé flexível para piso vinílico em PVC, espessura de 2 mm e altura de 7,5 cm, curvo/plano, com impermeabilizante acrílico</t>
  </si>
  <si>
    <t>21.10.081</t>
  </si>
  <si>
    <t>Rodapé hospitalar flexível em PVC para piso vinílico, espessura de 2 mm e altura de 7,5 cm, com impermeabilizante acrílico</t>
  </si>
  <si>
    <t>21.10.210</t>
  </si>
  <si>
    <t>Rodapé em borracha sintética preta, altura até 7 cm - colado</t>
  </si>
  <si>
    <t>21.10.220</t>
  </si>
  <si>
    <t>Rodapé de cordão de poliamida</t>
  </si>
  <si>
    <t>21.10.250</t>
  </si>
  <si>
    <t>Rodapé em laminado melamínico dissipativo, espessura de 2 mm e altura de 10 cm</t>
  </si>
  <si>
    <t>21.11</t>
  </si>
  <si>
    <t>Degrau sintetico</t>
  </si>
  <si>
    <t>21.11.050</t>
  </si>
  <si>
    <t>Degrau (piso e espelho) em borracha sintética preta com testeira - colado</t>
  </si>
  <si>
    <t>21.11.131</t>
  </si>
  <si>
    <t>Testeira flexível para arremate de degrau vinílico em PVC, espessura de 2 mm, com impermeabilizante acrílico</t>
  </si>
  <si>
    <t>21.20</t>
  </si>
  <si>
    <t>Reparos, conservacoes e complementos - GRUPO 21</t>
  </si>
  <si>
    <t>21.20.020</t>
  </si>
  <si>
    <t>Recolocação de piso sintético com cola</t>
  </si>
  <si>
    <t>21.20.040</t>
  </si>
  <si>
    <t>Recolocação de piso sintético argamassado</t>
  </si>
  <si>
    <t>21.20.050</t>
  </si>
  <si>
    <t>Recolocação de piso elevado telescópico metálico, inclusive estrutura de sustentação</t>
  </si>
  <si>
    <t>21.20.060</t>
  </si>
  <si>
    <t>Furação de piso elevado telescópico em chapa de aço</t>
  </si>
  <si>
    <t>21.20.100</t>
  </si>
  <si>
    <t>Recolocação de rodapé e cordões sintéticos</t>
  </si>
  <si>
    <t>21.20.300</t>
  </si>
  <si>
    <t>Fita adesiva antiderrapante com largura de 5 cm</t>
  </si>
  <si>
    <t>21.20.302</t>
  </si>
  <si>
    <t>Fita adesiva antiderrapante fosforescente, alto tráfego, largura de 5 cm</t>
  </si>
  <si>
    <t>21.20.410</t>
  </si>
  <si>
    <t>Cantoneira de sobrepor em PVC de 4 x 4 cm</t>
  </si>
  <si>
    <t>21.20.460</t>
  </si>
  <si>
    <t>Canto externo de acabamento em PVC</t>
  </si>
  <si>
    <t>21.20.500</t>
  </si>
  <si>
    <t>Cantoneira em alumínio antiderrapante de 50 x 30 mm</t>
  </si>
  <si>
    <t>22</t>
  </si>
  <si>
    <t>FORRO, BRISE E FACHADA</t>
  </si>
  <si>
    <t>22.01</t>
  </si>
  <si>
    <t>Forro de madeira</t>
  </si>
  <si>
    <t>22.01.010</t>
  </si>
  <si>
    <t>Forro em tábuas aparelhadas macho e fêmea de pinus</t>
  </si>
  <si>
    <t>22.01.020</t>
  </si>
  <si>
    <t>Forro em tábuas aparelhadas macho e fêmea de pinus tarugado</t>
  </si>
  <si>
    <t>22.01.080</t>
  </si>
  <si>
    <t>Forro xadrez em ripas de angelim-vermelho / bacuri / maçaranduba tarugado</t>
  </si>
  <si>
    <t>22.01.210</t>
  </si>
  <si>
    <t>Testeira em tábua aparelhada, largura até 20cm</t>
  </si>
  <si>
    <t>22.01.220</t>
  </si>
  <si>
    <t>Beiral em tábua de angelim-vermelho / bacuri / maçaranduba macho e fêmea com tarugamento</t>
  </si>
  <si>
    <t>22.01.240</t>
  </si>
  <si>
    <t>Beiral em tábua de angelim-vermelho / bacuri / maçaranduba macho e fêmea</t>
  </si>
  <si>
    <t>22.02</t>
  </si>
  <si>
    <t>Forro de gesso</t>
  </si>
  <si>
    <t>22.02.010</t>
  </si>
  <si>
    <t>22.02.030</t>
  </si>
  <si>
    <t>Forro em painéis de gesso acartonado, espessura de 12,5mm, fixo</t>
  </si>
  <si>
    <t>22.02.100</t>
  </si>
  <si>
    <t>Forro em painéis de gesso acartonado, acabamento liso com película em PVC - removível</t>
  </si>
  <si>
    <t>22.03</t>
  </si>
  <si>
    <t>Forro sintetico</t>
  </si>
  <si>
    <t>22.03.020</t>
  </si>
  <si>
    <t>Forro em lã de vidro revestido em PVC, espessura de 20mm</t>
  </si>
  <si>
    <t>22.03.030</t>
  </si>
  <si>
    <t>Forro em fibra mineral NRC 0.55 acústico, revestido em látex</t>
  </si>
  <si>
    <t>22.03.040</t>
  </si>
  <si>
    <t>Forro modular removível em PVC de 618mm x 1243mm</t>
  </si>
  <si>
    <t>22.03.050</t>
  </si>
  <si>
    <t>Forro em fibra mineral NRC 0.50, revestido em látex</t>
  </si>
  <si>
    <t>22.03.070</t>
  </si>
  <si>
    <t>Forro em lâmina de PVC</t>
  </si>
  <si>
    <t>22.03.122</t>
  </si>
  <si>
    <t>Forro em fibra mineral NRC 0.85, em placas acústicas removíveis de 625mm x 1250mm</t>
  </si>
  <si>
    <t>22.03.140</t>
  </si>
  <si>
    <t>Forro em fibra mineral NRC 0.65, em placas acústicas removíveis de 625mm x 625mm</t>
  </si>
  <si>
    <t>22.03.200</t>
  </si>
  <si>
    <t>Forro em fibra mineral NRC 0.70, em placas acústicas removíveis</t>
  </si>
  <si>
    <t>22.04</t>
  </si>
  <si>
    <t>Forro metalico</t>
  </si>
  <si>
    <t>22.04.020</t>
  </si>
  <si>
    <t>Forro metálico removível, em painéis de 625mm x 625mm, tipo colmeia</t>
  </si>
  <si>
    <t>22.04.030</t>
  </si>
  <si>
    <t>Forro metálico removível, em painéis de 625mm x 625mm, tile tegular perfurada</t>
  </si>
  <si>
    <t>22.06</t>
  </si>
  <si>
    <t>Brise-soleil</t>
  </si>
  <si>
    <t>22.06.130</t>
  </si>
  <si>
    <t>Brise em placa cimentícia, montado em perfil e chapa metálica</t>
  </si>
  <si>
    <t>22.06.240</t>
  </si>
  <si>
    <t>Brise metálico fixo em chapa lisa aluzinc pré-pintada, formato ogiva, lâmina frontal de 200mm</t>
  </si>
  <si>
    <t>22.06.300</t>
  </si>
  <si>
    <t>Brise metálico curvo e móvel em chapa microperfurada de alumínio pré-pintada</t>
  </si>
  <si>
    <t>22.06.350</t>
  </si>
  <si>
    <t>Brise metálico curvo e móvel termoacústico em chapa lisa de alumínio pré-pintada</t>
  </si>
  <si>
    <t>22.20</t>
  </si>
  <si>
    <t>Reparos, conservacoes e complementos - GRUPO 22</t>
  </si>
  <si>
    <t>22.20.011</t>
  </si>
  <si>
    <t>Placa em lã de vidro revestida em PVC, auto extinguível</t>
  </si>
  <si>
    <t>22.20.020</t>
  </si>
  <si>
    <t>Recolocação de forros fixados</t>
  </si>
  <si>
    <t>22.20.040</t>
  </si>
  <si>
    <t>Recolocação de forros apoiados ou encaixados</t>
  </si>
  <si>
    <t>22.20.050</t>
  </si>
  <si>
    <t>Moldura de gesso simples, largura até 6,0cm</t>
  </si>
  <si>
    <t>22.20.090</t>
  </si>
  <si>
    <t>Abertura para vão de luminária em forro de PVC modular</t>
  </si>
  <si>
    <t>23</t>
  </si>
  <si>
    <t>ESQUADRIA, MARCENARIA E ELEMENTO EM MADEIRA</t>
  </si>
  <si>
    <t>23.01</t>
  </si>
  <si>
    <t>Janela e veneziana em madeira</t>
  </si>
  <si>
    <t>23.01.050</t>
  </si>
  <si>
    <t>Caixilho em madeira maxim-ar</t>
  </si>
  <si>
    <t>23.01.060</t>
  </si>
  <si>
    <t>Caixilho em madeira tipo veneziana de correr</t>
  </si>
  <si>
    <t>23.02</t>
  </si>
  <si>
    <t>Porta macho / femea montada com batente</t>
  </si>
  <si>
    <t>23.02.010</t>
  </si>
  <si>
    <t>Acréscimo de bandeira - porta macho e fêmea com batente de madeira</t>
  </si>
  <si>
    <t>23.02.030</t>
  </si>
  <si>
    <t>Porta macho e fêmea com batente de madeira - 70 x 210 cm</t>
  </si>
  <si>
    <t>23.02.040</t>
  </si>
  <si>
    <t>Porta macho e fêmea com batente de madeira - 80 x 210 cm</t>
  </si>
  <si>
    <t>23.02.050</t>
  </si>
  <si>
    <t>Porta macho e fêmea com batente de madeira - 90 x 210 cm</t>
  </si>
  <si>
    <t>23.02.060</t>
  </si>
  <si>
    <t>Porta macho e fêmea com batente de madeira - 120 x 210 cm</t>
  </si>
  <si>
    <t>23.04</t>
  </si>
  <si>
    <t>Porta lisa laminada montada com batente</t>
  </si>
  <si>
    <t>23.04.070</t>
  </si>
  <si>
    <t>Porta em laminado fenólico melamínico com batente em alumínio - 80 x 180 cm</t>
  </si>
  <si>
    <t>23.04.080</t>
  </si>
  <si>
    <t>Porta em laminado fenólico melamínico com batente em alumínio - 60 x 160 cm</t>
  </si>
  <si>
    <t>23.04.090</t>
  </si>
  <si>
    <t>Porta em laminado fenólico melamínico com acabamento liso, batente de madeira sem revestimento - 70 x 210 cm</t>
  </si>
  <si>
    <t>23.04.100</t>
  </si>
  <si>
    <t>Porta em laminado fenólico melamínico com acabamento liso, batente de madeira sem revestimento - 80 x 210 cm</t>
  </si>
  <si>
    <t>23.04.110</t>
  </si>
  <si>
    <t>Porta em laminado fenólico melamínico com acabamento liso, batente de madeira sem revestimento - 90 x 210 cm</t>
  </si>
  <si>
    <t>23.04.120</t>
  </si>
  <si>
    <t>Porta em laminado fenólico melamínico com acabamento liso, batente de madeira sem revestimento - 120 x 210 cm</t>
  </si>
  <si>
    <t>23.04.130</t>
  </si>
  <si>
    <t>Porta em laminado fenólico melamínico com acabamento liso, batente de madeira sem revestimento - 140 x 210 cm</t>
  </si>
  <si>
    <t>23.04.140</t>
  </si>
  <si>
    <t>Porta em laminado fenólico melamínico com acabamento liso, batente de madeira sem revestimento - 220 x 210 cm</t>
  </si>
  <si>
    <t>23.04.570</t>
  </si>
  <si>
    <t>Porta em laminado melamínico estrutural com acabamento texturizado, batente em alumínio com ferragens - 60 x 180 cm</t>
  </si>
  <si>
    <t>23.04.580</t>
  </si>
  <si>
    <t>Porta em laminado fenólico melamínico com acabamento liso, batente metálico - 60 x 160 cm</t>
  </si>
  <si>
    <t>23.04.590</t>
  </si>
  <si>
    <t>Porta em laminado fenólico melamínico com acabamento liso, batente metálico - 70 x 210 cm</t>
  </si>
  <si>
    <t>23.04.600</t>
  </si>
  <si>
    <t>Porta em laminado fenólico melamínico com acabamento liso, batente metálico - 80 x 210 cm</t>
  </si>
  <si>
    <t>23.04.610</t>
  </si>
  <si>
    <t>Porta em laminado fenólico melamínico com acabamento liso, batente metálico - 90 x 210 cm</t>
  </si>
  <si>
    <t>23.04.620</t>
  </si>
  <si>
    <t>Porta em laminado fenólico melamínico com acabamento liso, batente metálico - 120 x 210 cm</t>
  </si>
  <si>
    <t>23.08</t>
  </si>
  <si>
    <t>Marcenaria em geral</t>
  </si>
  <si>
    <t>23.08.010</t>
  </si>
  <si>
    <t>Estrado em madeira</t>
  </si>
  <si>
    <t>23.08.020</t>
  </si>
  <si>
    <t>Faixa/batedor de proteção em madeira aparelhada natural de 10 x 2,5 cm</t>
  </si>
  <si>
    <t>23.08.030</t>
  </si>
  <si>
    <t>Faixa/batedor de proteção em madeira de 20 x 5 cm, com acabamento em laminado fenólico melamínico</t>
  </si>
  <si>
    <t>23.08.040</t>
  </si>
  <si>
    <t>Armário/gabinete embutido em MDF sob medida, revestido em laminado melamínico, com portas e prateleiras</t>
  </si>
  <si>
    <t>23.08.060</t>
  </si>
  <si>
    <t>Tampo sob medida em compensado, revestido na face superior em laminado fenólico melamínico</t>
  </si>
  <si>
    <t>23.08.080</t>
  </si>
  <si>
    <t>Prateleira sob medida em compensado, revestida nas duas faces em laminado fenólico melamínico</t>
  </si>
  <si>
    <t>23.08.100</t>
  </si>
  <si>
    <t>Armário tipo prateleira com subdivisão em compensado, revestido totalmente em laminado fenólico melamínico</t>
  </si>
  <si>
    <t>23.08.110</t>
  </si>
  <si>
    <t>Painel em compensado naval, espessura de 25 mm</t>
  </si>
  <si>
    <t>23.08.160</t>
  </si>
  <si>
    <t>Porta lisa com balcão, batente de madeira, completa - 80 x 210 cm</t>
  </si>
  <si>
    <t>23.08.170</t>
  </si>
  <si>
    <t>Lousa em laminado melamínico, branco - linha comercial</t>
  </si>
  <si>
    <t>23.08.210</t>
  </si>
  <si>
    <t>Armário sob medida em compensado de madeira totalmente revestido em folheado de madeira, completo</t>
  </si>
  <si>
    <t>23.08.220</t>
  </si>
  <si>
    <t>Armário sob medida em compensado de madeira totalmente revestido em laminado melamínico texturizado, completo</t>
  </si>
  <si>
    <t>23.08.242</t>
  </si>
  <si>
    <t>Porta lisa de correr suspensa em madeira com batente</t>
  </si>
  <si>
    <t>23.08.244</t>
  </si>
  <si>
    <t>Porta articulada em MDF revestida com laminado melamínico, batente em alumínio - completa</t>
  </si>
  <si>
    <t>23.08.320</t>
  </si>
  <si>
    <t>Porta acústica de madeira</t>
  </si>
  <si>
    <t>23.08.380</t>
  </si>
  <si>
    <t>Faixa/batedor de proteção em madeira de 290 x 15 mm, com acabamento em laminado fenólico melamínico</t>
  </si>
  <si>
    <t>23.09</t>
  </si>
  <si>
    <t>Porta lisa comum montada com batente</t>
  </si>
  <si>
    <t>23.09.010</t>
  </si>
  <si>
    <t>Acréscimo de bandeira - porta lisa comum com batente de madeira</t>
  </si>
  <si>
    <t>23.09.020</t>
  </si>
  <si>
    <t>Porta lisa com batente madeira - 60 x 210 cm</t>
  </si>
  <si>
    <t>23.09.030</t>
  </si>
  <si>
    <t>Porta lisa com batente madeira - 70 x 210 cm</t>
  </si>
  <si>
    <t>23.09.040</t>
  </si>
  <si>
    <t>Porta lisa com batente madeira - 80 x 210 cm</t>
  </si>
  <si>
    <t>23.09.050</t>
  </si>
  <si>
    <t>Porta lisa com batente madeira - 90 x 210 cm</t>
  </si>
  <si>
    <t>23.09.052</t>
  </si>
  <si>
    <t>Porta lisa com batente madeira - 110 x 210 cm</t>
  </si>
  <si>
    <t>23.09.060</t>
  </si>
  <si>
    <t>Porta lisa com batente madeira - 120 x 210 cm</t>
  </si>
  <si>
    <t>23.09.100</t>
  </si>
  <si>
    <t>Porta lisa com batente madeira - 160 x 210 cm</t>
  </si>
  <si>
    <t>23.09.420</t>
  </si>
  <si>
    <t>Porta lisa com batente em alumínio, largura 60 cm, altura de 105 a 200 cm</t>
  </si>
  <si>
    <t>23.09.430</t>
  </si>
  <si>
    <t>Porta lisa com batente em alumínio, largura 80 cm, altura de 105 a 200 cm</t>
  </si>
  <si>
    <t>23.09.440</t>
  </si>
  <si>
    <t>Porta lisa com batente em alumínio, largura 90 cm, altura de 105 a 200 cm</t>
  </si>
  <si>
    <t>23.09.520</t>
  </si>
  <si>
    <t>Porta lisa com batente metálico - 60 x 160 cm</t>
  </si>
  <si>
    <t>23.09.530</t>
  </si>
  <si>
    <t>Porta lisa com batente metálico - 80 x 160 cm</t>
  </si>
  <si>
    <t>23.09.540</t>
  </si>
  <si>
    <t>Porta lisa com batente metálico - 70 x 210 cm</t>
  </si>
  <si>
    <t>23.09.550</t>
  </si>
  <si>
    <t>Porta lisa com batente metálico - 80 x 210 cm</t>
  </si>
  <si>
    <t>23.09.560</t>
  </si>
  <si>
    <t>Porta lisa com batente metálico - 90 x 210 cm</t>
  </si>
  <si>
    <t>23.09.570</t>
  </si>
  <si>
    <t>Porta lisa com batente metálico - 120 x 210 cm</t>
  </si>
  <si>
    <t>23.09.590</t>
  </si>
  <si>
    <t>Porta lisa com batente metálico - 160 x 210 cm</t>
  </si>
  <si>
    <t>23.09.600</t>
  </si>
  <si>
    <t>Porta lisa com batente metálico - 60 x 180 cm</t>
  </si>
  <si>
    <t>23.09.610</t>
  </si>
  <si>
    <t>Porta lisa com batente metálico - 60 x 210 cm</t>
  </si>
  <si>
    <t>23.09.630</t>
  </si>
  <si>
    <t>Porta lisa com batente madeira, 2 folhas - 140 x 210 cm</t>
  </si>
  <si>
    <t>23.11</t>
  </si>
  <si>
    <t>Porta lisa para acabamento em verniz montada com batente</t>
  </si>
  <si>
    <t>23.11.010</t>
  </si>
  <si>
    <t>Acréscimo de bandeira - porta lisa para acabamento em verniz, com batente de madeira</t>
  </si>
  <si>
    <t>23.11.030</t>
  </si>
  <si>
    <t>Porta lisa para acabamento em verniz, com batente de madeira - 70 x 210 cm</t>
  </si>
  <si>
    <t>23.11.040</t>
  </si>
  <si>
    <t>Porta lisa para acabamento em verniz, com batente de madeira - 80 x 210 cm</t>
  </si>
  <si>
    <t>23.11.050</t>
  </si>
  <si>
    <t>Porta lisa para acabamento em verniz, com batente de madeira - 90 x 210 cm</t>
  </si>
  <si>
    <t>23.12</t>
  </si>
  <si>
    <t>Porta comum completa - uso coletivo (padrao dimensional medio)</t>
  </si>
  <si>
    <t>23.12.001</t>
  </si>
  <si>
    <t>Porta lisa de madeira, interna "PIM", para acabamento em pintura, padrão dimensional médio, com ferragens, completo - 80 x 210 cm</t>
  </si>
  <si>
    <t>23.13</t>
  </si>
  <si>
    <t>Porta comum completa - uso publico (padrao dimensional medio/pesado)</t>
  </si>
  <si>
    <t>23.13.001</t>
  </si>
  <si>
    <t>Porta lisa de madeira, interna "PIM", para acabamento em pintura, padrão dimensional médio/pesado, com ferragens, completo - 80 x 210 cm</t>
  </si>
  <si>
    <t>23.13.002</t>
  </si>
  <si>
    <t>Porta lisa de madeira, interna "PIM", para acabamento em pintura, padrão dimensional médio/pesado, com ferragens, completo - 90 x 210 cm</t>
  </si>
  <si>
    <t>23.13.020</t>
  </si>
  <si>
    <t>Porta lisa de madeira, interna, resistente a umidade "PIM RU", para acabamento em pintura, padrão dimensional médio/pesado, com ferragens, completo - 80 x 210 cm</t>
  </si>
  <si>
    <t>23.13.040</t>
  </si>
  <si>
    <t>Porta lisa de madeira, interna, resistente a umidade "PIM RU", para acabamento revestido ou em pintura, para divisória sanitária, padrão dimensional médio/pesado, com ferragens, completo - 80 x 190 cm</t>
  </si>
  <si>
    <t>23.13.052</t>
  </si>
  <si>
    <t>Porta lisa de madeira, interna, resistente a umidade "PIM RU", para acabamento em pintura, tipo acessível, padrão dimensional médio/pesado, com ferragens, completo - 90 x 210 cm</t>
  </si>
  <si>
    <t>23.13.064</t>
  </si>
  <si>
    <t>Porta lisa de madeira, interna, resistente a umidade "PIM RU", para acabamento em pintura, de correr ou deslizante, tipo acessível, padrão dimensional pesado, com sistema deslizante e ferragens, completo - 100 x 210 cm</t>
  </si>
  <si>
    <t>23.20</t>
  </si>
  <si>
    <t>Reparos, conservacoes e complementos - GRUPO 23</t>
  </si>
  <si>
    <t>23.20.020</t>
  </si>
  <si>
    <t>Recolocação de batentes de madeira</t>
  </si>
  <si>
    <t>23.20.040</t>
  </si>
  <si>
    <t>Recolocação de folhas de porta ou janela</t>
  </si>
  <si>
    <t>23.20.060</t>
  </si>
  <si>
    <t>Recolocação de guarnição ou molduras</t>
  </si>
  <si>
    <t>23.20.100</t>
  </si>
  <si>
    <t>Batente de madeira para porta</t>
  </si>
  <si>
    <t>23.20.110</t>
  </si>
  <si>
    <t>Visor fixo e requadro de madeira para porta, para receber vidro</t>
  </si>
  <si>
    <t>23.20.120</t>
  </si>
  <si>
    <t>Guarnição de madeira</t>
  </si>
  <si>
    <t>23.20.140</t>
  </si>
  <si>
    <t>Acréscimo de visor completo em porta de madeira</t>
  </si>
  <si>
    <t>23.20.160</t>
  </si>
  <si>
    <t>Folha de porta veneziana maciça, sob medida</t>
  </si>
  <si>
    <t>23.20.170</t>
  </si>
  <si>
    <t>Folha de porta lisa folheada com madeira, sob medida</t>
  </si>
  <si>
    <t>23.20.180</t>
  </si>
  <si>
    <t>Folha de porta em madeira para receber vidro, sob medida</t>
  </si>
  <si>
    <t>23.20.310</t>
  </si>
  <si>
    <t>Folha de porta lisa comum - 60 x 210 cm</t>
  </si>
  <si>
    <t>23.20.320</t>
  </si>
  <si>
    <t>Folha de porta lisa comum - 70 x 210 cm</t>
  </si>
  <si>
    <t>23.20.330</t>
  </si>
  <si>
    <t>Folha de porta lisa comum - 80 x 210 cm</t>
  </si>
  <si>
    <t>23.20.340</t>
  </si>
  <si>
    <t>Folha de porta lisa comum - 90 x 210 cm</t>
  </si>
  <si>
    <t>23.20.450</t>
  </si>
  <si>
    <t>Folha de porta em laminado fenólico melamínico com acabamento liso - 70 x 210 cm</t>
  </si>
  <si>
    <t>23.20.460</t>
  </si>
  <si>
    <t>Folha de porta em laminado fenólico melamínico com acabamento liso - 90 x 210 cm</t>
  </si>
  <si>
    <t>23.20.550</t>
  </si>
  <si>
    <t>Folha de porta em laminado fenólico melamínico com acabamento liso - 80 x 210 cm</t>
  </si>
  <si>
    <t>23.20.560</t>
  </si>
  <si>
    <t>Folha de madeira sarrafeada, revestida nas 2 faces com laminado melamínico</t>
  </si>
  <si>
    <t>23.20.600</t>
  </si>
  <si>
    <t>Folha de porta em madeira com tela de proteção tipo mosqueteira</t>
  </si>
  <si>
    <t>24</t>
  </si>
  <si>
    <t>ESQUADRIA, SERRALHERIA E ELEMENTO EM FERRO</t>
  </si>
  <si>
    <t>24.01</t>
  </si>
  <si>
    <t>Caixilho em ferro</t>
  </si>
  <si>
    <t>24.01.010</t>
  </si>
  <si>
    <t>Caixilho em ferro fixo, sob medida</t>
  </si>
  <si>
    <t>24.01.030</t>
  </si>
  <si>
    <t>Caixilho em ferro basculante, sob medida</t>
  </si>
  <si>
    <t>24.01.070</t>
  </si>
  <si>
    <t>Caixilho em ferro de correr, sob medida</t>
  </si>
  <si>
    <t>24.01.090</t>
  </si>
  <si>
    <t>Caixilho em ferro com ventilação permanente, sob medida</t>
  </si>
  <si>
    <t>24.01.100</t>
  </si>
  <si>
    <t>Caixilho em ferro tipo veneziana, linha comercial</t>
  </si>
  <si>
    <t>24.01.110</t>
  </si>
  <si>
    <t>Caixilho em ferro tipo veneziana, sob medida</t>
  </si>
  <si>
    <t>24.01.120</t>
  </si>
  <si>
    <t>Caixilho tipo veneziana industrial com montantes em aço galvanizado e aletas em fibra de vidro</t>
  </si>
  <si>
    <t>24.01.180</t>
  </si>
  <si>
    <t>Caixilho removível em tela de aço galvanizado, tipo ondulada com malha de 1", fio 12, com requadro tubular de aço carbono, sob medida</t>
  </si>
  <si>
    <t>24.01.190</t>
  </si>
  <si>
    <t>Caixilho fixo em tela de aço galvanizado tipo ondulada com malha de 1/2", fio 12, com requadro em cantoneira de aço carbono, sob medida</t>
  </si>
  <si>
    <t>24.01.200</t>
  </si>
  <si>
    <t>Caixilho fixo em aço SAE 1010/1020 para vidro à prova de bala, sob medida</t>
  </si>
  <si>
    <t>24.01.280</t>
  </si>
  <si>
    <t>Caixilho tipo guichê em chapa de aço</t>
  </si>
  <si>
    <t>24.02</t>
  </si>
  <si>
    <t>Portas, portoes e gradis</t>
  </si>
  <si>
    <t>24.02.010</t>
  </si>
  <si>
    <t>Porta em ferro de abrir, para receber vidro, sob medida</t>
  </si>
  <si>
    <t>24.02.040</t>
  </si>
  <si>
    <t>Porta/portão tipo gradil sob medida</t>
  </si>
  <si>
    <t>24.02.050</t>
  </si>
  <si>
    <t>Porta corta-fogo classe P.90 de 90 x 210 cm, completa, com maçaneta tipo alavanca</t>
  </si>
  <si>
    <t>24.02.052</t>
  </si>
  <si>
    <t>Porta corta-fogo classe P.90 de 100 x 210 cm, completa, com maçaneta tipo alavanca</t>
  </si>
  <si>
    <t>24.02.054</t>
  </si>
  <si>
    <t>Porta corta-fogo classe P.90, com barra antipânico numa face e maçaneta na outra, completa</t>
  </si>
  <si>
    <t>24.02.056</t>
  </si>
  <si>
    <t>Porta corta-fogo classe P.120 de 80 x 210 cm, com uma folha de abrir, completa</t>
  </si>
  <si>
    <t>24.02.058</t>
  </si>
  <si>
    <t>Porta corta-fogo classe P.120 de 90 x 210 cm, com uma folha de abrir, completa</t>
  </si>
  <si>
    <t>24.02.060</t>
  </si>
  <si>
    <t>Porta/portão de abrir em chapa, sob medida</t>
  </si>
  <si>
    <t>24.02.070</t>
  </si>
  <si>
    <t>Porta de ferro de abrir tipo veneziana, linha comercial</t>
  </si>
  <si>
    <t>24.02.080</t>
  </si>
  <si>
    <t>Porta/portão de abrir tipo veneziana de ferro, sob medida</t>
  </si>
  <si>
    <t>24.02.100</t>
  </si>
  <si>
    <t>Portão tubular em tela de aço galvanizado até 2,50 m de altura, completo</t>
  </si>
  <si>
    <t>24.02.270</t>
  </si>
  <si>
    <t>Portão de 2 folhas, tubular em tela de aço galvanizado acima de 2,50 m de altura, completo</t>
  </si>
  <si>
    <t>24.02.280</t>
  </si>
  <si>
    <t>Porta/portão de correr em tela ondulada de aço galvanizado, sob medida</t>
  </si>
  <si>
    <t>24.02.290</t>
  </si>
  <si>
    <t>Porta/portão de correr em chapa cega dupla, sob medida</t>
  </si>
  <si>
    <t>24.02.410</t>
  </si>
  <si>
    <t>Porta em ferro de correr, para receber vidro, sob medida</t>
  </si>
  <si>
    <t>24.02.430</t>
  </si>
  <si>
    <t>Porta em ferro de abrir, parte inferior chapeada, parte superior para receber vidro, sob medida</t>
  </si>
  <si>
    <t>24.02.450</t>
  </si>
  <si>
    <t>24.02.460</t>
  </si>
  <si>
    <t>Porta de abrir em tela ondulada de aço galvanizado, completa</t>
  </si>
  <si>
    <t>24.02.470</t>
  </si>
  <si>
    <t>Portinhola de correr em chapa, para ´passa pacote´, completa, sob medida</t>
  </si>
  <si>
    <t>24.02.480</t>
  </si>
  <si>
    <t>Portinhola de abrir em chapa, para ´passa pacote´, completa, sob medida</t>
  </si>
  <si>
    <t>24.02.490</t>
  </si>
  <si>
    <t>Grade em barra chata soldada de 1 1/2´ x 1/4´, sob medida</t>
  </si>
  <si>
    <t>24.02.590</t>
  </si>
  <si>
    <t>Porta de enrolar manual, cega ou vazada</t>
  </si>
  <si>
    <t>24.02.630</t>
  </si>
  <si>
    <t>Portão de 2 folhas tubular diâmetro de 3´, com tela em aço galvanizado de 2´, altura acima de 3,00 m, completo</t>
  </si>
  <si>
    <t>24.02.810</t>
  </si>
  <si>
    <t>Porta/portão de abrir em chapa cega com isolamento acústico, sob medida</t>
  </si>
  <si>
    <t>24.02.811</t>
  </si>
  <si>
    <t>Porta de ferro acústica, espessura de 80mm, batente tripla vedação 185mm, com fechadura e maçaneta - 50 dB</t>
  </si>
  <si>
    <t>24.02.840</t>
  </si>
  <si>
    <t>Portão basculante em chapa metálica, estruturado com perfis metálicos</t>
  </si>
  <si>
    <t>24.02.900</t>
  </si>
  <si>
    <t>Porta de abrir em chapa dupla com visor, batente envolvente, completa</t>
  </si>
  <si>
    <t>24.02.930</t>
  </si>
  <si>
    <t>Portão de 2 folhas tubular, com tela em aço galvanizado de 2´ e fio 10, completo</t>
  </si>
  <si>
    <t>24.03</t>
  </si>
  <si>
    <t>Elementos em ferro</t>
  </si>
  <si>
    <t>24.03.040</t>
  </si>
  <si>
    <t>Guarda-corpo tubular com tela em aço galvanizado, diâmetro de 1 1/2´</t>
  </si>
  <si>
    <t>24.03.060</t>
  </si>
  <si>
    <t>Escada marinheiro (em aço galvanizado)</t>
  </si>
  <si>
    <t>24.03.080</t>
  </si>
  <si>
    <t>Escada marinheiro com guarda corpo (em aço galvanizado)</t>
  </si>
  <si>
    <t>24.03.100</t>
  </si>
  <si>
    <t>Alçapão/tampa em chapa de ferro com porta cadeado</t>
  </si>
  <si>
    <t>24.03.200</t>
  </si>
  <si>
    <t>Tela de proteção tipo mosquiteira em aço galvanizado, com requadro em perfis de ferro</t>
  </si>
  <si>
    <t>24.03.210</t>
  </si>
  <si>
    <t>Tela de proteção em malha ondulada de 1´, fio 12 (BWG), com requadro</t>
  </si>
  <si>
    <t>24.03.290</t>
  </si>
  <si>
    <t>Fechamento em chapa de aço galvanizada nº 14 MSG, perfurada com diâmetro de 12,7 mm, requadro em chapa dobrada</t>
  </si>
  <si>
    <t>24.03.300</t>
  </si>
  <si>
    <t>Fechamento em chapa expandida losangular de 10 x 20 mm, com requadro em cantoneira de aço carbono</t>
  </si>
  <si>
    <t>24.03.310</t>
  </si>
  <si>
    <t>Corrimão tubular em aço galvanizado, diâmetro 1 1/2´</t>
  </si>
  <si>
    <t>24.03.320</t>
  </si>
  <si>
    <t>Corrimão tubular em aço galvanizado, diâmetro 2´</t>
  </si>
  <si>
    <t>24.03.340</t>
  </si>
  <si>
    <t>Tampa em chapa de segurança tipo xadrez, aço galvanizado a fogo antiderrapante de 1/4´</t>
  </si>
  <si>
    <t>24.03.410</t>
  </si>
  <si>
    <t>Fechamento em chapa perfurada, furos quadrados 4 x 4 mm, com requadro em cantoneira de aço carbono</t>
  </si>
  <si>
    <t>24.03.680</t>
  </si>
  <si>
    <t>24.03.690</t>
  </si>
  <si>
    <t>24.03.930</t>
  </si>
  <si>
    <t>Porta de enrolar automatizada, em chapa de aço galvanizada microperfurada, com pintura eletrostática, com controle remoto</t>
  </si>
  <si>
    <t>24.04</t>
  </si>
  <si>
    <t>Esquadria, serralheria de seguranca</t>
  </si>
  <si>
    <t>24.04.150</t>
  </si>
  <si>
    <t>Porta de segurança de correr suspensa em grade de aço SAE 1045, diâmetro de 1´, completa, sem têmpera e revenimento</t>
  </si>
  <si>
    <t>24.04.220</t>
  </si>
  <si>
    <t>Grade de segurança em aço SAE 1045, diâmetro 1´, sem têmpera e revenimento</t>
  </si>
  <si>
    <t>24.04.230</t>
  </si>
  <si>
    <t>Grade de segurança em aço SAE 1045, para janela, diâmetro 1´, sem têmpera e revenimento</t>
  </si>
  <si>
    <t>24.04.240</t>
  </si>
  <si>
    <t>Grade de segurança em aço SAE 1045 chapeada, diâmetro 1´, sem têmpera e revenimento</t>
  </si>
  <si>
    <t>24.04.250</t>
  </si>
  <si>
    <t>Porta de segurança de abrir em grade de aço SAE 1045, diâmetro 1´, completa, sem têmpera e revenimento</t>
  </si>
  <si>
    <t>24.04.260</t>
  </si>
  <si>
    <t>Porta de segurança de abrir em grade de aço SAE 1045 chapeada, diâmetro 1´, completa, sem têmpera e revenimento</t>
  </si>
  <si>
    <t>24.04.270</t>
  </si>
  <si>
    <t>Porta de segurança de abrir em grade de aço SAE 1045, diâmetro 1´, com ferrolho longo embutido em caixa, completa, sem têmpera e revenimento</t>
  </si>
  <si>
    <t>24.04.280</t>
  </si>
  <si>
    <t>Portão de segurança de abrir em grade de aço SAE 1045 chapeado, para muralha, diâmetro 1´, completo, sem têmpera e revenimento</t>
  </si>
  <si>
    <t>24.04.300</t>
  </si>
  <si>
    <t>Grade de segurança em aço SAE 1045, diâmetro 1´, com têmpera e revenimento</t>
  </si>
  <si>
    <t>24.04.310</t>
  </si>
  <si>
    <t>Grade de segurança em aço SAE 1045, para janela, diâmetro 1´, com têmpera e revenimento</t>
  </si>
  <si>
    <t>24.04.320</t>
  </si>
  <si>
    <t>Grade de segurança em aço SAE 1045 chapeada, diâmetro 1´, com têmpera e revenimento</t>
  </si>
  <si>
    <t>24.04.330</t>
  </si>
  <si>
    <t>Porta de segurança de abrir em grade de aço SAE 1045, diâmetro 1´, completa, com têmpera e revenimento</t>
  </si>
  <si>
    <t>24.04.340</t>
  </si>
  <si>
    <t>Porta de segurança de abrir em grade de aço SAE 1045 chapeada, diâmetro 1´, completa, com têmpera e revenimento</t>
  </si>
  <si>
    <t>24.04.350</t>
  </si>
  <si>
    <t>Porta de segurança de abrir em grade de aço SAE 1045, diâmetro 1´, com ferrolho longo embutido em caixa, completa, com têmpera e revenimento</t>
  </si>
  <si>
    <t>24.04.360</t>
  </si>
  <si>
    <t>Porta de segurança de abrir em grade de aço SAE 1045 chapeada, com isolamento acústico, diâmetro 1´, completa, com têmpera e revenimento</t>
  </si>
  <si>
    <t>24.04.370</t>
  </si>
  <si>
    <t>Portão de segurança de abrir em grade de aço SAE 1045 chapeado, para muralha, diâmetro 1´, completo, com têmpera e revenimento</t>
  </si>
  <si>
    <t>24.04.380</t>
  </si>
  <si>
    <t>Porta de segurança de correr suspensa em grade de aço SAE 1045, chapeada, diâmetro de 1´, completa, sem têmpera e revenimento</t>
  </si>
  <si>
    <t>24.04.400</t>
  </si>
  <si>
    <t>Porta de segurança de correr em grade de aço SAE 1045, diâmetro de 1´, completa, com têmpera e revenimento</t>
  </si>
  <si>
    <t>24.04.410</t>
  </si>
  <si>
    <t>Porta de segurança de correr suspensa em grade de aço SAE 1045 chapeada, diâmetro de 1´, completa, com têmpera e revenimento</t>
  </si>
  <si>
    <t>24.04.420</t>
  </si>
  <si>
    <t>Porta de segurança de correr em grade de aço SAE 1045 chapeada, diâmetro de 1´, completa, sem têmpera e revenimento</t>
  </si>
  <si>
    <t>24.04.430</t>
  </si>
  <si>
    <t>Porta de segurança de correr em grade de aço SAE 1045, diâmetro de 1´, completa, sem têmpera e revenimento</t>
  </si>
  <si>
    <t>24.04.610</t>
  </si>
  <si>
    <t>Caixilho de segurança em aço SAE 1010/1020 tipo fixo e de correr, para receber vidro, com bandeira tipo veneziana</t>
  </si>
  <si>
    <t>24.04.620</t>
  </si>
  <si>
    <t>Guichê de segurança em grade de aço SAE 1045, diâmetro de 1´', com têmpera e revenimento</t>
  </si>
  <si>
    <t>24.04.630</t>
  </si>
  <si>
    <t>Guichê de segurança em grade de aço SAE 1045, diâmetro de 1´', sem têmpera e revenimento</t>
  </si>
  <si>
    <t>24.06</t>
  </si>
  <si>
    <t>Esquadria, serralheria e elemento em ferro.</t>
  </si>
  <si>
    <t>24.06.030</t>
  </si>
  <si>
    <t>Guarda-corpo com vidro de 8 mm, em tubo de aço galvanizado, diâmetro 1 1/2´</t>
  </si>
  <si>
    <t>24.07</t>
  </si>
  <si>
    <t>Portas, portoes e gradis.</t>
  </si>
  <si>
    <t>24.07.030</t>
  </si>
  <si>
    <t>Porta de enrolar automatizado, em perfil meia cana perfurado, tipo transvision</t>
  </si>
  <si>
    <t>24.07.040</t>
  </si>
  <si>
    <t>Porta de abrir em chapa de aço galvanizado, com requadro em tela ondulada malha 2´ e fio 12</t>
  </si>
  <si>
    <t>24.08</t>
  </si>
  <si>
    <t>Esquadria, serralheria e elemento em aco inoxidavel</t>
  </si>
  <si>
    <t>24.08.020</t>
  </si>
  <si>
    <t>Corrimão duplo em tubo de aço inoxidável escovado, com diâmetro de 1 1/2´ e montantes com diâmetro de 2´</t>
  </si>
  <si>
    <t>24.08.031</t>
  </si>
  <si>
    <t>Corrimão em tubo de aço inoxidável escovado, diâmetro de 1 1/2"</t>
  </si>
  <si>
    <t>24.08.040</t>
  </si>
  <si>
    <t>Corrimão em tubo de aço inoxidável escovado, diâmetro de 1 1/2´ e montantes com diâmetro de 2´</t>
  </si>
  <si>
    <t>24.20</t>
  </si>
  <si>
    <t>Reparos, conservacoes e complementos - GRUPO 24</t>
  </si>
  <si>
    <t>24.20.020</t>
  </si>
  <si>
    <t>Recolocação de esquadrias metálicas</t>
  </si>
  <si>
    <t>24.20.040</t>
  </si>
  <si>
    <t>Recolocação de batentes</t>
  </si>
  <si>
    <t>24.20.060</t>
  </si>
  <si>
    <t>Recolocação de escada de marinheiro</t>
  </si>
  <si>
    <t>24.20.090</t>
  </si>
  <si>
    <t>Solda MIG em esquadrias metálicas</t>
  </si>
  <si>
    <t>24.20.100</t>
  </si>
  <si>
    <t>Brete para instalação lateral em grade de segurança</t>
  </si>
  <si>
    <t>24.20.120</t>
  </si>
  <si>
    <t>Batente em chapa dobrada para portas</t>
  </si>
  <si>
    <t>24.20.140</t>
  </si>
  <si>
    <t>Batente em chapa de aço SAE 1010/1020, espessura de 3/16´, para obras de segurança</t>
  </si>
  <si>
    <t>24.20.200</t>
  </si>
  <si>
    <t>Chapa de ferro nº 14, inclusive soldagem</t>
  </si>
  <si>
    <t>24.20.230</t>
  </si>
  <si>
    <t>Tela ondulada em aço galvanizado fio 10 BWG, malha de 1´</t>
  </si>
  <si>
    <t>24.20.270</t>
  </si>
  <si>
    <t>Tela em aço galvanizado fio 16 BWG, malha de 1´ - tipo alambrado</t>
  </si>
  <si>
    <t>24.20.300</t>
  </si>
  <si>
    <t>Chapa perfurada em aço SAE 1020, furos redondos de diâmetro 7,5 mm, espessura 1/8´ - soldagem tipo MIG</t>
  </si>
  <si>
    <t>24.20.310</t>
  </si>
  <si>
    <t>Chapa perfurada em aço SAE 1020, furos redondos de diâmetro 25 mm, espessura 1/4´ - inclusive soldagem</t>
  </si>
  <si>
    <t>25</t>
  </si>
  <si>
    <t>ESQUADRIA, SERRALHERIA E ELEMENTO EM ALUMINIO</t>
  </si>
  <si>
    <t>25.01</t>
  </si>
  <si>
    <t>Caixilho em aluminio</t>
  </si>
  <si>
    <t>25.01.020</t>
  </si>
  <si>
    <t>Caixilho em alumínio fixo, sob medida</t>
  </si>
  <si>
    <t>25.01.030</t>
  </si>
  <si>
    <t>Caixilho em alumínio basculante com vidro, linha comercial</t>
  </si>
  <si>
    <t>25.01.040</t>
  </si>
  <si>
    <t>Caixilho em alumínio basculante, sob medida</t>
  </si>
  <si>
    <t>25.01.050</t>
  </si>
  <si>
    <t>Caixilho em alumínio maxim-ar com vidro, linha comercial</t>
  </si>
  <si>
    <t>25.01.060</t>
  </si>
  <si>
    <t>Caixilho em alumínio maxim-ar, sob medida</t>
  </si>
  <si>
    <t>25.01.070</t>
  </si>
  <si>
    <t>Caixilho em alumínio de correr com vidro, linha comercial</t>
  </si>
  <si>
    <t>25.01.080</t>
  </si>
  <si>
    <t>Caixilho em alumínio de correr, sob medida</t>
  </si>
  <si>
    <t>25.01.090</t>
  </si>
  <si>
    <t>Caixilho em alumínio tipo veneziana com vidro, linha comercial</t>
  </si>
  <si>
    <t>25.01.100</t>
  </si>
  <si>
    <t>Caixilho em alumínio tipo veneziana, sob medida</t>
  </si>
  <si>
    <t>25.01.110</t>
  </si>
  <si>
    <t>Caixilho guilhotina em alumínio anodizado, sob medida</t>
  </si>
  <si>
    <t>25.01.120</t>
  </si>
  <si>
    <t>Caixilho tipo veneziana industrial com montantes em alumínio e aletas em fibra de vidro</t>
  </si>
  <si>
    <t>25.01.240</t>
  </si>
  <si>
    <t>Caixilho fixo em alumínio, sob medida - branco</t>
  </si>
  <si>
    <t>25.01.361</t>
  </si>
  <si>
    <t>Caixilho em alumínio maxim-ar com vidro - branco</t>
  </si>
  <si>
    <t>25.01.371</t>
  </si>
  <si>
    <t>Caixilho em alumínio basculante com vidro - branco</t>
  </si>
  <si>
    <t>25.01.380</t>
  </si>
  <si>
    <t>Caixilho em alumínio de correr com vidro - branco</t>
  </si>
  <si>
    <t>25.01.400</t>
  </si>
  <si>
    <t>Caixilho em alumínio anodizado fixo</t>
  </si>
  <si>
    <t>25.01.410</t>
  </si>
  <si>
    <t>Caixilho em alumínio anodizado maxim-ar</t>
  </si>
  <si>
    <t>25.01.430</t>
  </si>
  <si>
    <t>Caixilho em alumínio fixo, tipo fachada</t>
  </si>
  <si>
    <t>25.01.440</t>
  </si>
  <si>
    <t>Caixilho em alumínio maxim-ar, tipo fachada</t>
  </si>
  <si>
    <t>25.01.450</t>
  </si>
  <si>
    <t>Caixilho em alumínio para pele de vidro, tipo fachada</t>
  </si>
  <si>
    <t>25.01.460</t>
  </si>
  <si>
    <t>Gradil em alumínio natural, sob medida</t>
  </si>
  <si>
    <t>25.01.470</t>
  </si>
  <si>
    <t>Caixilho fixo tipo veneziana em alumínio anodizado, sob medida - branco</t>
  </si>
  <si>
    <t>25.01.480</t>
  </si>
  <si>
    <t>Caixilho em alumínio com pintura eletrostática, basculante, sob medida - branco</t>
  </si>
  <si>
    <t>25.01.490</t>
  </si>
  <si>
    <t>Caixilho em alumínio com pintura eletrostática, maxim-ar, sob medida - branco</t>
  </si>
  <si>
    <t>25.01.500</t>
  </si>
  <si>
    <t>Caixilho em alumínio anodizado fixo, sob medida - bronze/preto</t>
  </si>
  <si>
    <t>25.01.510</t>
  </si>
  <si>
    <t>Caixilho em alumínio anodizado basculante, sob medida - bronze/preto</t>
  </si>
  <si>
    <t>25.01.520</t>
  </si>
  <si>
    <t>Caixilho em alumínio anodizado maxim-ar, sob medida - bronze/preto</t>
  </si>
  <si>
    <t>25.01.530</t>
  </si>
  <si>
    <t>Caixilho em alumínio anodizado de correr, sob medida - bronze/preto</t>
  </si>
  <si>
    <t>25.02</t>
  </si>
  <si>
    <t>Porta em aluminio</t>
  </si>
  <si>
    <t>25.02.010</t>
  </si>
  <si>
    <t>Porta de entrada de abrir em alumínio com vidro, linha comercial</t>
  </si>
  <si>
    <t>25.02.020</t>
  </si>
  <si>
    <t>Porta de entrada de abrir em alumínio, sob medida</t>
  </si>
  <si>
    <t>25.02.040</t>
  </si>
  <si>
    <t>Porta de entrada de correr em alumínio, sob medida</t>
  </si>
  <si>
    <t>25.02.042</t>
  </si>
  <si>
    <t>Porta de correr em alumínio tipo lambri branco, sob medida</t>
  </si>
  <si>
    <t>25.02.050</t>
  </si>
  <si>
    <t>Porta veneziana de abrir em alumínio, linha comercial</t>
  </si>
  <si>
    <t>25.02.060</t>
  </si>
  <si>
    <t>Porta/portinhola tipo veneziana de abrir em alumínio, sob medida</t>
  </si>
  <si>
    <t>25.02.070</t>
  </si>
  <si>
    <t>Portinhola tipo veneziana de abrir em alumínio, linha comercial</t>
  </si>
  <si>
    <t>25.02.110</t>
  </si>
  <si>
    <t>Porta veneziana de abrir em alumínio, sob medida</t>
  </si>
  <si>
    <t>25.02.211</t>
  </si>
  <si>
    <t>Porta veneziana de abrir em alumínio - cor branca</t>
  </si>
  <si>
    <t>25.02.221</t>
  </si>
  <si>
    <t>Porta de correr em alumínio com veneziana e vidro - cor branca</t>
  </si>
  <si>
    <t>25.02.230</t>
  </si>
  <si>
    <t>Porta em alumínio anodizado de abrir, sob medida - bronze/preto</t>
  </si>
  <si>
    <t>25.02.240</t>
  </si>
  <si>
    <t>Porta em alumínio anodizado de correr, sob medida - bronze/preto</t>
  </si>
  <si>
    <t>25.02.250</t>
  </si>
  <si>
    <t>Porta em alumínio anodizado de abrir, tipo veneziana, sob medida - bronze/preto</t>
  </si>
  <si>
    <t>25.02.260</t>
  </si>
  <si>
    <t>Portinhola em alumínio anodizado de correr, tipo veneziana, sob medida - bronze/preto</t>
  </si>
  <si>
    <t>25.02.300</t>
  </si>
  <si>
    <t>Porta de abrir em alumínio com pintura eletrostática, sob medida - cor branca</t>
  </si>
  <si>
    <t>25.02.310</t>
  </si>
  <si>
    <t>Porta de abrir em alumínio tipo lambri, sob medida - cor branca</t>
  </si>
  <si>
    <t>25.20</t>
  </si>
  <si>
    <t>Reparos, conservacoes e complementos - GRUPO 25</t>
  </si>
  <si>
    <t>25.20.020</t>
  </si>
  <si>
    <t>Tela de proteção tipo mosquiteira removível, em fibra de vidro com revestimento em PVC e requadro em alumínio</t>
  </si>
  <si>
    <t>26</t>
  </si>
  <si>
    <t>ESQUADRIA E ELEMENTO EM VIDRO</t>
  </si>
  <si>
    <t>26.01</t>
  </si>
  <si>
    <t>Vidro comum e laminado</t>
  </si>
  <si>
    <t>26.01.020</t>
  </si>
  <si>
    <t>Vidro liso transparente de 3 mm</t>
  </si>
  <si>
    <t>26.01.040</t>
  </si>
  <si>
    <t>Vidro liso transparente de 4 mm</t>
  </si>
  <si>
    <t>26.01.060</t>
  </si>
  <si>
    <t>Vidro liso transparente de 5 mm</t>
  </si>
  <si>
    <t>26.01.080</t>
  </si>
  <si>
    <t>Vidro liso transparente de 6 mm</t>
  </si>
  <si>
    <t>26.01.140</t>
  </si>
  <si>
    <t>Vidro liso laminado colorido de 6 mm</t>
  </si>
  <si>
    <t>26.01.142</t>
  </si>
  <si>
    <t>Vidro liso laminado colorido de 8 mm</t>
  </si>
  <si>
    <t>26.01.155</t>
  </si>
  <si>
    <t>Vidro liso laminado colorido de 10 mm</t>
  </si>
  <si>
    <t>26.01.160</t>
  </si>
  <si>
    <t>Vidro liso laminado leitoso de 6 mm</t>
  </si>
  <si>
    <t>26.01.168</t>
  </si>
  <si>
    <t>Vidro liso laminado incolor de 6 mm</t>
  </si>
  <si>
    <t>26.01.169</t>
  </si>
  <si>
    <t>Vidro liso laminado incolor de 8 mm</t>
  </si>
  <si>
    <t>26.01.170</t>
  </si>
  <si>
    <t>Vidro liso laminado incolor de 10 mm</t>
  </si>
  <si>
    <t>26.01.230</t>
  </si>
  <si>
    <t>Vidro fantasia de 3/4 mm</t>
  </si>
  <si>
    <t>26.01.348</t>
  </si>
  <si>
    <t>Vidro multilaminado de alta segurança, proteção balística nível III</t>
  </si>
  <si>
    <t>26.01.350</t>
  </si>
  <si>
    <t>Vidro multilaminado de alta segurança em policarbonato, proteção balística nível III</t>
  </si>
  <si>
    <t>26.01.460</t>
  </si>
  <si>
    <t>Vidro float monolítico verde de 6 mm</t>
  </si>
  <si>
    <t>26.02</t>
  </si>
  <si>
    <t>Vidro temperado</t>
  </si>
  <si>
    <t>26.02.020</t>
  </si>
  <si>
    <t>Vidro temperado incolor de 6 mm</t>
  </si>
  <si>
    <t>26.02.040</t>
  </si>
  <si>
    <t>Vidro temperado incolor de 8 mm</t>
  </si>
  <si>
    <t>26.02.060</t>
  </si>
  <si>
    <t>Vidro temperado incolor de 10 mm</t>
  </si>
  <si>
    <t>26.02.120</t>
  </si>
  <si>
    <t>Vidro temperado cinza ou bronze de 6 mm</t>
  </si>
  <si>
    <t>26.02.140</t>
  </si>
  <si>
    <t>Vidro temperado cinza ou bronze de 8 mm</t>
  </si>
  <si>
    <t>26.02.160</t>
  </si>
  <si>
    <t>Vidro temperado cinza ou bronze de 10 mm</t>
  </si>
  <si>
    <t>26.02.170</t>
  </si>
  <si>
    <t>Vidro temperado serigrafado incolor de 8 mm</t>
  </si>
  <si>
    <t>26.02.300</t>
  </si>
  <si>
    <t>Vidro temperado neutro verde de 10 mm</t>
  </si>
  <si>
    <t>26.03</t>
  </si>
  <si>
    <t>Vidro especial</t>
  </si>
  <si>
    <t>26.03.070</t>
  </si>
  <si>
    <t>Vidro laminado temperado incolor de 8mm</t>
  </si>
  <si>
    <t>26.03.074</t>
  </si>
  <si>
    <t>Vidro laminado temperado incolor de 16 mm</t>
  </si>
  <si>
    <t>26.04</t>
  </si>
  <si>
    <t>Espelhos</t>
  </si>
  <si>
    <t>26.04.010</t>
  </si>
  <si>
    <t>Espelho em vidro cristal liso, espessura de 4 mm</t>
  </si>
  <si>
    <t>26.04.030</t>
  </si>
  <si>
    <t>Espelho comum de 3 mm com moldura em alumínio</t>
  </si>
  <si>
    <t>26.20</t>
  </si>
  <si>
    <t>Reparos, conservacoes e complementos - GRUPO 26</t>
  </si>
  <si>
    <t>26.20.010</t>
  </si>
  <si>
    <t>Massa para vidro</t>
  </si>
  <si>
    <t>26.20.020</t>
  </si>
  <si>
    <t>Recolocação de vidro inclusive emassamento ou recolocação de baguetes</t>
  </si>
  <si>
    <t>27</t>
  </si>
  <si>
    <t>ESQUADRIA E ELEMENTO EM MATERIAL ESPECIAL</t>
  </si>
  <si>
    <t>27.02</t>
  </si>
  <si>
    <t>Policarbonato</t>
  </si>
  <si>
    <t>27.02.001</t>
  </si>
  <si>
    <t>Chapa em policarbonato compacta, fumê, espessura de 6 mm</t>
  </si>
  <si>
    <t>27.02.011</t>
  </si>
  <si>
    <t>Chapa em policarbonato compacta, cristal, espessura de 6 mm</t>
  </si>
  <si>
    <t>27.02.041</t>
  </si>
  <si>
    <t>Chapa em policarbonato compacta, cristal, espessura de 10 mm</t>
  </si>
  <si>
    <t>27.02.050</t>
  </si>
  <si>
    <t>Chapa de policarbonato alveolar de 6 mm</t>
  </si>
  <si>
    <t>27.03</t>
  </si>
  <si>
    <t>Chapa de fibra de vidro</t>
  </si>
  <si>
    <t>27.03.030</t>
  </si>
  <si>
    <t>Placa de poliéster reforçada com fibra de vidro de 3 mm</t>
  </si>
  <si>
    <t>27.04</t>
  </si>
  <si>
    <t>PVC / VINIL</t>
  </si>
  <si>
    <t>27.04.031</t>
  </si>
  <si>
    <t>Caixilho de correr em PVC com vidro e persiana</t>
  </si>
  <si>
    <t>27.04.040</t>
  </si>
  <si>
    <t>Corrimão, bate-maca ou protetor de parede em PVC, com amortecimento à impacto</t>
  </si>
  <si>
    <t>27.04.050</t>
  </si>
  <si>
    <t>Protetor de parede ou bate-maca em PVC flexível, com amortecimento à impacto, altura de 150 mm</t>
  </si>
  <si>
    <t>27.04.051</t>
  </si>
  <si>
    <t>Faixa em vinil para proteção de paredes, com amortecimento à alto impacto, altura de 400 mm</t>
  </si>
  <si>
    <t>27.04.052</t>
  </si>
  <si>
    <t>Cantoneira adesiva em vinil de alto impacto</t>
  </si>
  <si>
    <t>27.04.060</t>
  </si>
  <si>
    <t>Bate-maca ou protetor de parede curvo em PVC, com amortecimento à impacto, altura de 200 mm</t>
  </si>
  <si>
    <t>27.04.070</t>
  </si>
  <si>
    <t>Bate-maca ou protetor de parede em PVC, com amortecimento à impacto, altura de 200 mm</t>
  </si>
  <si>
    <t>28</t>
  </si>
  <si>
    <t>FERRAGEM COMPLEMENTAR PARA ESQUADRIAS</t>
  </si>
  <si>
    <t>28.01</t>
  </si>
  <si>
    <t>Ferragem para porta</t>
  </si>
  <si>
    <t>28.01.020</t>
  </si>
  <si>
    <t>Ferragem completa com maçaneta tipo alavanca, para porta externa com 1 folha</t>
  </si>
  <si>
    <t>28.01.030</t>
  </si>
  <si>
    <t>Ferragem completa com maçaneta tipo alavanca, para porta externa com 2 folhas</t>
  </si>
  <si>
    <t>28.01.040</t>
  </si>
  <si>
    <t>Ferragem completa com maçaneta tipo alavanca, para porta interna com 1 folha</t>
  </si>
  <si>
    <t>28.01.050</t>
  </si>
  <si>
    <t>Ferragem completa com maçaneta tipo alavanca, para porta interna com 2 folhas</t>
  </si>
  <si>
    <t>28.01.070</t>
  </si>
  <si>
    <t>Ferragem completa para porta de box de WC tipo livre/ocupado</t>
  </si>
  <si>
    <t>28.01.080</t>
  </si>
  <si>
    <t>Ferragem adicional para porta vão simples em divisória</t>
  </si>
  <si>
    <t>28.01.090</t>
  </si>
  <si>
    <t>Ferragem adicional para porta vão duplo em divisória</t>
  </si>
  <si>
    <t>28.01.146</t>
  </si>
  <si>
    <t>Fechadura eletromagnética para capacidade de atraque de 150 kgf</t>
  </si>
  <si>
    <t>28.01.150</t>
  </si>
  <si>
    <t>Fechadura elétrica de sobrepor para porta ou portão com peso até 400 kg</t>
  </si>
  <si>
    <t>28.01.160</t>
  </si>
  <si>
    <t>Mola aérea para porta, com esforço acima de 50 kg até 60 kg</t>
  </si>
  <si>
    <t>28.01.171</t>
  </si>
  <si>
    <t>Mola aérea para porta, com esforço acima de 60 kg até 80 kg</t>
  </si>
  <si>
    <t>28.01.180</t>
  </si>
  <si>
    <t>Mola aérea hidráulica, para porta com largura até 1,60 m</t>
  </si>
  <si>
    <t>28.01.210</t>
  </si>
  <si>
    <t>Fechadura tipo alavanca com chave para porta corta-fogo</t>
  </si>
  <si>
    <t>28.01.250</t>
  </si>
  <si>
    <t>Visor tipo olho mágico</t>
  </si>
  <si>
    <t>28.01.330</t>
  </si>
  <si>
    <t>Mola hidráulica de piso, para porta com largura até 1,10 m e peso até 120 kg</t>
  </si>
  <si>
    <t>28.01.400</t>
  </si>
  <si>
    <t>Ferrolho de segurança de 1,20 m, para adaptação em portas de celas, embutido em caixa</t>
  </si>
  <si>
    <t>28.01.550</t>
  </si>
  <si>
    <t>Fechadura com maçaneta tipo alavanca em aço inoxidável, para porta externa</t>
  </si>
  <si>
    <t>28.05</t>
  </si>
  <si>
    <t>Cadeado</t>
  </si>
  <si>
    <t>28.05.020</t>
  </si>
  <si>
    <t>Cadeado de latão com cilindro - trava dupla - 25/27mm</t>
  </si>
  <si>
    <t>28.05.040</t>
  </si>
  <si>
    <t>Cadeado de latão com cilindro - trava dupla - 35/36mm</t>
  </si>
  <si>
    <t>28.05.060</t>
  </si>
  <si>
    <t>Cadeado de latão com cilindro - trava dupla - 50mm</t>
  </si>
  <si>
    <t>28.05.070</t>
  </si>
  <si>
    <t>Cadeado de latão com cilindro de alta segurança, com 16 pinos e tetra-chave - 70mm</t>
  </si>
  <si>
    <t>28.05.080</t>
  </si>
  <si>
    <t>Cadeado de latão com cilindro - trava dupla - 60mm</t>
  </si>
  <si>
    <t>28.20</t>
  </si>
  <si>
    <t>Reparos, conservacoes e complementos - GRUPO 28</t>
  </si>
  <si>
    <t>28.20.020</t>
  </si>
  <si>
    <t>Recolocação de fechaduras de embutir</t>
  </si>
  <si>
    <t>28.20.030</t>
  </si>
  <si>
    <t>Barra antipânico de sobrepor para porta de 1 folha</t>
  </si>
  <si>
    <t>28.20.040</t>
  </si>
  <si>
    <t>Recolocação de fechaduras e fechos de sobrepor</t>
  </si>
  <si>
    <t>28.20.050</t>
  </si>
  <si>
    <t>Barra antipânico de sobrepor e maçaneta livre para porta de 1 folha</t>
  </si>
  <si>
    <t>28.20.060</t>
  </si>
  <si>
    <t>Recolocação de dobradiças</t>
  </si>
  <si>
    <t>28.20.070</t>
  </si>
  <si>
    <t>Ferragem para portão de tapume</t>
  </si>
  <si>
    <t>28.20.090</t>
  </si>
  <si>
    <t>Dobradiça tipo gonzo, diâmetro de 1 1/2´ com abas de 2´ x 3/8´</t>
  </si>
  <si>
    <t>28.20.170</t>
  </si>
  <si>
    <t>Brete para instalação superior em porta chapa/grade de segurança</t>
  </si>
  <si>
    <t>28.20.210</t>
  </si>
  <si>
    <t>Ferrolho de segurança para adaptação em portas de celas</t>
  </si>
  <si>
    <t>28.20.211</t>
  </si>
  <si>
    <t>Maçaneta tipo alavanca, acionamento com chave, para porta corta-fogo</t>
  </si>
  <si>
    <t>28.20.220</t>
  </si>
  <si>
    <t>Dobradiça inferior para porta de vidro temperado</t>
  </si>
  <si>
    <t>28.20.230</t>
  </si>
  <si>
    <t>Dobradiça superior para porta de vidro temperado</t>
  </si>
  <si>
    <t>28.20.360</t>
  </si>
  <si>
    <t>Suporte duplo para vidro temperado fixado em alvenaria</t>
  </si>
  <si>
    <t>28.20.411</t>
  </si>
  <si>
    <t>Dobradiça em aço cromado de 3 1/2", para porta de até 21 kg</t>
  </si>
  <si>
    <t>28.20.412</t>
  </si>
  <si>
    <t>Dobradiça em aço inoxidável de 3" x 2 1/2", para porta de até 25 kg</t>
  </si>
  <si>
    <t>28.20.413</t>
  </si>
  <si>
    <t>Dobradiça em latão cromado reforçada de 3 1/2" x 3", para porta de até 35 kg</t>
  </si>
  <si>
    <t>28.20.430</t>
  </si>
  <si>
    <t>Dobradiça em latão cromado, com mola tipo vai e vem, de 3"</t>
  </si>
  <si>
    <t>28.20.510</t>
  </si>
  <si>
    <t>Pivô superior lateral para porta em vidro temperado</t>
  </si>
  <si>
    <t>28.20.550</t>
  </si>
  <si>
    <t>Mancal inferior com rolamento para porta em vidro temperado</t>
  </si>
  <si>
    <t>28.20.590</t>
  </si>
  <si>
    <t>Contra fechadura de centro para porta em vidro temperado</t>
  </si>
  <si>
    <t>28.20.600</t>
  </si>
  <si>
    <t>Fechadura de centro com cilindro para porta em vidro temperado</t>
  </si>
  <si>
    <t>28.20.650</t>
  </si>
  <si>
    <t>Puxador duplo em aço inoxidável, para porta de madeira, alumínio ou vidro, de 350 mm</t>
  </si>
  <si>
    <t>28.20.655</t>
  </si>
  <si>
    <t>Puxador duplo em aço inoxidável de 300 mm, para porta</t>
  </si>
  <si>
    <t>28.20.750</t>
  </si>
  <si>
    <t>Capa de proteção para fechadura / ferrolho</t>
  </si>
  <si>
    <t>28.20.770</t>
  </si>
  <si>
    <t>Trinco de piso para porta em vidro temperado</t>
  </si>
  <si>
    <t>28.20.800</t>
  </si>
  <si>
    <t>Equipamento automatizador de portas deslizantes para folha dupla</t>
  </si>
  <si>
    <t>28.20.810</t>
  </si>
  <si>
    <t>Equipamento automatizador telescópico unilateral de portas deslizantes para folha dupla</t>
  </si>
  <si>
    <t>28.20.820</t>
  </si>
  <si>
    <t>Barra antipânico de sobrepor com maçaneta e chave, para porta em vidro de 1 folha</t>
  </si>
  <si>
    <t>28.20.830</t>
  </si>
  <si>
    <t>Barra antipânico de sobrepor com maçaneta e chave, para porta dupla em vidro</t>
  </si>
  <si>
    <t>28.20.840</t>
  </si>
  <si>
    <t>Barra antipânico para porta dupla com travamentos horizontal e vertical completa, com maçaneta tipo alavanca e chave, para vãos de 1,40 a 1,60 m</t>
  </si>
  <si>
    <t>28.20.850</t>
  </si>
  <si>
    <t>Barra antipânico para porta dupla com travamentos horizontal e vertical completa, com maçaneta tipo alavanca e chave, para vãos de 1,70 a 2,60 m</t>
  </si>
  <si>
    <t>28.20.860</t>
  </si>
  <si>
    <t>29</t>
  </si>
  <si>
    <t>INSERTE METALICO</t>
  </si>
  <si>
    <t>29.01</t>
  </si>
  <si>
    <t>Cantoneira</t>
  </si>
  <si>
    <t>29.01.020</t>
  </si>
  <si>
    <t>Cantoneira em alumínio perfil sextavado</t>
  </si>
  <si>
    <t>29.01.030</t>
  </si>
  <si>
    <t>Perfil em alumínio natural</t>
  </si>
  <si>
    <t>29.01.040</t>
  </si>
  <si>
    <t>Cantoneira em alumínio perfil ´Y´</t>
  </si>
  <si>
    <t>29.01.210</t>
  </si>
  <si>
    <t>Cantoneira em aço galvanizado</t>
  </si>
  <si>
    <t>29.01.230</t>
  </si>
  <si>
    <t>Cantoneira e perfis em ferro</t>
  </si>
  <si>
    <t>29.03</t>
  </si>
  <si>
    <t>Cabos e cordoalhas</t>
  </si>
  <si>
    <t>29.03.010</t>
  </si>
  <si>
    <t>Cabo em aço galvanizado com alma de aço, diâmetro de 3/16´ (4,76 mm)</t>
  </si>
  <si>
    <t>29.03.020</t>
  </si>
  <si>
    <t>Cabo em aço galvanizado com alma de aço, diâmetro de 5/16´ (7,94 mm)</t>
  </si>
  <si>
    <t>29.03.030</t>
  </si>
  <si>
    <t>Cordoalha de aço galvanizado, diâmetro de 1/4´ (6,35 mm)</t>
  </si>
  <si>
    <t>29.03.040</t>
  </si>
  <si>
    <t>Cabo em aço galvanizado com alma de aço, diâmetro de 3/8´ (9,52 mm)</t>
  </si>
  <si>
    <t>29.20</t>
  </si>
  <si>
    <t>Reparos, conservacoes e complementos - GRUPO 29</t>
  </si>
  <si>
    <t>29.20.030</t>
  </si>
  <si>
    <t>Alumínio liso para complementos e reparos</t>
  </si>
  <si>
    <t>30</t>
  </si>
  <si>
    <t>ACESSIBILIDADE</t>
  </si>
  <si>
    <t>30.01</t>
  </si>
  <si>
    <t>Barra de apoio</t>
  </si>
  <si>
    <t>30.01.010</t>
  </si>
  <si>
    <t>Barra de apoio reta, para pessoas com mobilidade reduzida, em tubo de aço inoxidável de 1 1/2´</t>
  </si>
  <si>
    <t>30.01.020</t>
  </si>
  <si>
    <t>Barra de apoio reta, para pessoas com mobilidade reduzida, em tubo de aço inoxidável de 1 1/2´ x 500 mm</t>
  </si>
  <si>
    <t>30.01.030</t>
  </si>
  <si>
    <t>Barra de apoio reta, para pessoas com mobilidade reduzida, em tubo de aço inoxidável de 1 1/2´ x 800 mm</t>
  </si>
  <si>
    <t>30.01.050</t>
  </si>
  <si>
    <t>Barra de apoio em ângulo de 90°, para pessoas com mobilidade reduzida, em tubo de aço inoxidável de 1 1/2´ x 800 x 800 mm</t>
  </si>
  <si>
    <t>30.01.061</t>
  </si>
  <si>
    <t>Barra de apoio lateral para lavatório, para pessoas com mobilidade reduzida, em tubo de aço inoxidável de 1.1/4", comprimento 25 a 30 cm</t>
  </si>
  <si>
    <t>30.01.080</t>
  </si>
  <si>
    <t>Barra de apoio reta, para pessoas com mobilidade reduzida, em tubo de alumínio, comprimento de 800 mm, acabamento com pintura epóxi</t>
  </si>
  <si>
    <t>30.01.090</t>
  </si>
  <si>
    <t>Barra de apoio em ângulo de 90°, para pessoas com mobilidade reduzida, em tubo de alumínio de 800 x 800 mm, acabamento com pintura epóxi</t>
  </si>
  <si>
    <t>30.01.110</t>
  </si>
  <si>
    <t>Barra de proteção para sifão, para pessoas com mobilidade reduzida, em tubo de alumínio, acabamento com pintura epóxi</t>
  </si>
  <si>
    <t>30.01.120</t>
  </si>
  <si>
    <t>Barra de apoio reta, para pessoas com mobilidade reduzida, em tubo de aço inoxidável de 1 1/4´ x 400 mm</t>
  </si>
  <si>
    <t>30.01.130</t>
  </si>
  <si>
    <t>Barra de proteção para lavatório, para pessoas com mobilidade reduzida, em tubo de alumínio acabamento com pintura epóxi</t>
  </si>
  <si>
    <t>30.03</t>
  </si>
  <si>
    <t>Aparelhos eletricos, hidraulicos e a gas</t>
  </si>
  <si>
    <t>30.03.032</t>
  </si>
  <si>
    <t>Purificador de pressão elétrico em chapa eletrozincado pré-pintada e tampo em aço inoxidável, capacidade de refrigeração de 2,75 l/h</t>
  </si>
  <si>
    <t>30.03.042</t>
  </si>
  <si>
    <t>Purificador de pressão elétrico em chapa eletrozincado pré-pintada e tampo em aço inoxidável, capacidade de refrigeração de 7,2 l/h</t>
  </si>
  <si>
    <t>30.04</t>
  </si>
  <si>
    <t>Revestimento</t>
  </si>
  <si>
    <t>30.04.010</t>
  </si>
  <si>
    <t>Revestimento sintético de borracha ou PVC colorido, para sinalização tátil de alerta / direcional - assentamento argamassado</t>
  </si>
  <si>
    <t>30.04.020</t>
  </si>
  <si>
    <t>Revestimento sintético de borracha ou PVC colorido, para sinalização tátil de alerta / direcional - colado</t>
  </si>
  <si>
    <t>30.04.030</t>
  </si>
  <si>
    <t>Piso em ladrilho hidráulico podotátil várias cores (25x25cm), assentado com argamassa mista</t>
  </si>
  <si>
    <t>30.04.034</t>
  </si>
  <si>
    <t>Piso em ladrilho hidráulico podotátil várias cores, assentado com argamassa mista</t>
  </si>
  <si>
    <t>30.04.040</t>
  </si>
  <si>
    <t>Faixa em policarbonato para sinalização visual fotoluminescente, para degraus, comprimento de 20 cm</t>
  </si>
  <si>
    <t>30.04.060</t>
  </si>
  <si>
    <t>Revestimento em chapa de aço inoxidável para proteção de portas, altura de 40 cm</t>
  </si>
  <si>
    <t>30.04.070</t>
  </si>
  <si>
    <t>Rejuntamento de piso em ladrilho hidráulico (25x25cm) com argamassa industrializada para rejunte, juntas de 2 mm</t>
  </si>
  <si>
    <t>30.04.090</t>
  </si>
  <si>
    <t>Sinalização visual de degraus com pintura esmalte epóxi, comprimento de 20 cm</t>
  </si>
  <si>
    <t>30.04.100</t>
  </si>
  <si>
    <t>30.06</t>
  </si>
  <si>
    <t>Comunicacao visual e sonora</t>
  </si>
  <si>
    <t>30.06.010</t>
  </si>
  <si>
    <t>Placa para sinalização tátil (início ou final) em braile para corrimão</t>
  </si>
  <si>
    <t>30.06.020</t>
  </si>
  <si>
    <t>Placa para sinalização tátil (pavimento) em braile para corrimão</t>
  </si>
  <si>
    <t>30.06.061</t>
  </si>
  <si>
    <t>Sistema de alarme PNE com indicador audiovisual, para pessoas com mobilidade reduzida ou cadeirante</t>
  </si>
  <si>
    <t>30.06.064</t>
  </si>
  <si>
    <t>Sistema de alarme PNE com indicador audiovisual, sistema sem fio (Wireless), para pessoas com mobilidade reduzida ou cadeirante</t>
  </si>
  <si>
    <t>30.06.080</t>
  </si>
  <si>
    <t>Placa de identificação em alumínio para WC, com desenho universal de acessibilidade</t>
  </si>
  <si>
    <t>30.06.090</t>
  </si>
  <si>
    <t>Placa de identificação para estacionamento, com desenho universal de acessibilidade, tipo pedestal</t>
  </si>
  <si>
    <t>30.06.100</t>
  </si>
  <si>
    <t>30.06.110</t>
  </si>
  <si>
    <t>Sinalização com pictograma para vaga de estacionamento, com faixas demarcatórias</t>
  </si>
  <si>
    <t>30.06.124</t>
  </si>
  <si>
    <t>Sinalização com pictograma autoadesivo em policarbonato para piso 80 cm x 120 cm - área de resgate</t>
  </si>
  <si>
    <t>30.06.132</t>
  </si>
  <si>
    <t>Placa de sinalização tátil em poliestireno com alto relevo em braile, para identificação de pavimentos</t>
  </si>
  <si>
    <t>30.08</t>
  </si>
  <si>
    <t>Aparelhos sanitarios</t>
  </si>
  <si>
    <t>30.08.030</t>
  </si>
  <si>
    <t>Assento articulado para banho, em alumínio com pintura epóxi de 700 x 450 mm</t>
  </si>
  <si>
    <t>30.08.040</t>
  </si>
  <si>
    <t>Lavatório de louça para canto sem coluna para pessoas com mobilidade reduzida</t>
  </si>
  <si>
    <t>30.08.050</t>
  </si>
  <si>
    <t>Trocador acessível em MDF com revestimento em laminado melamínico de 180x80 cm</t>
  </si>
  <si>
    <t>30.08.060</t>
  </si>
  <si>
    <t>Bacia sifonada de louça para pessoas com mobilidade reduzida - capacidade de 6 litros</t>
  </si>
  <si>
    <t>30.14</t>
  </si>
  <si>
    <t>Elevador e plataforma</t>
  </si>
  <si>
    <t>30.14.030</t>
  </si>
  <si>
    <t>30.14.040</t>
  </si>
  <si>
    <t>32</t>
  </si>
  <si>
    <t>IMPERMEABILIZACAO, PROTECAO E JUNTA</t>
  </si>
  <si>
    <t>32.06</t>
  </si>
  <si>
    <t>Isolamentos termicos / acusticos</t>
  </si>
  <si>
    <t>32.06.010</t>
  </si>
  <si>
    <t>Lã de vidro e/ou lã de rocha com espessura de 1´</t>
  </si>
  <si>
    <t>32.06.030</t>
  </si>
  <si>
    <t>Lã de vidro e/ou lã de rocha com espessura de 2´</t>
  </si>
  <si>
    <t>32.06.120</t>
  </si>
  <si>
    <t>Argila expandida</t>
  </si>
  <si>
    <t>32.06.130</t>
  </si>
  <si>
    <t>Espuma flexível de poliuretano poliéter/poliéster para absorção acústica, espessura de 50 mm</t>
  </si>
  <si>
    <t>32.06.151</t>
  </si>
  <si>
    <t>Lâmina refletiva revestida com dupla face em alumínio, dupla malha de reforço e laminação entre camadas, para isolação térmica</t>
  </si>
  <si>
    <t>32.06.231</t>
  </si>
  <si>
    <t>Película de controle solar refletiva na cor prata, aplicado em vidros</t>
  </si>
  <si>
    <t>32.06.240</t>
  </si>
  <si>
    <t>Película adesiva jateada para vidros - uso interno</t>
  </si>
  <si>
    <t>32.06.380</t>
  </si>
  <si>
    <t>Isolamento acústico em placas de espuma semirrígida, com uma camada de manta HD, espessura de 50 mm</t>
  </si>
  <si>
    <t>32.06.396</t>
  </si>
  <si>
    <t>Manta termoacústica em fibra cerâmica aluminizada, espessura de 38 mm</t>
  </si>
  <si>
    <t>32.06.400</t>
  </si>
  <si>
    <t>Isolamento acústico em placas de espuma semirrígida incombustível, com superfície em cunhas anecóicas, espessura de 50 mm</t>
  </si>
  <si>
    <t>32.07</t>
  </si>
  <si>
    <t>Junta de dilatacao</t>
  </si>
  <si>
    <t>32.07.040</t>
  </si>
  <si>
    <t>Junta plástica de 3/4´ x 1/8´</t>
  </si>
  <si>
    <t>32.07.060</t>
  </si>
  <si>
    <t>Junta de latão bitola de 1/8´</t>
  </si>
  <si>
    <t>32.07.090</t>
  </si>
  <si>
    <t>Junta de dilatação ou vedação com mastique de silicone, 1,0 x 0,5 cm - inclusive guia de apoio em polietileno</t>
  </si>
  <si>
    <t>32.07.110</t>
  </si>
  <si>
    <t>Junta a base de asfalto oxidado a quente</t>
  </si>
  <si>
    <t>CM3</t>
  </si>
  <si>
    <t>32.07.120</t>
  </si>
  <si>
    <t>Mangueira plástica flexível para junta de dilatação</t>
  </si>
  <si>
    <t>32.07.160</t>
  </si>
  <si>
    <t>Junta de dilatação elástica a base de poliuretano</t>
  </si>
  <si>
    <t>32.07.226</t>
  </si>
  <si>
    <t>Selante elástico monocomponente a base de poliuretano (PU) para juntas de dilatação</t>
  </si>
  <si>
    <t>32.07.230</t>
  </si>
  <si>
    <t>Perfil de acabamento com borracha termoplástica vulcanizada contínua flexível, para junta de dilatação de embutir - piso-piso</t>
  </si>
  <si>
    <t>32.07.240</t>
  </si>
  <si>
    <t>Perfil de acabamento com borracha termoplástica vulcanizada contínua flexível, para junta de dilatação de embutir - piso-parede</t>
  </si>
  <si>
    <t>32.07.250</t>
  </si>
  <si>
    <t>Perfil de acabamento com borracha termoplástica vulcanizada contínua flexível, para junta de dilatação de embutir - parede-parede ou forro-forro</t>
  </si>
  <si>
    <t>32.07.260</t>
  </si>
  <si>
    <t>Perfil de acabamento com borracha termoplástica vulcanizada contínua flexível, para junta de dilatação de embutir - parede-parede ou forro-forro - canto</t>
  </si>
  <si>
    <t>32.08</t>
  </si>
  <si>
    <t>Junta de dilatacao estrutural</t>
  </si>
  <si>
    <t>32.08.010</t>
  </si>
  <si>
    <t>Junta estrutural com poliestireno expandido de alta densidade P-III, espessura de 10 mm</t>
  </si>
  <si>
    <t>32.08.030</t>
  </si>
  <si>
    <t>Junta estrutural com poliestireno expandido de alta densidade P-III, espessura de 20 mm</t>
  </si>
  <si>
    <t>32.08.050</t>
  </si>
  <si>
    <t>Junta estrutural com perfilado termoplástico em PVC, perfil O-12</t>
  </si>
  <si>
    <t>32.08.060</t>
  </si>
  <si>
    <t>Junta estrutural com perfilado termoplástico em PVC, perfil O-22</t>
  </si>
  <si>
    <t>32.08.070</t>
  </si>
  <si>
    <t>Junta estrutural com perfil elastomérico para fissuras, painéis e estruturas em geral, movimentação máxima 15 mm</t>
  </si>
  <si>
    <t>32.08.090</t>
  </si>
  <si>
    <t>Junta estrutural com perfil elastomérico para fissuras, painéis e estruturas em geral, movimentação máxima 30 mm</t>
  </si>
  <si>
    <t>32.08.110</t>
  </si>
  <si>
    <t>Junta estrutural com perfil elastomérico e lábios poliméricos para obras de arte, movimentação máxima 40 mm</t>
  </si>
  <si>
    <t>32.08.130</t>
  </si>
  <si>
    <t>Junta estrutural com perfil elastomérico e lábios poliméricos para obras de arte, movimentação máxima 55 mm</t>
  </si>
  <si>
    <t>32.08.160</t>
  </si>
  <si>
    <t>Junta elástica estrutural de neoprene</t>
  </si>
  <si>
    <t>32.09</t>
  </si>
  <si>
    <t>Apoios e afins</t>
  </si>
  <si>
    <t>32.09.020</t>
  </si>
  <si>
    <t>Chapa de aço em bitolas medias</t>
  </si>
  <si>
    <t>32.09.040</t>
  </si>
  <si>
    <t>Apoio em placa de neoprene fretado</t>
  </si>
  <si>
    <t>DM3</t>
  </si>
  <si>
    <t>32.10</t>
  </si>
  <si>
    <t>Envelope de concreto e protecao de tubos</t>
  </si>
  <si>
    <t>32.10.050</t>
  </si>
  <si>
    <t>Proteção anticorrosiva, a base de resina epóxi com alcatrão, para ramais sob a terra, com DN até 1´</t>
  </si>
  <si>
    <t>32.10.060</t>
  </si>
  <si>
    <t>Proteção anticorrosiva, a base de resina epóxi com alcatrão, para ramais sob a terra, com DN acima de 1´ até 2´</t>
  </si>
  <si>
    <t>32.10.070</t>
  </si>
  <si>
    <t>Proteção anticorrosiva, a base de resina epóxi com alcatrão, para ramais sob a terra, com DN acima de 2´ até 3´</t>
  </si>
  <si>
    <t>32.10.080</t>
  </si>
  <si>
    <t>Proteção anticorrosiva, a base de resina epóxi com alcatrão, para ramais sob a terra, com DN acima de 3´ até 4´</t>
  </si>
  <si>
    <t>32.10.082</t>
  </si>
  <si>
    <t>Proteção anticorrosiva, a base de resina epóxi com alcatrão, para ramais sob a terra, com DN acima de 5´ até 6´</t>
  </si>
  <si>
    <t>32.10.090</t>
  </si>
  <si>
    <t>Proteção anticorrosiva, com fita adesiva, para ramais sob a terra, com DN até 1´</t>
  </si>
  <si>
    <t>32.10.100</t>
  </si>
  <si>
    <t>Proteção anticorrosiva, com fita adesiva, para ramais sob a terra, com DN acima de 1´ até 2´</t>
  </si>
  <si>
    <t>32.10.110</t>
  </si>
  <si>
    <t>Proteção anticorrosiva, com fita adesiva, para ramais sob a terra, com DN acima de 2´ até 3´</t>
  </si>
  <si>
    <t>32.11</t>
  </si>
  <si>
    <t>Isolante termico para tubos e dutos</t>
  </si>
  <si>
    <t>32.11.150</t>
  </si>
  <si>
    <t>Proteção para isolamento térmico em alumínio</t>
  </si>
  <si>
    <t>32.11.200</t>
  </si>
  <si>
    <t>Isolamento térmico em polietileno expandido, espessura de 5 mm, para tubulação de 1/2´ (15 mm)</t>
  </si>
  <si>
    <t>32.11.210</t>
  </si>
  <si>
    <t>Isolamento térmico em polietileno expandido, espessura de 5 mm, para tubulação de 3/4´ (22 mm)</t>
  </si>
  <si>
    <t>32.11.220</t>
  </si>
  <si>
    <t>Isolamento térmico em polietileno expandido, espessura de 5 mm, para tubulação de 1´ (28 mm)</t>
  </si>
  <si>
    <t>32.11.230</t>
  </si>
  <si>
    <t>Isolamento térmico em polietileno expandido, espessura de 10 mm, para tubulação de 1 1/4´ (35 mm)</t>
  </si>
  <si>
    <t>32.11.240</t>
  </si>
  <si>
    <t>Isolamento térmico em polietileno expandido, espessura de 10 mm, para tubulação de 1 1/2´ (42 mm)</t>
  </si>
  <si>
    <t>32.11.250</t>
  </si>
  <si>
    <t>Isolamento térmico em polietileno expandido, espessura de 10 mm, para tubulação de 2´ (54 mm)</t>
  </si>
  <si>
    <t>32.11.270</t>
  </si>
  <si>
    <t>Isolamento térmico em espuma elastomérica, espessura de 9 a 12 mm, para tubulação de 1/4´ (cobre)</t>
  </si>
  <si>
    <t>32.11.280</t>
  </si>
  <si>
    <t>Isolamento térmico em espuma elastomérica, espessura de 9 a 12 mm, para tubulação de 1/2´ (cobre)</t>
  </si>
  <si>
    <t>32.11.290</t>
  </si>
  <si>
    <t>Isolamento térmico em espuma elastomérica, espessura de 9 a 12 mm, para tubulação de 5/8´ (cobre) ou 1/4´ (ferro)</t>
  </si>
  <si>
    <t>32.11.300</t>
  </si>
  <si>
    <t>Isolamento térmico em espuma elastomérica, espessura de 9 a 12 mm, para tubulação de 1´ (cobre)</t>
  </si>
  <si>
    <t>32.11.310</t>
  </si>
  <si>
    <t>Isolamento térmico em espuma elastomérica, espessura de 19 a 26 mm, para tubulação de 7/8´ (cobre) ou 1/2´ (ferro)</t>
  </si>
  <si>
    <t>32.11.320</t>
  </si>
  <si>
    <t>Isolamento térmico em espuma elastomérica, espessura de 19 a 26 mm, para tubulação de 1 1/8´ (cobre) ou 3/4´ (ferro)</t>
  </si>
  <si>
    <t>32.11.330</t>
  </si>
  <si>
    <t>Isolamento térmico em espuma elastomérica, espessura de 19 a 26 mm, para tubulação de 1 3/8´ (cobre) ou 1´ (ferro)</t>
  </si>
  <si>
    <t>32.11.340</t>
  </si>
  <si>
    <t>Isolamento térmico em espuma elastomérica, espessura de 19 a 26 mm, para tubulação de 1 5/8´ (cobre) ou 1 1/4´ (ferro)</t>
  </si>
  <si>
    <t>32.11.350</t>
  </si>
  <si>
    <t>Isolamento térmico em espuma elastomérica, espessura de 19 a 26 mm, para tubulação de 1 1/2´ (ferro)</t>
  </si>
  <si>
    <t>32.11.360</t>
  </si>
  <si>
    <t>Isolamento térmico em espuma elastomérica, espessura de 19 a 26 mm, para tubulação de 2´ (ferro)</t>
  </si>
  <si>
    <t>32.11.370</t>
  </si>
  <si>
    <t>Isolamento térmico em espuma elastomérica, espessura de 19 a 26 mm, para tubulação de 2 1/2´ (ferro)</t>
  </si>
  <si>
    <t>32.11.380</t>
  </si>
  <si>
    <t>Isolamento térmico em espuma elastomérica, espessura de 19 a 26 mm, para tubulação de 3 1/2´ (cobre) ou 3´ (ferro)</t>
  </si>
  <si>
    <t>32.11.390</t>
  </si>
  <si>
    <t>Isolamento térmico em espuma elastomérica, espessura de 19 a 26 mm, para tubulação de 4´ (ferro)</t>
  </si>
  <si>
    <t>32.11.400</t>
  </si>
  <si>
    <t>Isolamento térmico em espuma elastomérica, espessura de 19 a 26 mm, para tubulação de 5´ (ferro)</t>
  </si>
  <si>
    <t>32.11.410</t>
  </si>
  <si>
    <t>Isolamento térmico em espuma elastomérica, espessura de 19 a 26 mm, para tubulação de 6´ (ferro)</t>
  </si>
  <si>
    <t>32.11.420</t>
  </si>
  <si>
    <t>Manta em espuma elastomérica, espessura de 19 a 26 mm, para isolamento térmico de tubulação acima de 6´</t>
  </si>
  <si>
    <t>32.11.430</t>
  </si>
  <si>
    <t>Isolamento térmico em espuma elastomérica, espessura de 19 a 26 mm, para tubulação de 3/8" (cobre) ou 1/8" (ferro)</t>
  </si>
  <si>
    <t>32.11.440</t>
  </si>
  <si>
    <t>Isolamento térmico em espuma elastomérica, espessura de 19 a 26 mm, para tubulação de 3/4" (cobre) ou 3/8" (ferro)</t>
  </si>
  <si>
    <t>32.15</t>
  </si>
  <si>
    <t>Impermeabilizacao flexivel com manta</t>
  </si>
  <si>
    <t>32.15.030</t>
  </si>
  <si>
    <t>Impermeabilização em manta asfáltica com armadura, tipo III-B, espessura de 3 mm</t>
  </si>
  <si>
    <t>32.15.040</t>
  </si>
  <si>
    <t>Impermeabilização em manta asfáltica com armadura, tipo III-B, espessura de 4 mm</t>
  </si>
  <si>
    <t>32.15.080</t>
  </si>
  <si>
    <t>Impermeabilização em manta asfáltica tipo III-B, espessura de 3 mm, face exposta em geotêxtil, com membrana acrílica</t>
  </si>
  <si>
    <t>32.15.100</t>
  </si>
  <si>
    <t>Impermeabilização em manta asfáltica plastomérica com armadura, tipo III, espessura de 4 mm, face exposta em geotêxtil com membrana acrílica</t>
  </si>
  <si>
    <t>32.15.240</t>
  </si>
  <si>
    <t>Impermeabilização com manta asfáltica tipo III, anti raiz, espessura de 4 mm</t>
  </si>
  <si>
    <t>32.16</t>
  </si>
  <si>
    <t>Impermeabilizacao flexivel com membranas</t>
  </si>
  <si>
    <t>32.16.010</t>
  </si>
  <si>
    <t>Impermeabilização em pintura de asfalto oxidado com solventes orgânicos, sobre massa</t>
  </si>
  <si>
    <t>32.16.020</t>
  </si>
  <si>
    <t>Impermeabilização em pintura de asfalto oxidado com solventes orgânicos, sobre metal</t>
  </si>
  <si>
    <t>32.16.030</t>
  </si>
  <si>
    <t>Impermeabilização em membrana de asfalto modificado com elastômeros, na cor preta</t>
  </si>
  <si>
    <t>32.16.040</t>
  </si>
  <si>
    <t>Impermeabilização em membrana de asfalto modificado com elastômeros, na cor preta e reforço em tela poliéster</t>
  </si>
  <si>
    <t>32.16.050</t>
  </si>
  <si>
    <t>Impermeabilização em membrana à base de polímeros acrílicos, na cor branca</t>
  </si>
  <si>
    <t>32.16.060</t>
  </si>
  <si>
    <t>Impermeabilização em membrana à base de polímeros acrílicos, na cor branca e reforço em tela poliéster</t>
  </si>
  <si>
    <t>32.16.070</t>
  </si>
  <si>
    <t>Impermeabilização em membrana à base de resina termoplástica e cimentos aditivados com reforço em tela poliéster</t>
  </si>
  <si>
    <t>32.17</t>
  </si>
  <si>
    <t>Impermeabilizacao rigida</t>
  </si>
  <si>
    <t>32.17.010</t>
  </si>
  <si>
    <t>Impermeabilização em argamassa impermeável com aditivo hidrófugo</t>
  </si>
  <si>
    <t>32.17.012</t>
  </si>
  <si>
    <t>Impermeabilização em argamassa de concreto não estrutural com aditivo hidrófugo</t>
  </si>
  <si>
    <t>32.17.030</t>
  </si>
  <si>
    <t>Impermeabilização em argamassa polimérica para umidade e água de percolação</t>
  </si>
  <si>
    <t>32.17.040</t>
  </si>
  <si>
    <t>Impermeabilização em argamassa polimérica com reforço em tela poliéster para pressão hidrostática positiva</t>
  </si>
  <si>
    <t>32.17.070</t>
  </si>
  <si>
    <t>Impermeabilização anticorrosiva em membrana epoxídica com alcatrão de hulha, sobre massa</t>
  </si>
  <si>
    <t>32.20</t>
  </si>
  <si>
    <t>Reparos, conservacoes e complementos - GRUPO 32</t>
  </si>
  <si>
    <t>32.20.010</t>
  </si>
  <si>
    <t>Recolocação de argila expandida</t>
  </si>
  <si>
    <t>32.20.020</t>
  </si>
  <si>
    <t>Aplicação de papel Kraft</t>
  </si>
  <si>
    <t>32.20.050</t>
  </si>
  <si>
    <t>Tela em polietileno, malha hexagonal de 1/2´, para armadura de argamassa</t>
  </si>
  <si>
    <t>32.20.060</t>
  </si>
  <si>
    <t>Tela galvanizada fio 24 BWG, malha hexagonal de 1/2´, para armadura de argamassa</t>
  </si>
  <si>
    <t>32.20.066</t>
  </si>
  <si>
    <t>Lona plástica em polietileno, 150 micras, para camada separadora de piso/pavimento</t>
  </si>
  <si>
    <t>33</t>
  </si>
  <si>
    <t>PINTURA</t>
  </si>
  <si>
    <t>33.01</t>
  </si>
  <si>
    <t>Preparo de base</t>
  </si>
  <si>
    <t>33.01.040</t>
  </si>
  <si>
    <t>Estucamento e lixamento de concreto deteriorado</t>
  </si>
  <si>
    <t>33.01.050</t>
  </si>
  <si>
    <t>Estucamento e lixamento de concreto</t>
  </si>
  <si>
    <t>33.01.060</t>
  </si>
  <si>
    <t>Imunizante para madeira</t>
  </si>
  <si>
    <t>33.01.280</t>
  </si>
  <si>
    <t>Reparo de trincas rasas até 5 mm de largura, na massa</t>
  </si>
  <si>
    <t>33.01.350</t>
  </si>
  <si>
    <t>Preparo de base para superfície metálica com fundo antioxidante</t>
  </si>
  <si>
    <t>33.02</t>
  </si>
  <si>
    <t>Massa corrida</t>
  </si>
  <si>
    <t>33.02.080</t>
  </si>
  <si>
    <t>Massa corrida à base de resina acrílica</t>
  </si>
  <si>
    <t>33.03</t>
  </si>
  <si>
    <t>Pintura em superficies de concreto / massa / gesso / pedras</t>
  </si>
  <si>
    <t>33.03.220</t>
  </si>
  <si>
    <t>Tinta látex em elemento vazado</t>
  </si>
  <si>
    <t>33.03.350</t>
  </si>
  <si>
    <t>Pintura especial em esmalte para lousa cor verde</t>
  </si>
  <si>
    <t>33.03.740</t>
  </si>
  <si>
    <t>Resina acrílica plastificante</t>
  </si>
  <si>
    <t>33.03.750</t>
  </si>
  <si>
    <t>Verniz acrílico</t>
  </si>
  <si>
    <t>33.03.760</t>
  </si>
  <si>
    <t>33.03.770</t>
  </si>
  <si>
    <t>33.03.780</t>
  </si>
  <si>
    <t>Verniz de proteção antipichação</t>
  </si>
  <si>
    <t>33.05</t>
  </si>
  <si>
    <t>Pintura em superficies de madeira</t>
  </si>
  <si>
    <t>33.05.010</t>
  </si>
  <si>
    <t>Verniz fungicida para madeira</t>
  </si>
  <si>
    <t>33.05.120</t>
  </si>
  <si>
    <t>Esmalte em rodapés, baguetes ou molduras de madeira</t>
  </si>
  <si>
    <t>33.05.330</t>
  </si>
  <si>
    <t>Verniz em superfície de madeira</t>
  </si>
  <si>
    <t>33.05.360</t>
  </si>
  <si>
    <t>Verniz em rodapés, baguetes ou molduras de madeira</t>
  </si>
  <si>
    <t>33.06</t>
  </si>
  <si>
    <t>Pintura em pisos</t>
  </si>
  <si>
    <t>33.06.020</t>
  </si>
  <si>
    <t>Acrílico para quadras e pisos cimentados</t>
  </si>
  <si>
    <t>33.07</t>
  </si>
  <si>
    <t>Pintura em estruturas metalicas</t>
  </si>
  <si>
    <t>33.07.130</t>
  </si>
  <si>
    <t>Pintura epóxi bicomponente em estruturas metálicas</t>
  </si>
  <si>
    <t>33.07.140</t>
  </si>
  <si>
    <t>Pintura com esmalte alquídico em estrutura metálica</t>
  </si>
  <si>
    <t>33.07.303</t>
  </si>
  <si>
    <t>Proteção passiva contra incêndio com tinta intumescente, com tempo requerido de resistência ao fogo TRRF = 60 min - aplicação em estrutura metálica</t>
  </si>
  <si>
    <t>33.07.304</t>
  </si>
  <si>
    <t>Proteção passiva contra incêndio com tinta intumescente, com tempo requerido de resistência ao fogo TRRF = 120 min - aplicação em estrutura metálica</t>
  </si>
  <si>
    <t>33.09</t>
  </si>
  <si>
    <t>Pintura de sinalizacao</t>
  </si>
  <si>
    <t>33.09.020</t>
  </si>
  <si>
    <t>Borracha clorada para faixas demarcatórias</t>
  </si>
  <si>
    <t>33.09.021</t>
  </si>
  <si>
    <t>Tinta acrílica para faixas demarcatórias</t>
  </si>
  <si>
    <t>33.10</t>
  </si>
  <si>
    <t>Pintura em superficie de concreto/massa/gesso/pedras, inclusive preparo</t>
  </si>
  <si>
    <t>33.10.030</t>
  </si>
  <si>
    <t>Tinta acrílica antimofo em massa, inclusive preparo</t>
  </si>
  <si>
    <t>33.10.041</t>
  </si>
  <si>
    <t>Esmalte à base de água em massa, inclusive preparo</t>
  </si>
  <si>
    <t>33.10.050</t>
  </si>
  <si>
    <t>Tinta acrílica em massa, inclusive preparo</t>
  </si>
  <si>
    <t>33.10.060</t>
  </si>
  <si>
    <t>Epóxi em massa, inclusive preparo</t>
  </si>
  <si>
    <t>33.10.070</t>
  </si>
  <si>
    <t>Borracha clorada em massa, inclusive preparo</t>
  </si>
  <si>
    <t>33.10.100</t>
  </si>
  <si>
    <t>Textura acrílica para uso interno / externo, inclusive preparo</t>
  </si>
  <si>
    <t>33.10.120</t>
  </si>
  <si>
    <t>Proteção passiva contra incêndio com tinta intumescente, tempo requerido de resistência ao fogo TRRF = 60 minutos - aplicação em painéis de gesso acartonado</t>
  </si>
  <si>
    <t>33.10.130</t>
  </si>
  <si>
    <t>Proteção passiva contra incêndio com tinta intumescente, tempo requerido de resistência ao fogo TRRF = 120 minutos - aplicação em painéis de gesso acartonado</t>
  </si>
  <si>
    <t>33.11</t>
  </si>
  <si>
    <t>Pintura em superficie metalica, inclusive preparo</t>
  </si>
  <si>
    <t>33.12</t>
  </si>
  <si>
    <t>Pintura em superficie de madeira, inclusive preparo</t>
  </si>
  <si>
    <t>33.12.011</t>
  </si>
  <si>
    <t>Esmalte à base de água em madeira, inclusive preparo</t>
  </si>
  <si>
    <t>34</t>
  </si>
  <si>
    <t>PAISAGISMO E FECHAMENTOS</t>
  </si>
  <si>
    <t>34.01</t>
  </si>
  <si>
    <t>Preparacao de solo</t>
  </si>
  <si>
    <t>34.01.020</t>
  </si>
  <si>
    <t>Limpeza e regularização de áreas para ajardinamento (jardins e canteiros)</t>
  </si>
  <si>
    <t>34.02</t>
  </si>
  <si>
    <t>Vegetacao rasteira</t>
  </si>
  <si>
    <t>34.02.020</t>
  </si>
  <si>
    <t>Plantio de grama batatais em placas (praças e áreas abertas)</t>
  </si>
  <si>
    <t>34.02.040</t>
  </si>
  <si>
    <t>Plantio de grama batatais em placas (jardins e canteiros)</t>
  </si>
  <si>
    <t>34.02.070</t>
  </si>
  <si>
    <t>Forração com Lírio Amarelo, mínimo 18 mudas / m² - h= 0,50 m</t>
  </si>
  <si>
    <t>34.02.080</t>
  </si>
  <si>
    <t>Plantio de grama São Carlos em placas (jardins e canteiros)</t>
  </si>
  <si>
    <t>34.02.090</t>
  </si>
  <si>
    <t>Forração com Hera Inglesa, mínimo 18 mudas / m² - h= 0,15 m</t>
  </si>
  <si>
    <t>34.02.110</t>
  </si>
  <si>
    <t>Forração com clorofito, mínimo de 20 mudas / m² - h= 0,15 m</t>
  </si>
  <si>
    <t>34.02.400</t>
  </si>
  <si>
    <t>Plantio de grama pelo processo hidrossemeadura</t>
  </si>
  <si>
    <t>34.03</t>
  </si>
  <si>
    <t>Vegetacao arbustiva</t>
  </si>
  <si>
    <t>34.03.020</t>
  </si>
  <si>
    <t>Arbusto Azaléa - h= 0,60 a 0,80 m</t>
  </si>
  <si>
    <t>34.03.120</t>
  </si>
  <si>
    <t>Arbusto Moréia - h= 0,50 m</t>
  </si>
  <si>
    <t>34.03.130</t>
  </si>
  <si>
    <t>Arbusto Alamanda - h= 0,60 a 0,80 m</t>
  </si>
  <si>
    <t>34.03.150</t>
  </si>
  <si>
    <t>Arbusto Curcúligo - h= 0,60 a 0,80 m</t>
  </si>
  <si>
    <t>34.04</t>
  </si>
  <si>
    <t>arvores</t>
  </si>
  <si>
    <t>34.04.050</t>
  </si>
  <si>
    <t>Árvore ornamental tipo Pata de Vaca - h= 2,00 m</t>
  </si>
  <si>
    <t>34.04.130</t>
  </si>
  <si>
    <t>Árvore ornamental tipo Ipê Amarelo - h= 2,00 m</t>
  </si>
  <si>
    <t>34.04.160</t>
  </si>
  <si>
    <t>Árvore ornamental tipo Areca Bambu - h= 2,00 m</t>
  </si>
  <si>
    <t>34.04.164</t>
  </si>
  <si>
    <t>Árvore ornamental tipo Falso barbatimão - h= 2,00 m</t>
  </si>
  <si>
    <t>34.04.166</t>
  </si>
  <si>
    <t>Árvore ornamental tipo Aroeira salsa - h= 2,00 m</t>
  </si>
  <si>
    <t>34.04.280</t>
  </si>
  <si>
    <t>Árvore ornamental tipo Manacá-da-serra - h= 2,00 m</t>
  </si>
  <si>
    <t>34.04.360</t>
  </si>
  <si>
    <t>Árvore ornamental tipo coqueiro Jerivá - h= 4,00 m</t>
  </si>
  <si>
    <t>34.04.370</t>
  </si>
  <si>
    <t>Árvore ornamental tipo Quaresmeira - h= 1,50 / 2,00 m</t>
  </si>
  <si>
    <t>34.05</t>
  </si>
  <si>
    <t>Cercas e fechamentos</t>
  </si>
  <si>
    <t>34.05.020</t>
  </si>
  <si>
    <t>Cerca em arame farpado com mourões de concreto</t>
  </si>
  <si>
    <t>34.05.030</t>
  </si>
  <si>
    <t>Cerca em arame farpado com mourões de concreto, com ponta inclinada</t>
  </si>
  <si>
    <t>34.05.032</t>
  </si>
  <si>
    <t>Cerca em arame farpado com mourões de concreto, com ponta inclinada - 12 fiadas</t>
  </si>
  <si>
    <t>34.05.050</t>
  </si>
  <si>
    <t>Cerca em tela de aço galvanizado de 2´, montantes em mourões de concreto com ponta inclinada e arame farpado</t>
  </si>
  <si>
    <t>34.05.080</t>
  </si>
  <si>
    <t>Alambrado em tela de aço galvanizado de 2´, montantes metálicos e arame farpado, até 4,00 m de altura</t>
  </si>
  <si>
    <t>34.05.110</t>
  </si>
  <si>
    <t>Alambrado em tela de aço galvanizado de 2´, montantes metálicos e arame farpado, acima de 4,00 m de altura</t>
  </si>
  <si>
    <t>34.05.120</t>
  </si>
  <si>
    <t>Alambrado em tela de aço galvanizado de 1´, montantes metálicos e arame farpado</t>
  </si>
  <si>
    <t>34.05.170</t>
  </si>
  <si>
    <t>Barreira de proteção perimetral em aço inoxidável AISI 430, dupla</t>
  </si>
  <si>
    <t>34.05.210</t>
  </si>
  <si>
    <t>Alambrado em tela de aço galvanizado de 2´, montantes metálicos com extremo superior duplo e arame farpado, acima de 4,00 m de altura</t>
  </si>
  <si>
    <t>34.05.260</t>
  </si>
  <si>
    <t>Gradil em aço galvanizado eletrofundido, malha 65 x 132 mm e pintura eletrostática</t>
  </si>
  <si>
    <t>34.05.270</t>
  </si>
  <si>
    <t>Alambrado em tela de aço galvanizado de 2´, montantes metálicos retos</t>
  </si>
  <si>
    <t>34.05.290</t>
  </si>
  <si>
    <t>Portão de abrir em grade de aço galvanizado eletrofundida, malha 65 x 132 mm, e pintura eletrostática</t>
  </si>
  <si>
    <t>34.05.300</t>
  </si>
  <si>
    <t>Portão de correr em grade de aço galvanizado eletrofundida, malha 65 x 132 mm, e pintura eletrostática</t>
  </si>
  <si>
    <t>34.05.310</t>
  </si>
  <si>
    <t>Gradil de ferro perfilado, tipo parque</t>
  </si>
  <si>
    <t>34.05.320</t>
  </si>
  <si>
    <t>Portão de ferro perfilado, tipo parque</t>
  </si>
  <si>
    <t>34.05.322</t>
  </si>
  <si>
    <t>Gradil rígido modular em aço 2" - H=1,10m, C=1,65m, padrão CET SP</t>
  </si>
  <si>
    <t>34.05.350</t>
  </si>
  <si>
    <t>Portão de abrir em gradil eletrofundido, malha 5 x 15 cm</t>
  </si>
  <si>
    <t>34.05.360</t>
  </si>
  <si>
    <t>Gradil tela eletrosoldado, malha de 5 x 15cm, galvanizado</t>
  </si>
  <si>
    <t>34.05.370</t>
  </si>
  <si>
    <t>Fechamento de divisa - mourão com placas pré moldadas</t>
  </si>
  <si>
    <t>34.13</t>
  </si>
  <si>
    <t>Corte, recorte e remocao</t>
  </si>
  <si>
    <t>34.13.011</t>
  </si>
  <si>
    <t>Corte, recorte e remoção de árvore  inclusive as raízes - diâmetro (DAP)&gt;5cm&lt;15cm</t>
  </si>
  <si>
    <t>Corte, recorte e remoção de árvore inclusive as raízes - diâmetro (DAP)&gt;15cm&lt;30cm</t>
  </si>
  <si>
    <t>34.13.031</t>
  </si>
  <si>
    <t>Corte, recorte e remoção de árvore inclusive as raízes - diâmetro (DAP)&gt;30cm&lt;45cm</t>
  </si>
  <si>
    <t>34.13.041</t>
  </si>
  <si>
    <t>Corte, recorte e remoção de árvore inclusive as raízes - diâmetro (DAP)&gt;45cm&lt;60cm</t>
  </si>
  <si>
    <t>34.13.051</t>
  </si>
  <si>
    <t>Corte, recorte e remoção de árvore inclusive as raízes - diâmetro (DAP)&gt;60cm&lt;100cm</t>
  </si>
  <si>
    <t>34.13.060</t>
  </si>
  <si>
    <t>Corte, recorte e remoção de árvore inclusive as raízes - diâmetro (DAP) acima de 100 cm</t>
  </si>
  <si>
    <t>34.20</t>
  </si>
  <si>
    <t>Reparos, conservacoes e complementos - GRUPO 34</t>
  </si>
  <si>
    <t>34.20.050</t>
  </si>
  <si>
    <t>Tela de arame galvanizado fio nº 22 BWG, malha de 2´, tipo galinheiro</t>
  </si>
  <si>
    <t>34.20.080</t>
  </si>
  <si>
    <t>Tela de aço galvanizado fio nº 10 BWG, malha de 2´, tipo alambrado de segurança</t>
  </si>
  <si>
    <t>34.20.110</t>
  </si>
  <si>
    <t>Recolocação de barreira de proteção perimetral, simples ou dupla</t>
  </si>
  <si>
    <t>34.20.160</t>
  </si>
  <si>
    <t>Recolocação de alambrado, com altura até 4,50 m</t>
  </si>
  <si>
    <t>34.20.170</t>
  </si>
  <si>
    <t>Recolocação de alambrado, com altura acima de 4,50 m</t>
  </si>
  <si>
    <t>34.20.390</t>
  </si>
  <si>
    <t>Grelha arvoreira em ferro fundido</t>
  </si>
  <si>
    <t>35</t>
  </si>
  <si>
    <t>PLAYGROUND E EQUIPAMENTO RECREATIVO</t>
  </si>
  <si>
    <t>35.01</t>
  </si>
  <si>
    <t>Quadra e equipamento de esportes</t>
  </si>
  <si>
    <t>35.01.070</t>
  </si>
  <si>
    <t>Tela de arame galvanizado fio nº 12 BWG, malha de 2´</t>
  </si>
  <si>
    <t>35.01.150</t>
  </si>
  <si>
    <t>Trave oficial completa com rede para futebol de salão</t>
  </si>
  <si>
    <t>35.01.170</t>
  </si>
  <si>
    <t>Poste oficial completo com rede para voleibol</t>
  </si>
  <si>
    <t>35.01.550</t>
  </si>
  <si>
    <t>Piso em fibra de polipropileno corrugado para quadra de esportes, inclusive pintura</t>
  </si>
  <si>
    <t>35.03</t>
  </si>
  <si>
    <t>Abrigo, guarita e quiosque</t>
  </si>
  <si>
    <t>35.03.030</t>
  </si>
  <si>
    <t>Cancela automática metálica com barreira de alumínio de 3,50 até 4,00 m</t>
  </si>
  <si>
    <t>35.04</t>
  </si>
  <si>
    <t>Bancos</t>
  </si>
  <si>
    <t>35.04.020</t>
  </si>
  <si>
    <t>Banco contínuo em concreto vazado</t>
  </si>
  <si>
    <t>35.04.120</t>
  </si>
  <si>
    <t>Banco em concreto pré-moldado, comprimento 150 cm</t>
  </si>
  <si>
    <t>35.04.130</t>
  </si>
  <si>
    <t>Banco de madeira sobre alvenaria</t>
  </si>
  <si>
    <t>35.04.140</t>
  </si>
  <si>
    <t>Banco em concreto pré-moldado com pés vazados, comprimento 200 cm</t>
  </si>
  <si>
    <t>35.04.150</t>
  </si>
  <si>
    <t>Banco em concreto pré-moldado com 3 pés, comprimento 300 cm</t>
  </si>
  <si>
    <t>35.05</t>
  </si>
  <si>
    <t>Equipamento recreativo</t>
  </si>
  <si>
    <t>35.05.200</t>
  </si>
  <si>
    <t>Centro de atividades em madeira rústica</t>
  </si>
  <si>
    <t>35.05.210</t>
  </si>
  <si>
    <t>Balanço duplo em madeira rústica</t>
  </si>
  <si>
    <t>35.05.220</t>
  </si>
  <si>
    <t>Gangorra dupla em madeira rústica</t>
  </si>
  <si>
    <t>35.05.240</t>
  </si>
  <si>
    <t>Gira-gira em ferro com assento de madeira (8 lugares)</t>
  </si>
  <si>
    <t>35.07</t>
  </si>
  <si>
    <t>Mastro para bandeiras</t>
  </si>
  <si>
    <t>35.07.020</t>
  </si>
  <si>
    <t>Plataforma com 3 mastros galvanizados, h= 7,00 m</t>
  </si>
  <si>
    <t>35.07.030</t>
  </si>
  <si>
    <t>Plataforma com 3 mastros galvanizados, h= 9,00 m</t>
  </si>
  <si>
    <t>35.07.060</t>
  </si>
  <si>
    <t>Mastro para bandeira galvanizado, h= 9,00 m</t>
  </si>
  <si>
    <t>35.07.070</t>
  </si>
  <si>
    <t>Mastro para bandeira galvanizado, h= 7,00 m</t>
  </si>
  <si>
    <t>35.20</t>
  </si>
  <si>
    <t>Reparos, conservacoes e complementos - GRUPO 35</t>
  </si>
  <si>
    <t>35.20.010</t>
  </si>
  <si>
    <t>Tela em polietileno, malha 10 x 10 cm, fio 2 mm</t>
  </si>
  <si>
    <t>35.20.050</t>
  </si>
  <si>
    <t>Conjunto de 4 lixeiras para coleta seletiva, com tampa basculante, capacidade 50 litros</t>
  </si>
  <si>
    <t>36</t>
  </si>
  <si>
    <t>ENTRADA DE ENERGIA ELETRICA E TELEFONIA</t>
  </si>
  <si>
    <t>36.01</t>
  </si>
  <si>
    <t>Entrada de energia - componentes</t>
  </si>
  <si>
    <t>36.01.242</t>
  </si>
  <si>
    <t>Cubículo de média tensão, para uso ao tempo, classe 24 kV</t>
  </si>
  <si>
    <t>36.01.252</t>
  </si>
  <si>
    <t>Cubículo de média tensão, para uso ao tempo, classe 17,5 kV</t>
  </si>
  <si>
    <t>36.01.260</t>
  </si>
  <si>
    <t>Cubículo de entrada e medição para uso abrigado, classe 15 kV</t>
  </si>
  <si>
    <t>36.03</t>
  </si>
  <si>
    <t>Caixas de entrada / medicao</t>
  </si>
  <si>
    <t>36.03.010</t>
  </si>
  <si>
    <t>Caixa de medição tipo II (300 x 560 x 200) mm, padrão concessionárias</t>
  </si>
  <si>
    <t>36.03.020</t>
  </si>
  <si>
    <t>Caixa de medição polifásica (500 x 600 x 200) mm, padrão concessionárias</t>
  </si>
  <si>
    <t>36.03.030</t>
  </si>
  <si>
    <t>Caixa de medição externa tipo ´L´ (900 x 600 x 270) mm, padrão Concessionárias</t>
  </si>
  <si>
    <t>36.03.050</t>
  </si>
  <si>
    <t>Caixa de medição externa tipo ´N´ (1300 x 1200 x 270) mm, padrão Concessionárias</t>
  </si>
  <si>
    <t>36.03.060</t>
  </si>
  <si>
    <t>Caixa de medição externa tipo ´M´ (900 x 1200 x 270) mm, padrão Concessionárias</t>
  </si>
  <si>
    <t>36.03.080</t>
  </si>
  <si>
    <t>Caixa para seccionadora tipo ´T´ (900 x 600 x 250) mm, padrão Concessionárias</t>
  </si>
  <si>
    <t>36.03.090</t>
  </si>
  <si>
    <t>Caixa de medição interna tipo ´A1´ (1000 x 1000 x 300) mm, padrão Concessionárias</t>
  </si>
  <si>
    <t>36.03.120</t>
  </si>
  <si>
    <t>Caixa de proteção para transformador de corrente, (1000 x 750 x 300) mm, padrão Concessionárias</t>
  </si>
  <si>
    <t>36.03.130</t>
  </si>
  <si>
    <t>Caixa de proteção dos bornes do medidor, (300 x 250 x 90) mm, padrão Concessionárias</t>
  </si>
  <si>
    <t>36.03.150</t>
  </si>
  <si>
    <t>Caixa de entrada tipo ´E´ (560 x 350 x 210) mm - padrão Concessionárias</t>
  </si>
  <si>
    <t>36.03.160</t>
  </si>
  <si>
    <t>Caixa base lateral tipo ´N´ (1300 x 400 x 250) mm</t>
  </si>
  <si>
    <t>36.04</t>
  </si>
  <si>
    <t>Suporte (Braquet)</t>
  </si>
  <si>
    <t>36.04.010</t>
  </si>
  <si>
    <t>Suporte para 1 isolador de baixa tensão</t>
  </si>
  <si>
    <t>36.04.030</t>
  </si>
  <si>
    <t>Suporte para 2 isoladores de baixa tensão</t>
  </si>
  <si>
    <t>36.04.050</t>
  </si>
  <si>
    <t>Suporte para 3 isoladores de baixa tensão</t>
  </si>
  <si>
    <t>36.04.070</t>
  </si>
  <si>
    <t>Suporte para 4 isoladores de baixa tensão</t>
  </si>
  <si>
    <t>36.05</t>
  </si>
  <si>
    <t>Isoladores</t>
  </si>
  <si>
    <t>36.05.010</t>
  </si>
  <si>
    <t>Isolador tipo roldana para baixa tensão de 76 x 79 mm</t>
  </si>
  <si>
    <t>36.05.040</t>
  </si>
  <si>
    <t>Isolador tipo disco para 15 kV de 6´ - 150 mm</t>
  </si>
  <si>
    <t>36.05.080</t>
  </si>
  <si>
    <t>Isolador tipo pino para 15 kV, inclusive pino (poste)</t>
  </si>
  <si>
    <t>36.05.100</t>
  </si>
  <si>
    <t>Isolador pedestal para 15 kV</t>
  </si>
  <si>
    <t>36.05.110</t>
  </si>
  <si>
    <t>Isolador pedestal para 25 kV</t>
  </si>
  <si>
    <t>36.06</t>
  </si>
  <si>
    <t>Muflas e terminais</t>
  </si>
  <si>
    <t>36.06.060</t>
  </si>
  <si>
    <t>Terminal modular (mufla) unipolar externo para cabo até 70 mm²/15 kV</t>
  </si>
  <si>
    <t>36.06.080</t>
  </si>
  <si>
    <t>Terminal modular (mufla) unipolar interno para cabo até 70 mm²/15 kV</t>
  </si>
  <si>
    <t>36.07</t>
  </si>
  <si>
    <t>Para-raios de media tensao</t>
  </si>
  <si>
    <t>36.07.010</t>
  </si>
  <si>
    <t>Para-raios de distribuição, classe 12 kV/5 kA, completo, encapsulado com polímero</t>
  </si>
  <si>
    <t>36.07.030</t>
  </si>
  <si>
    <t>Para-raios de distribuição, classe 12 kV/10 kA, completo, encapsulado com polímero</t>
  </si>
  <si>
    <t>36.07.050</t>
  </si>
  <si>
    <t>Para-raios de distribuição, classe 15 kV/5 kA, completo, encapsulado com polímero</t>
  </si>
  <si>
    <t>36.07.060</t>
  </si>
  <si>
    <t>Para-raios de distribuição, classe 15 kV/10 kA, completo, encapsulado com polímero</t>
  </si>
  <si>
    <t>36.08</t>
  </si>
  <si>
    <t>Gerador e grupo gerador</t>
  </si>
  <si>
    <t>36.08.030</t>
  </si>
  <si>
    <t>Grupo gerador com potência de 250/228 kVA, variação de + ou - 5% - completo</t>
  </si>
  <si>
    <t>36.08.040</t>
  </si>
  <si>
    <t>Grupo gerador com potência de 350/320 kVA, variação de + ou - 10% - completo</t>
  </si>
  <si>
    <t>36.08.050</t>
  </si>
  <si>
    <t>Grupo gerador com potência de 88/80 kVA, variação de + ou - 10% - completo</t>
  </si>
  <si>
    <t>36.08.060</t>
  </si>
  <si>
    <t>Grupo gerador com potência de 165/150 kVA, variação de + ou - 5% - completo</t>
  </si>
  <si>
    <t>36.08.100</t>
  </si>
  <si>
    <t>Grupo gerador com potência de 55/50 kVA, variação de + ou - 10% - completo</t>
  </si>
  <si>
    <t>36.08.110</t>
  </si>
  <si>
    <t>Grupo gerador com potência de 180/168 kVA, variação de + ou - 5% - completo</t>
  </si>
  <si>
    <t>36.08.290</t>
  </si>
  <si>
    <t>Grupo gerador com potência de 563/513 kVA, variação de + ou - 10% - completo</t>
  </si>
  <si>
    <t>36.08.350</t>
  </si>
  <si>
    <t>Grupo gerador carenado com potência de 150/136 kVA, variação de + ou - 5% - completo</t>
  </si>
  <si>
    <t>36.08.360</t>
  </si>
  <si>
    <t>Grupo gerador carenado com potência de 460/434 kVA, variação de + ou - 10% - completo</t>
  </si>
  <si>
    <t>36.08.540</t>
  </si>
  <si>
    <t>Grupo gerador com potência de 460/434 kVA, variação de + ou - 10% - completo</t>
  </si>
  <si>
    <t>36.09</t>
  </si>
  <si>
    <t>Transformador de entrada</t>
  </si>
  <si>
    <t>36.09.020</t>
  </si>
  <si>
    <t>Transformador de potência trifásico de 225 kVA, classe 15 kV, a óleo</t>
  </si>
  <si>
    <t>36.09.050</t>
  </si>
  <si>
    <t>Transformador de potência trifásico de 150 kVA, classe 15 kV, a óleo</t>
  </si>
  <si>
    <t>36.09.060</t>
  </si>
  <si>
    <t>Transformador de potência trifásico de 500 kVA, classe 15 kV, a seco</t>
  </si>
  <si>
    <t>36.09.070</t>
  </si>
  <si>
    <t>Transformador de potência trifásico de 1000 kVA, classe 15 kV, a seco com cabine</t>
  </si>
  <si>
    <t>36.09.100</t>
  </si>
  <si>
    <t>Transformador de potência trifásico de 5 kVA, classe 0,6 kV, a seco com cabine</t>
  </si>
  <si>
    <t>36.09.110</t>
  </si>
  <si>
    <t>Transformador de potência trifásico de 7,5 kVA, classe 0,6 kV, a seco com cabine</t>
  </si>
  <si>
    <t>36.09.150</t>
  </si>
  <si>
    <t>Transformador de potência trifásico de 75 kVA, classe 15 kV, a óleo</t>
  </si>
  <si>
    <t>36.09.170</t>
  </si>
  <si>
    <t>Transformador de potência trifásico de 300 kVA, classe 15 kV, a óleo</t>
  </si>
  <si>
    <t>36.09.180</t>
  </si>
  <si>
    <t>Transformador de potência trifásico de 112,5 kVA, classe 15 kV, a óleo</t>
  </si>
  <si>
    <t>36.09.220</t>
  </si>
  <si>
    <t>Transformador de potência trifásico de 500 kVA, classe 15 kV, a seco com cabine</t>
  </si>
  <si>
    <t>36.09.230</t>
  </si>
  <si>
    <t>Transformador de potência trifásico de 30 kVA, classe 1,2 KV, a seco com cabine</t>
  </si>
  <si>
    <t>36.09.250</t>
  </si>
  <si>
    <t>Transformador de potência trifásico de 500 kVA, classe 15 kV, a óleo</t>
  </si>
  <si>
    <t>36.09.300</t>
  </si>
  <si>
    <t>Transformador de potência trifásico de 750 kVA, classe 15 kV, a óleo</t>
  </si>
  <si>
    <t>36.09.360</t>
  </si>
  <si>
    <t>Transformador de potência trifásico de 750 kVA, classe 15 kV, a seco</t>
  </si>
  <si>
    <t>36.09.370</t>
  </si>
  <si>
    <t>Transformador de potência trifásico de 300 kVA, classe 15 kV, a seco</t>
  </si>
  <si>
    <t>36.09.410</t>
  </si>
  <si>
    <t>Transformador de potência trifásico de 45 kVA, classe 15 kV, a seco</t>
  </si>
  <si>
    <t>36.09.440</t>
  </si>
  <si>
    <t>Transformador de potência trifásico de 500 kVA, classe 15 kV, a óleo - tipo pedestal</t>
  </si>
  <si>
    <t>36.09.480</t>
  </si>
  <si>
    <t>Transformador trifásico a seco de 112,5 kVA, encapsulado em resina epóxi sob vácuo</t>
  </si>
  <si>
    <t>36.09.490</t>
  </si>
  <si>
    <t>Transformador trifásico a seco de 150 kVA, encapsulado em resina epóxi sob vácuo</t>
  </si>
  <si>
    <t>36.20</t>
  </si>
  <si>
    <t>Reparos, conservacoes e complementos - GRUPO 36</t>
  </si>
  <si>
    <t>36.20.010</t>
  </si>
  <si>
    <t>Vergalhão de cobre eletrolítico, diâmetro de 3/8´</t>
  </si>
  <si>
    <t>36.20.030</t>
  </si>
  <si>
    <t>União angular para vergalhão, diâmetro de 3/8´</t>
  </si>
  <si>
    <t>36.20.050</t>
  </si>
  <si>
    <t>Terminal para vergalhão, diâmetro de 3/8´</t>
  </si>
  <si>
    <t>36.20.060</t>
  </si>
  <si>
    <t>Braçadeira para fixação de eletroduto, até 4´</t>
  </si>
  <si>
    <t>36.20.070</t>
  </si>
  <si>
    <t>Prensa vergalhão ´T´, diâmetro de 3/8´</t>
  </si>
  <si>
    <t>36.20.090</t>
  </si>
  <si>
    <t>Vara para manobra em cabine em fibra de vidro, para tensão até 36 kV</t>
  </si>
  <si>
    <t>36.20.100</t>
  </si>
  <si>
    <t>Bucha para passagem interna/externa com isolação para 15 kV</t>
  </si>
  <si>
    <t>36.20.120</t>
  </si>
  <si>
    <t>Chapa de ferro de 1,50 x 0,50 m para bucha de passagem</t>
  </si>
  <si>
    <t>36.20.140</t>
  </si>
  <si>
    <t>Cruzeta de madeira de 2400 mm</t>
  </si>
  <si>
    <t>36.20.180</t>
  </si>
  <si>
    <t>Luva isolante de borracha, acima de 10 até 20 kV</t>
  </si>
  <si>
    <t>PAR</t>
  </si>
  <si>
    <t>36.20.200</t>
  </si>
  <si>
    <t>Mão francesa de 700 mm</t>
  </si>
  <si>
    <t>36.20.210</t>
  </si>
  <si>
    <t>Luva isolante de borracha, até 10 kV</t>
  </si>
  <si>
    <t>36.20.220</t>
  </si>
  <si>
    <t>Mudança de tap do transformador</t>
  </si>
  <si>
    <t>36.20.240</t>
  </si>
  <si>
    <t>Óleo para disjuntor</t>
  </si>
  <si>
    <t>36.20.260</t>
  </si>
  <si>
    <t>Óleo para transformador</t>
  </si>
  <si>
    <t>36.20.282</t>
  </si>
  <si>
    <t>Placa de advertência em chapa de aço, com pintura refletiva "Perigo Alta Tensão"</t>
  </si>
  <si>
    <t>36.20.284</t>
  </si>
  <si>
    <t>Placa de advertência em chapa de alumínio, com pintura refletiva "Perigo Alta Tensão"</t>
  </si>
  <si>
    <t>36.20.330</t>
  </si>
  <si>
    <t>Luva de couro para proteção de luva isolante</t>
  </si>
  <si>
    <t>36.20.340</t>
  </si>
  <si>
    <t>Sela para cruzeta de madeira</t>
  </si>
  <si>
    <t>36.20.350</t>
  </si>
  <si>
    <t>Caixa porta luvas em madeira, com tampa</t>
  </si>
  <si>
    <t>36.20.360</t>
  </si>
  <si>
    <t>Suporte de transformador em poste ou estaleiro</t>
  </si>
  <si>
    <t>36.20.380</t>
  </si>
  <si>
    <t>Tapete de borracha isolante elétrico de 1000 x 1000 mm</t>
  </si>
  <si>
    <t>36.20.540</t>
  </si>
  <si>
    <t>Cruzeta metálica de 2400 mm, para fixação de mufla ou para-raios</t>
  </si>
  <si>
    <t>36.20.560</t>
  </si>
  <si>
    <t>Dispositivo Soft Starter para motor 15 cv, trifásico 220 V</t>
  </si>
  <si>
    <t>36.20.570</t>
  </si>
  <si>
    <t>Dispositivo Soft Starter para motor 25 cv, trifásico 220 V</t>
  </si>
  <si>
    <t>36.20.580</t>
  </si>
  <si>
    <t>Dispositivo Soft Starter para motor 50 cv, trifásico 220 V</t>
  </si>
  <si>
    <t>37</t>
  </si>
  <si>
    <t>QUADRO E PAINEL PARA ENERGIA ELETRICA E TELEFONIA</t>
  </si>
  <si>
    <t>37.01</t>
  </si>
  <si>
    <t>Quadro para telefonia embutir, protecao IP40 chapa nº 16msg</t>
  </si>
  <si>
    <t>37.01.020</t>
  </si>
  <si>
    <t>Quadro Telebrás de embutir de 200 x 200 x 120 mm</t>
  </si>
  <si>
    <t>37.01.080</t>
  </si>
  <si>
    <t>Quadro Telebrás de embutir de 400 x 400 x 120 mm</t>
  </si>
  <si>
    <t>37.01.120</t>
  </si>
  <si>
    <t>Quadro Telebrás de embutir de 600 x 600 x 120 mm</t>
  </si>
  <si>
    <t>37.01.160</t>
  </si>
  <si>
    <t>Quadro Telebrás de embutir de 800 x 800 x 120 mm</t>
  </si>
  <si>
    <t>37.01.220</t>
  </si>
  <si>
    <t>Quadro Telebrás de embutir de 1200 x 1200 x 120 mm</t>
  </si>
  <si>
    <t>37.02</t>
  </si>
  <si>
    <t>Quadro para telefonia de sobrepor, protecao IP40 chapa nº 16msg</t>
  </si>
  <si>
    <t>37.02.020</t>
  </si>
  <si>
    <t>Quadro Telebrás de sobrepor de 200 x 200 x 120 mm</t>
  </si>
  <si>
    <t>37.02.060</t>
  </si>
  <si>
    <t>Quadro Telebrás de sobrepor de 400 x 400 x 120 mm</t>
  </si>
  <si>
    <t>37.02.100</t>
  </si>
  <si>
    <t>Quadro Telebrás de sobrepor de 600 x 600 x 120 mm</t>
  </si>
  <si>
    <t>37.02.140</t>
  </si>
  <si>
    <t>Quadro Telebrás de sobrepor de 800 x 800 x 120 mm</t>
  </si>
  <si>
    <t>37.03</t>
  </si>
  <si>
    <t>Quadro distribuicao de luz e forca de embutir universal</t>
  </si>
  <si>
    <t>37.03.200</t>
  </si>
  <si>
    <t>Quadro de distribuição universal de embutir, para disjuntores 16 DIN / 12 Bolt-on - 150 A - sem componentes</t>
  </si>
  <si>
    <t>37.03.210</t>
  </si>
  <si>
    <t>Quadro de distribuição universal de embutir, para disjuntores 24 DIN / 18 Bolt-on - 150 A - sem componentes</t>
  </si>
  <si>
    <t>37.03.220</t>
  </si>
  <si>
    <t>Quadro de distribuição universal de embutir, para disjuntores 34 DIN / 24 Bolt-on - 150 A - sem componentes</t>
  </si>
  <si>
    <t>37.03.230</t>
  </si>
  <si>
    <t>Quadro de distribuição universal de embutir, para disjuntores 44 DIN / 32 Bolt-on - 150 A - sem componentes</t>
  </si>
  <si>
    <t>37.03.240</t>
  </si>
  <si>
    <t>Quadro de distribuição universal de embutir, para disjuntores 56 DIN / 40 Bolt-on - 225 A - sem componentes</t>
  </si>
  <si>
    <t>37.03.250</t>
  </si>
  <si>
    <t>Quadro de distribuição universal de embutir, para disjuntores 70 DIN / 50 Bolt-on - 225 A - sem componentes</t>
  </si>
  <si>
    <t>37.04</t>
  </si>
  <si>
    <t>Quadro distribuicao de luz e forca de sobrepor universal</t>
  </si>
  <si>
    <t>37.04.250</t>
  </si>
  <si>
    <t>Quadro de distribuição universal de sobrepor, para disjuntores 16 DIN / 12 Bolt-on - 150 A - sem componentes</t>
  </si>
  <si>
    <t>37.04.260</t>
  </si>
  <si>
    <t>Quadro de distribuição universal de sobrepor, para disjuntores 24 DIN / 18 Bolt-on - 150 A - sem componentes</t>
  </si>
  <si>
    <t>37.04.270</t>
  </si>
  <si>
    <t>Quadro de distribuição universal de sobrepor, para disjuntores 34 DIN / 24 Bolt-on - 150 A - sem componentes</t>
  </si>
  <si>
    <t>37.04.280</t>
  </si>
  <si>
    <t>Quadro de distribuição universal de sobrepor, para disjuntores 44 DIN / 32 Bolt-on - 150 A - sem componentes</t>
  </si>
  <si>
    <t>37.04.290</t>
  </si>
  <si>
    <t>Quadro de distribuição universal de sobrepor, para disjuntores 56 DIN / 40 Bolt-on - 225 A - sem componentes</t>
  </si>
  <si>
    <t>37.04.300</t>
  </si>
  <si>
    <t>Quadro de distribuição universal de sobrepor, para disjuntores 70 DIN / 50 Bolt-on - 225 A - sem componentes</t>
  </si>
  <si>
    <t>37.06</t>
  </si>
  <si>
    <t>Painel autoportante</t>
  </si>
  <si>
    <t>37.06.014</t>
  </si>
  <si>
    <t>Painel autoportante em chapa de aço, com proteção mínima IP 54 - sem componentes</t>
  </si>
  <si>
    <t>37.10</t>
  </si>
  <si>
    <t>Barramentos</t>
  </si>
  <si>
    <t>37.10.010</t>
  </si>
  <si>
    <t>Barramento de cobre nu</t>
  </si>
  <si>
    <t>37.11</t>
  </si>
  <si>
    <t>Bases</t>
  </si>
  <si>
    <t>37.11.020</t>
  </si>
  <si>
    <t>Base de fusível Diazed completa para 25 A</t>
  </si>
  <si>
    <t>37.11.040</t>
  </si>
  <si>
    <t>Base de fusível Diazed completa para 63 A</t>
  </si>
  <si>
    <t>37.11.060</t>
  </si>
  <si>
    <t>Base de fusível NH até 125 A, com fusível</t>
  </si>
  <si>
    <t>37.11.080</t>
  </si>
  <si>
    <t>Base de fusível NH até 250 A, com fusível</t>
  </si>
  <si>
    <t>37.11.100</t>
  </si>
  <si>
    <t>Base de fusível NH até 400 A, com fusível</t>
  </si>
  <si>
    <t>37.11.120</t>
  </si>
  <si>
    <t>Base de fusível tripolar de 15 kV</t>
  </si>
  <si>
    <t>37.11.140</t>
  </si>
  <si>
    <t>Base de fusível unipolar de 15 kV</t>
  </si>
  <si>
    <t>37.12</t>
  </si>
  <si>
    <t>Fusiveis</t>
  </si>
  <si>
    <t>37.12.020</t>
  </si>
  <si>
    <t>Fusível tipo NH 00 de 6 A até 160 A</t>
  </si>
  <si>
    <t>37.12.040</t>
  </si>
  <si>
    <t>Fusível tipo NH 1 de 36 A até 250 A</t>
  </si>
  <si>
    <t>37.12.060</t>
  </si>
  <si>
    <t>Fusível tipo NH 2 de 224 A até 400 A</t>
  </si>
  <si>
    <t>37.12.080</t>
  </si>
  <si>
    <t>Fusível tipo NH 3 de 400 A até 630 A</t>
  </si>
  <si>
    <t>37.12.120</t>
  </si>
  <si>
    <t>Fusível tipo HH para 15 kV de 2,5 A até 50 A</t>
  </si>
  <si>
    <t>37.12.140</t>
  </si>
  <si>
    <t>Fusível tipo HH para 15 kV de 60 A até 100 A</t>
  </si>
  <si>
    <t>37.12.200</t>
  </si>
  <si>
    <t>Fusível Diazed retardado de 2 A até 25 A</t>
  </si>
  <si>
    <t>37.12.220</t>
  </si>
  <si>
    <t>Fusível Diazed retardado de 35 A até 63 A</t>
  </si>
  <si>
    <t>37.12.300</t>
  </si>
  <si>
    <t>Fusível em vidro para ´TP´ de 0,5 A</t>
  </si>
  <si>
    <t>37.13</t>
  </si>
  <si>
    <t>Disjuntores</t>
  </si>
  <si>
    <t>37.13.510</t>
  </si>
  <si>
    <t>Disjuntor fixo PVO trifásico, 17,5 kV, 630 A x 350 MVA, 50/60 Hz, com acessórios</t>
  </si>
  <si>
    <t>37.13.520</t>
  </si>
  <si>
    <t>37.13.530</t>
  </si>
  <si>
    <t>Disjuntor fixo PVO trifásico, 15 kV, 630 A x 350 MVA, com relé de proteção de sobrecorrente e transformadores de corrente</t>
  </si>
  <si>
    <t>37.13.550</t>
  </si>
  <si>
    <t>37.13.570</t>
  </si>
  <si>
    <t>37.13.600</t>
  </si>
  <si>
    <t>Disjuntor termomagnético, unipolar 127/220 V, corrente de 10 A até 30 A</t>
  </si>
  <si>
    <t>37.13.610</t>
  </si>
  <si>
    <t>Disjuntor termomagnético, unipolar 127/220 V, corrente de 35 A até 50 A</t>
  </si>
  <si>
    <t>37.13.630</t>
  </si>
  <si>
    <t>Disjuntor termomagnético, bipolar 220/380 V, corrente de 10 A até 50 A</t>
  </si>
  <si>
    <t>37.13.640</t>
  </si>
  <si>
    <t>Disjuntor termomagnético, bipolar 220/380 V, corrente de 60 A até 100 A</t>
  </si>
  <si>
    <t>37.13.650</t>
  </si>
  <si>
    <t>Disjuntor termomagnético, tripolar 220/380 V, corrente de 10 A até 50 A</t>
  </si>
  <si>
    <t>37.13.660</t>
  </si>
  <si>
    <t>Disjuntor termomagnético, tripolar 220/380 V, corrente de 60 A até 100 A</t>
  </si>
  <si>
    <t>37.13.690</t>
  </si>
  <si>
    <t>37.13.700</t>
  </si>
  <si>
    <t>37.13.720</t>
  </si>
  <si>
    <t>37.13.730</t>
  </si>
  <si>
    <t>37.13.740</t>
  </si>
  <si>
    <t>37.13.760</t>
  </si>
  <si>
    <t>Disjuntor em caixa moldada, térmico e magnético ajustáveis, tripolar 630/690 V, faixa de ajuste de 440 até 630 A</t>
  </si>
  <si>
    <t>37.13.770</t>
  </si>
  <si>
    <t>Disjuntor em caixa moldada, térmico e magnético ajustáveis, tripolar 1250/690 V, faixa de ajuste de 800 até 1250 A</t>
  </si>
  <si>
    <t>37.13.780</t>
  </si>
  <si>
    <t>Disjuntor em caixa moldada, térmico e magnético ajustáveis, tripolar 1600/690 V, faixa de ajuste de 1000 até 1600 A</t>
  </si>
  <si>
    <t>37.13.800</t>
  </si>
  <si>
    <t>Mini-disjuntor termomagnético, unipolar 127/220 V, corrente de 10 A até 32 A</t>
  </si>
  <si>
    <t>37.13.810</t>
  </si>
  <si>
    <t>Mini-disjuntor termomagnético, unipolar 127/220 V, corrente de 40 A até 50 A</t>
  </si>
  <si>
    <t>37.13.840</t>
  </si>
  <si>
    <t>Mini-disjuntor termomagnético, bipolar 220/380 V, corrente de 10 A até 32 A</t>
  </si>
  <si>
    <t>37.13.850</t>
  </si>
  <si>
    <t>Mini-disjuntor termomagnético, bipolar 220/380 V, corrente de 40 A até 50 A</t>
  </si>
  <si>
    <t>37.13.860</t>
  </si>
  <si>
    <t>Mini-disjuntor termomagnético, bipolar 220/380 V, corrente de 63 A</t>
  </si>
  <si>
    <t>37.13.870</t>
  </si>
  <si>
    <t>Mini-disjuntor termomagnético, bipolar 400 V, corrente de 80 A até 100 A</t>
  </si>
  <si>
    <t>37.13.880</t>
  </si>
  <si>
    <t>Mini-disjuntor termomagnético, tripolar 220/380 V, corrente de 10 A até 32 A</t>
  </si>
  <si>
    <t>37.13.890</t>
  </si>
  <si>
    <t>Mini-disjuntor termomagnético, tripolar 220/380 V, corrente de 40 A até 50 A</t>
  </si>
  <si>
    <t>37.13.900</t>
  </si>
  <si>
    <t>Mini-disjuntor termomagnético, tripolar 220/380 V, corrente de 63 A</t>
  </si>
  <si>
    <t>37.13.910</t>
  </si>
  <si>
    <t>37.13.920</t>
  </si>
  <si>
    <t>37.13.930</t>
  </si>
  <si>
    <t>37.13.940</t>
  </si>
  <si>
    <t>Disjuntor em caixa aberta tripolar extraível, 500 V de 6300 A, com acessórios</t>
  </si>
  <si>
    <t>37.14</t>
  </si>
  <si>
    <t>Chave de baixa tensao</t>
  </si>
  <si>
    <t>37.14.050</t>
  </si>
  <si>
    <t>Chave comutadora, reversão sob carga, tetrapolar, sem porta fusível, para 100 A</t>
  </si>
  <si>
    <t>37.14.300</t>
  </si>
  <si>
    <t>Chave seccionadora sob carga, tripolar, acionamento rotativo, com prolongador, sem porta-fusível, de 160 A</t>
  </si>
  <si>
    <t>37.14.310</t>
  </si>
  <si>
    <t>Chave seccionadora sob carga, tripolar, acionamento rotativo, com prolongador, sem porta-fusível, de 250 A</t>
  </si>
  <si>
    <t>37.14.320</t>
  </si>
  <si>
    <t>Chave seccionadora sob carga, tripolar, acionamento rotativo, com prolongador, sem porta-fusível, de 400 A</t>
  </si>
  <si>
    <t>37.14.330</t>
  </si>
  <si>
    <t>Chave seccionadora sob carga, tripolar, acionamento rotativo, com prolongador, sem porta-fusível, de 630 A</t>
  </si>
  <si>
    <t>37.14.340</t>
  </si>
  <si>
    <t>Chave seccionadora sob carga, tripolar, acionamento rotativo, com prolongador, sem porta-fusível, de 1000 A</t>
  </si>
  <si>
    <t>37.14.350</t>
  </si>
  <si>
    <t>Chave seccionadora sob carga, tripolar, acionamento rotativo, com prolongador, sem porta-fusível, de 1250 A</t>
  </si>
  <si>
    <t>37.14.410</t>
  </si>
  <si>
    <t>Chave seccionadora sob carga, tripolar, acionamento rotativo, com prolongador e porta-fusível até NH-00-125 A - sem fusíveis</t>
  </si>
  <si>
    <t>37.14.420</t>
  </si>
  <si>
    <t>Chave seccionadora sob carga, tripolar, acionamento rotativo, com prolongador e porta-fusível até NH-00-160 A - sem fusíveis</t>
  </si>
  <si>
    <t>37.14.430</t>
  </si>
  <si>
    <t>Chave seccionadora sob carga, tripolar, acionamento rotativo, com prolongador e porta-fusível até NH-1-250 A - sem fusíveis</t>
  </si>
  <si>
    <t>37.14.440</t>
  </si>
  <si>
    <t>Chave seccionadora sob carga, tripolar, acionamento rotativo, com prolongador e porta-fusível até NH-2-400 A - sem fusíveis</t>
  </si>
  <si>
    <t>37.14.450</t>
  </si>
  <si>
    <t>Chave seccionadora sob carga, tripolar, acionamento rotativo, com prolongador e porta-fusível até NH-3-630 A - sem fusíveis</t>
  </si>
  <si>
    <t>37.14.500</t>
  </si>
  <si>
    <t>Chave seccionadora sob carga, tripolar, acionamento tipo punho, com porta-fusível até NH-00-160 A - sem fusíveis</t>
  </si>
  <si>
    <t>37.14.510</t>
  </si>
  <si>
    <t>Chave seccionadora sob carga, tripolar, acionamento tipo punho, com porta-fusível até NH-1-250 A - sem fusíveis</t>
  </si>
  <si>
    <t>37.14.520</t>
  </si>
  <si>
    <t>Chave seccionadora sob carga, tripolar, acionamento tipo punho, com porta-fusível até NH-2-400 A - sem fusíveis</t>
  </si>
  <si>
    <t>37.14.530</t>
  </si>
  <si>
    <t>Chave seccionadora sob carga, tripolar, acionamento tipo punho, com porta-fusível até NH-3-630 A - sem fusíveis</t>
  </si>
  <si>
    <t>37.14.600</t>
  </si>
  <si>
    <t>Chave comutadora, reversão sob carga, tripolar, sem porta fusível, para 400 A</t>
  </si>
  <si>
    <t>37.14.610</t>
  </si>
  <si>
    <t>Chave comutadora, reversão sob carga, tripolar, sem porta fusível, para 600/630 A</t>
  </si>
  <si>
    <t>37.14.620</t>
  </si>
  <si>
    <t>Chave comutadora, reversão sob carga, tripolar, sem porta fusível, para 1000 A</t>
  </si>
  <si>
    <t>37.14.640</t>
  </si>
  <si>
    <t>Chave comutadora, reversão sob carga, tetrapolar, sem porta fusível, para 630 A / 690 V</t>
  </si>
  <si>
    <t>37.14.830</t>
  </si>
  <si>
    <t>Barra de contato para chave seccionadora tipo NH3-630 A</t>
  </si>
  <si>
    <t>37.14.912</t>
  </si>
  <si>
    <t>Chave seccionadora tripolar, abertura sob carga seca até 160 A / 690 V</t>
  </si>
  <si>
    <t>37.15</t>
  </si>
  <si>
    <t>Chave de media tensao</t>
  </si>
  <si>
    <t>37.15.110</t>
  </si>
  <si>
    <t>Chave seccionadora tripolar sob carga para 400 A - 25 kV - com prolongador</t>
  </si>
  <si>
    <t>37.15.120</t>
  </si>
  <si>
    <t>Chave seccionadora tripolar sob carga para 400 A - 15 kV - com prolongador</t>
  </si>
  <si>
    <t>37.15.150</t>
  </si>
  <si>
    <t>Chave fusível base ´C´ para 15 kV/100 A, com capacidade de ruptura até 10 kA - com fusível</t>
  </si>
  <si>
    <t>37.15.160</t>
  </si>
  <si>
    <t>Chave fusível base ´C´  para 15 kV/200 A, com capacidade de ruptura até 10 kA - com fusível</t>
  </si>
  <si>
    <t>37.15.170</t>
  </si>
  <si>
    <t>Chave fusível base ´C´ para 25 kV/100 A, com capacidade de ruptura até 6,3 kA - com fusível</t>
  </si>
  <si>
    <t>37.15.200</t>
  </si>
  <si>
    <t>Chave seccionadora tripolar seca para 400 A - 15 kV - com prolongador</t>
  </si>
  <si>
    <t>37.15.210</t>
  </si>
  <si>
    <t>Chave seccionadora tripolar seca para 600 / 630 A - 15 kV - com prolongador</t>
  </si>
  <si>
    <t>37.16</t>
  </si>
  <si>
    <t>Bus-way</t>
  </si>
  <si>
    <t>37.16.071</t>
  </si>
  <si>
    <t>Sistema de barramento blindado de 100 a 2000 A, trifásico, barra de cobre</t>
  </si>
  <si>
    <t>Axm</t>
  </si>
  <si>
    <t>37.16.081</t>
  </si>
  <si>
    <t>Sistema de barramento blindado de 100 a 2000 A, trifásico, barra de alumínio</t>
  </si>
  <si>
    <t>37.17</t>
  </si>
  <si>
    <t>Dispositivo DR ou interruptor de corrente de fuga</t>
  </si>
  <si>
    <t>37.17.060</t>
  </si>
  <si>
    <t>Dispositivo diferencial residual de 25 A x 30 mA - 2 polos</t>
  </si>
  <si>
    <t>37.17.070</t>
  </si>
  <si>
    <t>Dispositivo diferencial residual de 40 A x 30 mA - 2 polos</t>
  </si>
  <si>
    <t>37.17.074</t>
  </si>
  <si>
    <t>Dispositivo diferencial residual de 25 A x 30 mA - 4 polos</t>
  </si>
  <si>
    <t>37.17.080</t>
  </si>
  <si>
    <t>Dispositivo diferencial residual de 40 A x 30 mA - 4 polos</t>
  </si>
  <si>
    <t>37.17.090</t>
  </si>
  <si>
    <t>Dispositivo diferencial residual de 63 A x 30 mA - 4 polos</t>
  </si>
  <si>
    <t>37.17.100</t>
  </si>
  <si>
    <t>Dispositivo diferencial residual de 80 A x 30 mA - 4 polos</t>
  </si>
  <si>
    <t>37.17.110</t>
  </si>
  <si>
    <t>Dispositivo diferencial residual de 100 A x 30 mA - 4 polos</t>
  </si>
  <si>
    <t>37.17.114</t>
  </si>
  <si>
    <t>Dispositivo diferencial residual de 125 A x 30 mA - 4 polos</t>
  </si>
  <si>
    <t>37.17.130</t>
  </si>
  <si>
    <t>Dispositivo diferencial residual de 25 A x 300 mA - 4 polos</t>
  </si>
  <si>
    <t>37.18</t>
  </si>
  <si>
    <t>Transformador de Potencial</t>
  </si>
  <si>
    <t>37.18.010</t>
  </si>
  <si>
    <t>Transformador de potencial monofásico até 1000 VA classe 15 kV, a seco, com fusíveis</t>
  </si>
  <si>
    <t>37.18.020</t>
  </si>
  <si>
    <t>Transformador de potencial monofásico até 2000 VA classe 15 kV, a seco, com fusíveis</t>
  </si>
  <si>
    <t>37.18.030</t>
  </si>
  <si>
    <t>Transformador de potencial monofásico até 500 VA classe 15 kV, a seco, sem fusíveis</t>
  </si>
  <si>
    <t>37.19</t>
  </si>
  <si>
    <t>Transformador de corrente</t>
  </si>
  <si>
    <t>37.19.010</t>
  </si>
  <si>
    <t>Transformador de corrente 800-5 A, janela</t>
  </si>
  <si>
    <t>37.19.020</t>
  </si>
  <si>
    <t>Transformador de corrente 200-5 A até 600-5 A, janela</t>
  </si>
  <si>
    <t>37.19.030</t>
  </si>
  <si>
    <t>Transformador de corrente 1000-5 A até 1500-5 A, janela</t>
  </si>
  <si>
    <t>37.19.060</t>
  </si>
  <si>
    <t>Transformador de corrente 50-5 A até 150-5 A, janela</t>
  </si>
  <si>
    <t>37.20</t>
  </si>
  <si>
    <t>Reparos, conservacoes e complementos - GRUPO 37</t>
  </si>
  <si>
    <t>37.20.010</t>
  </si>
  <si>
    <t>Isolador em epóxi de 1 kV para barramento</t>
  </si>
  <si>
    <t>37.20.030</t>
  </si>
  <si>
    <t>Bloco terminal conector até 65A / 600V, faixa de aplicação até 16 mm²</t>
  </si>
  <si>
    <t>37.20.080</t>
  </si>
  <si>
    <t>Barra de neutro e/ou terra</t>
  </si>
  <si>
    <t>37.20.090</t>
  </si>
  <si>
    <t>Recolocação de chave seccionadora tripolar de 125 A até 650 A, sem base fusível</t>
  </si>
  <si>
    <t>37.20.100</t>
  </si>
  <si>
    <t>Recolocação de fundo de quadro de distribuição, sem componentes</t>
  </si>
  <si>
    <t>37.20.110</t>
  </si>
  <si>
    <t>Recolocação de quadro de distribuição de sobrepor, sem componentes</t>
  </si>
  <si>
    <t>37.20.130</t>
  </si>
  <si>
    <t>Banco de medição para transformadores TC/TP, padrão Eletropaulo e/ou Cesp</t>
  </si>
  <si>
    <t>37.20.140</t>
  </si>
  <si>
    <t>Suporte fixo para transformadores de potencial</t>
  </si>
  <si>
    <t>37.20.156</t>
  </si>
  <si>
    <t>Placa de montagem para quadros em geral, em chapa de aço</t>
  </si>
  <si>
    <t>37.20.190</t>
  </si>
  <si>
    <t>37.20.193</t>
  </si>
  <si>
    <t>37.20.210</t>
  </si>
  <si>
    <t>Punho de manobra com articulador de acionamento</t>
  </si>
  <si>
    <t>37.21</t>
  </si>
  <si>
    <t>Capacitor de potencia</t>
  </si>
  <si>
    <t>37.21.010</t>
  </si>
  <si>
    <t>Capacitor de potência trifásico de 10 kVAr, 220 V/60 Hz, para correção de fator de potência</t>
  </si>
  <si>
    <t>37.22</t>
  </si>
  <si>
    <t>Transformador de comando</t>
  </si>
  <si>
    <t>37.22.010</t>
  </si>
  <si>
    <t>Transformador monofásico de comando de 200 VA, a seco</t>
  </si>
  <si>
    <t>37.24</t>
  </si>
  <si>
    <t>Supressor de surto</t>
  </si>
  <si>
    <t>37.24.031</t>
  </si>
  <si>
    <t>Supressor de surto monofásico, corrente nominal 4 a 11 kA, Imax. de surto 12 até 15 kA</t>
  </si>
  <si>
    <t>37.24.032</t>
  </si>
  <si>
    <t>Supressor de surto monofásico, corrente nominal 20 kA, Imax. de surto 50 até 80 kA</t>
  </si>
  <si>
    <t>37.24.042</t>
  </si>
  <si>
    <t>Dispositivo de proteção contra surto, 2 polos, suportabilidade &lt;= 4 kV, Un até 240V/415V, Iimp = 60 kA, curva de ensaio 10/350µs - classe 1</t>
  </si>
  <si>
    <t>37.24.043</t>
  </si>
  <si>
    <t>Dispositivo de proteção contra surto, 4 polos, 3F+N, Un até 240/415V, Iimp= 75 kA (25 kA por fase), curva de ensaio 10/350 µs - classe 1</t>
  </si>
  <si>
    <t>37.24.044</t>
  </si>
  <si>
    <t>Dispositivo de proteção contra surto, 4 polos, suportabilidade &lt;= 2,5 kV, 3F+N, Un até 240/415V, curva de ensaio 8/20µs, In=20kA/40kA - classe 2</t>
  </si>
  <si>
    <t>37.24.045</t>
  </si>
  <si>
    <t>Dispositivo de proteção contra surto, 2 polos, monobloco, suportabilidade &lt;=1,4kV, F+N / F+F, Un até 240V/264V, curva de ensaio 8/20µs - classe 3</t>
  </si>
  <si>
    <t>37.25</t>
  </si>
  <si>
    <t>Disjuntores.</t>
  </si>
  <si>
    <t>37.25.090</t>
  </si>
  <si>
    <t>37.25.100</t>
  </si>
  <si>
    <t>Disjuntor em caixa moldada tripolar, térmico e magnético fixos, tensão de isolamento 480/690V, de 70A até 150A</t>
  </si>
  <si>
    <t>37.25.110</t>
  </si>
  <si>
    <t>Disjuntor em caixa moldada tripolar, térmico e magnético fixos, tensão de isolamento 415/690V, de 175A a 250A</t>
  </si>
  <si>
    <t>37.25.200</t>
  </si>
  <si>
    <t>Disjuntor em caixa moldada bipolar, térmico e magnético fixos - 480 V, de 10 A a 50 A para 120/240 Vca - 25 KA e para 380/440 Vca - 18 KA</t>
  </si>
  <si>
    <t>37.25.210</t>
  </si>
  <si>
    <t>Disjuntor em caixa moldada bipolar, térmico e magnético fixos - 600 V, de 150 A para 120/240 Vca - 25 KA e para 380/440 Vca - 18 KA</t>
  </si>
  <si>
    <t>37.25.215</t>
  </si>
  <si>
    <t>Disjuntor fixo a vácuo de 15 a 17,5 kV, equipado com motorização de fechamento, com relê de proteção</t>
  </si>
  <si>
    <t>38</t>
  </si>
  <si>
    <t>TUBULACAO E CONDUTOR PARA ENERGIA ELETRICA E TELEFONIA BASICA</t>
  </si>
  <si>
    <t>38.01</t>
  </si>
  <si>
    <t>Eletroduto em PVC rigido roscavel</t>
  </si>
  <si>
    <t>38.01.040</t>
  </si>
  <si>
    <t>Eletroduto de PVC rígido roscável de 3/4´ - com acessórios</t>
  </si>
  <si>
    <t>38.01.060</t>
  </si>
  <si>
    <t>Eletroduto de PVC rígido roscável de 1´ - com acessórios</t>
  </si>
  <si>
    <t>38.01.080</t>
  </si>
  <si>
    <t>Eletroduto de PVC rígido roscável de 1 1/4´ - com acessórios</t>
  </si>
  <si>
    <t>38.01.100</t>
  </si>
  <si>
    <t>Eletroduto de PVC rígido roscável de 1 1/2´ - com acessórios</t>
  </si>
  <si>
    <t>38.01.120</t>
  </si>
  <si>
    <t>Eletroduto de PVC rígido roscável de 2´ - com acessórios</t>
  </si>
  <si>
    <t>38.01.140</t>
  </si>
  <si>
    <t>Eletroduto de PVC rígido roscável de 2 1/2´ - com acessórios</t>
  </si>
  <si>
    <t>38.01.160</t>
  </si>
  <si>
    <t>Eletroduto de PVC rígido roscável de 3´ - com acessórios</t>
  </si>
  <si>
    <t>38.01.180</t>
  </si>
  <si>
    <t>Eletroduto de PVC rígido roscável de 4´ - com acessórios</t>
  </si>
  <si>
    <t>38.04</t>
  </si>
  <si>
    <t>Eletroduto rígido em aço carbono galvanizado com acessórios - NBR 13057</t>
  </si>
  <si>
    <t>38.04.040</t>
  </si>
  <si>
    <t>Eletroduto galvanizado conforme NBR13057 -  3/4´ com acessórios</t>
  </si>
  <si>
    <t>38.04.060</t>
  </si>
  <si>
    <t>Eletroduto galvanizado conforme NBR13057 -  1´ com acessórios</t>
  </si>
  <si>
    <t>38.04.080</t>
  </si>
  <si>
    <t>Eletroduto galvanizado conforme NBR13057 -  1 1/4´ com acessórios</t>
  </si>
  <si>
    <t>38.04.100</t>
  </si>
  <si>
    <t>Eletroduto galvanizado conforme NBR13057 -  1 1/2´ com acessórios</t>
  </si>
  <si>
    <t>38.04.120</t>
  </si>
  <si>
    <t>Eletroduto galvanizado conforme NBR13057 -  2´ com acessórios</t>
  </si>
  <si>
    <t>38.04.140</t>
  </si>
  <si>
    <t>Eletroduto galvanizado conforme NBR13057 -  2 1/2´ com acessórios</t>
  </si>
  <si>
    <t>38.04.160</t>
  </si>
  <si>
    <t>Eletroduto galvanizado conforme NBR13057 -  3´ com acessórios</t>
  </si>
  <si>
    <t>38.04.180</t>
  </si>
  <si>
    <t>Eletroduto galvanizado conforme NBR13057 -  4´ com acessórios</t>
  </si>
  <si>
    <t>38.05</t>
  </si>
  <si>
    <t>Eletroduto rígido em aço carbono galvanizado com acessórios - NBR 6323</t>
  </si>
  <si>
    <t>38.05.040</t>
  </si>
  <si>
    <t>Eletroduto galvanizado a quente conforme NBR6323 - 3/4´ - com acessórios</t>
  </si>
  <si>
    <t>38.05.060</t>
  </si>
  <si>
    <t>Eletroduto galvanizado a quente conforme NBR6323 - 1´ - com acessórios</t>
  </si>
  <si>
    <t>38.05.090</t>
  </si>
  <si>
    <t>Eletroduto galvanizado a quente conforme NBR6323 - 1 1/4´ com acessórios</t>
  </si>
  <si>
    <t>38.05.100</t>
  </si>
  <si>
    <t>Eletroduto galvanizado a quente conforme NBR6323 - 1 1/2´ com acessórios</t>
  </si>
  <si>
    <t>38.05.120</t>
  </si>
  <si>
    <t>Eletroduto galvanizado a quente conforme NBR6323 - 2´ com acessórios</t>
  </si>
  <si>
    <t>38.05.140</t>
  </si>
  <si>
    <t>Eletroduto galvanizado a quente conforme NBR6323 - 2 1/2´ com acessórios</t>
  </si>
  <si>
    <t>38.05.160</t>
  </si>
  <si>
    <t>Eletroduto galvanizado a quente conforme NBR6323 - 3´ com acessórios</t>
  </si>
  <si>
    <t>38.05.180</t>
  </si>
  <si>
    <t>Eletroduto galvanizado a quente conforme NBR6323 - 4´ com acessórios</t>
  </si>
  <si>
    <t>38.06</t>
  </si>
  <si>
    <t>Eletroduto rígido em aço carbono galvanizado por imersão a quente com acessórios – NBR 5598</t>
  </si>
  <si>
    <t>38.06.020</t>
  </si>
  <si>
    <t>Eletroduto galvanizado a quente conforme NBR5598 - 1/2´ com acessórios</t>
  </si>
  <si>
    <t>38.06.040</t>
  </si>
  <si>
    <t>Eletroduto galvanizado a quente conforme NBR5598 - 3/4´ com acessórios</t>
  </si>
  <si>
    <t>38.06.060</t>
  </si>
  <si>
    <t>Eletroduto galvanizado a quente conforme NBR5598 - 1´ com acessórios</t>
  </si>
  <si>
    <t>38.06.080</t>
  </si>
  <si>
    <t>Eletroduto galvanizado a quente conforme NBR5598 - 1 1/4´ com acessórios</t>
  </si>
  <si>
    <t>38.06.100</t>
  </si>
  <si>
    <t>Eletroduto galvanizado a quente conforme NBR5598 - 1 1/2´ com acessórios</t>
  </si>
  <si>
    <t>38.06.120</t>
  </si>
  <si>
    <t>Eletroduto galvanizado a quente conforme NBR5598 - 2´ com acessórios</t>
  </si>
  <si>
    <t>38.06.140</t>
  </si>
  <si>
    <t>Eletroduto galvanizado a quente conforme NBR5598 - 2 1/2´ com acessórios</t>
  </si>
  <si>
    <t>38.06.160</t>
  </si>
  <si>
    <t>Eletroduto galvanizado a quente conforme NBR5598 - 3´ com acessórios</t>
  </si>
  <si>
    <t>38.06.180</t>
  </si>
  <si>
    <t>Eletroduto galvanizado a quente conforme NBR5598 - 4´ com acessórios</t>
  </si>
  <si>
    <t>38.07</t>
  </si>
  <si>
    <t>Canaleta, perfilado e acessorios</t>
  </si>
  <si>
    <t>38.07.030</t>
  </si>
  <si>
    <t>Grampo tipo ´C´ diâmetro 3/8`, com balancim tamanho grande</t>
  </si>
  <si>
    <t>38.07.050</t>
  </si>
  <si>
    <t>Tampa de pressão para perfilado de 38 x 38 mm</t>
  </si>
  <si>
    <t>38.07.120</t>
  </si>
  <si>
    <t>Saída final, diâmetro de 3/4´</t>
  </si>
  <si>
    <t>38.07.130</t>
  </si>
  <si>
    <t>Saída lateral simples, diâmetro de 3/4´</t>
  </si>
  <si>
    <t>38.07.134</t>
  </si>
  <si>
    <t>Saída lateral simples, diâmetro de 1´</t>
  </si>
  <si>
    <t>38.07.140</t>
  </si>
  <si>
    <t>Saída superior, diâmetro de 3/4´</t>
  </si>
  <si>
    <t>38.07.172</t>
  </si>
  <si>
    <t>Canaleta em PVC de 20 x 12 mm, inclusive acessórios</t>
  </si>
  <si>
    <t>38.07.200</t>
  </si>
  <si>
    <t>Vergalhão com rosca, porca e arruela de diâmetro 3/8´ (tirante)</t>
  </si>
  <si>
    <t>38.07.210</t>
  </si>
  <si>
    <t>Vergalhão com rosca, porca e arruela de diâmetro 1/4´ (tirante)</t>
  </si>
  <si>
    <t>38.07.216</t>
  </si>
  <si>
    <t>Vergalhão com rosca, porca e arruela de diâmetro 5/16´ (tirante)</t>
  </si>
  <si>
    <t>38.07.300</t>
  </si>
  <si>
    <t>Perfilado perfurado 38 x 38 mm em chapa 14 pré-zincada, com acessórios</t>
  </si>
  <si>
    <t>38.07.310</t>
  </si>
  <si>
    <t>Perfilado perfurado 38 x 76 mm em chapa 14 pré-zincada, com acessórios</t>
  </si>
  <si>
    <t>38.07.340</t>
  </si>
  <si>
    <t>Perfilado liso 38 x 38 mm - com acessórios</t>
  </si>
  <si>
    <t>38.07.700</t>
  </si>
  <si>
    <t>Canaleta aparente com tampa em PVC, autoextinguível, de 85 x 35 mm, com acessórios</t>
  </si>
  <si>
    <t>38.07.710</t>
  </si>
  <si>
    <t>Canaleta aparente com duas tampas em PVC, autoextinguível, de 120 x 35 mm, com acessórios</t>
  </si>
  <si>
    <t>38.07.720</t>
  </si>
  <si>
    <t>Canaleta aparente com duas tampas em PVC, autoextinguível, de 120 x 60 mm, com acessórios</t>
  </si>
  <si>
    <t>38.07.730</t>
  </si>
  <si>
    <t>Suporte com furos de tomada em PVC de 60 x 35 x 150 mm, para canaleta aparente</t>
  </si>
  <si>
    <t>38.07.740</t>
  </si>
  <si>
    <t>Suporte com furos de tomada em PVC de 85 x 35 x 150 mm, para canaleta aparente</t>
  </si>
  <si>
    <t>38.07.750</t>
  </si>
  <si>
    <t>Suporte com furos de tomada em PVC de 60 x 60 x 150 mm, para canaleta aparente</t>
  </si>
  <si>
    <t>38.07.800</t>
  </si>
  <si>
    <t>Gancho longo em chapa aço zincado para fixação de luminária</t>
  </si>
  <si>
    <t>38.07.801</t>
  </si>
  <si>
    <t>Sapata externa com 4 furos, 38 x 38 mm</t>
  </si>
  <si>
    <t>38.10</t>
  </si>
  <si>
    <t>Duto fechado de piso e acessorios</t>
  </si>
  <si>
    <t>38.10.010</t>
  </si>
  <si>
    <t>Duto de piso liso em aço, medindo 2 x 25 x 70 mm, com acessórios</t>
  </si>
  <si>
    <t>38.10.020</t>
  </si>
  <si>
    <t>Duto de piso liso em aço, medindo 3 x 25 x 70 mm, com acessórios</t>
  </si>
  <si>
    <t>38.10.024</t>
  </si>
  <si>
    <t>Caixa de derivação ou passagem, para cruzamento de duto, medindo 4 x 25 x 70 mm, sem cruzadora</t>
  </si>
  <si>
    <t>38.10.026</t>
  </si>
  <si>
    <t>Caixa de derivação ou passagem, para cruzamento de duto, medindo 12 x 25 x 70 mm, com cruzadora</t>
  </si>
  <si>
    <t>38.10.030</t>
  </si>
  <si>
    <t>Caixa de derivação ou passagem, para cruzamento de duto, medindo 16 x 25 x 70 mm, com cruzadora</t>
  </si>
  <si>
    <t>38.10.060</t>
  </si>
  <si>
    <t>Caixa de tomada e tampa basculante com rebaixo de 2 x (25 x 70 mm)</t>
  </si>
  <si>
    <t>38.10.070</t>
  </si>
  <si>
    <t>Caixa de tomada e tampa basculante com rebaixo de 3 x (25 x 70 mm)</t>
  </si>
  <si>
    <t>38.10.080</t>
  </si>
  <si>
    <t>Caixa de tomada e tampa basculante com rebaixo de 4 x (25 x 70 mm)</t>
  </si>
  <si>
    <t>38.10.090</t>
  </si>
  <si>
    <t>Suporte de tomada para caixas com 2, 3 ou 4 vias</t>
  </si>
  <si>
    <t>38.12</t>
  </si>
  <si>
    <t>Leitos e acessorios</t>
  </si>
  <si>
    <t>38.12.086</t>
  </si>
  <si>
    <t>Leito para cabos, tipo pesado, em aço galvanizado de 300 x 100 mm - com acessórios</t>
  </si>
  <si>
    <t>38.12.090</t>
  </si>
  <si>
    <t>Leito para cabos, tipo pesado, em aço galvanizado de 400 x 100 mm - com acessórios</t>
  </si>
  <si>
    <t>38.12.100</t>
  </si>
  <si>
    <t>Leito para cabos, tipo pesado, em aço galvanizado de 600 x 100 mm - com acessórios</t>
  </si>
  <si>
    <t>38.12.120</t>
  </si>
  <si>
    <t>Leito para cabos, tipo pesado, em aço galvanizado de 500 x 100 mm - com acessórios</t>
  </si>
  <si>
    <t>38.12.130</t>
  </si>
  <si>
    <t>Leito para cabos, tipo pesado, em aço galvanizado de 800 x 100 mm - com acessórios</t>
  </si>
  <si>
    <t>38.13</t>
  </si>
  <si>
    <t>Eletroduto em polietileno de alta densidade</t>
  </si>
  <si>
    <t>38.13.016</t>
  </si>
  <si>
    <t>Eletroduto corrugado em polietileno de alta densidade, DN= 40 mm, com acessórios</t>
  </si>
  <si>
    <t>38.13.040</t>
  </si>
  <si>
    <t>Eletroduto corrugado em polietileno de alta densidade, DN= 100 mm, com acessórios</t>
  </si>
  <si>
    <t>38.13.050</t>
  </si>
  <si>
    <t>Eletroduto corrugado em polietileno de alta densidade, DN= 125 mm, com acessórios</t>
  </si>
  <si>
    <t>38.13.060</t>
  </si>
  <si>
    <t>Eletroduto corrugado em polietileno de alta densidade, DN= 150 mm, com acessórios</t>
  </si>
  <si>
    <t>38.15</t>
  </si>
  <si>
    <t>Eletroduto metalico flexivel</t>
  </si>
  <si>
    <t>38.15.010</t>
  </si>
  <si>
    <t>Eletroduto metálico flexível com capa em PVC de 3/4´</t>
  </si>
  <si>
    <t>38.15.020</t>
  </si>
  <si>
    <t>Eletroduto metálico flexível com capa em PVC de 1´</t>
  </si>
  <si>
    <t>38.15.040</t>
  </si>
  <si>
    <t>Eletroduto metálico flexível com capa em PVC de 2´</t>
  </si>
  <si>
    <t>38.15.110</t>
  </si>
  <si>
    <t>Terminal macho fixo em latão zincado de 3/4´</t>
  </si>
  <si>
    <t>38.15.120</t>
  </si>
  <si>
    <t>Terminal macho fixo em latão zincado de 1´</t>
  </si>
  <si>
    <t>38.15.140</t>
  </si>
  <si>
    <t>Terminal macho fixo em latão zincado de 2´</t>
  </si>
  <si>
    <t>38.15.310</t>
  </si>
  <si>
    <t>Terminal macho giratório em latão zincado de 3/4´</t>
  </si>
  <si>
    <t>38.15.320</t>
  </si>
  <si>
    <t>Terminal macho giratório em latão zincado de 1´</t>
  </si>
  <si>
    <t>38.15.340</t>
  </si>
  <si>
    <t>Terminal macho giratório em latão zincado de 2´</t>
  </si>
  <si>
    <t>38.16</t>
  </si>
  <si>
    <t>Rodape tecnico e acessorios</t>
  </si>
  <si>
    <t>38.16.030</t>
  </si>
  <si>
    <t>Rodapé técnico triplo e tampa com pintura eletrostática</t>
  </si>
  <si>
    <t>38.16.060</t>
  </si>
  <si>
    <t>Curva horizontal tripla de 90°, interna ou externa e tampa com pintura eletrostática</t>
  </si>
  <si>
    <t>38.16.080</t>
  </si>
  <si>
    <t>Tê triplo de 90°, horizontal ou vertical e tampa com pintura eletrostática</t>
  </si>
  <si>
    <t>38.16.090</t>
  </si>
  <si>
    <t>Caixa para tomadas: de energia, RJ, sobressalente, interruptor ou espelho, com pintura eletrostática, para rodapé técnico triplo</t>
  </si>
  <si>
    <t>38.16.130</t>
  </si>
  <si>
    <t>Caixa para tomadas: de energia, RJ, sobressalente, interruptor ou espelho, com pintura eletrostática, para rodapé técnico duplo</t>
  </si>
  <si>
    <t>38.16.140</t>
  </si>
  <si>
    <t>Terminal de fechamento ou mata junta com pintura eletrostática, para rodapé técnico triplo</t>
  </si>
  <si>
    <t>38.16.150</t>
  </si>
  <si>
    <t>Rodapé técnico duplo e tampa com pintura eletrostática</t>
  </si>
  <si>
    <t>38.16.160</t>
  </si>
  <si>
    <t>Curva vertical dupla de 90°, interna ou externa e tampa com pintura eletrostática</t>
  </si>
  <si>
    <t>38.16.190</t>
  </si>
  <si>
    <t>Terminal de fechamento ou mata junta com pintura eletrostática, para rodapé técnico duplo</t>
  </si>
  <si>
    <t>38.16.200</t>
  </si>
  <si>
    <t>Curva horizontal dupla de 90°, interna ou externa e tampa com pintura eletrostática</t>
  </si>
  <si>
    <t>38.16.230</t>
  </si>
  <si>
    <t>Curva vertical tripla de 90°, interna ou externa e tampa com pintura eletrostática</t>
  </si>
  <si>
    <t>38.16.250</t>
  </si>
  <si>
    <t>Poste condutor metálico para distribuição, com suporte para tomadas elétricas e RJ, com pintura eletrostática, altura de 3 m</t>
  </si>
  <si>
    <t>38.16.270</t>
  </si>
  <si>
    <t>Caixa de derivação embutida ou externa para rodapé técnico duplo</t>
  </si>
  <si>
    <t>38.19</t>
  </si>
  <si>
    <t>Eletroduto em PVC corrugado flexivel</t>
  </si>
  <si>
    <t>38.19.020</t>
  </si>
  <si>
    <t>Eletroduto de PVC corrugado flexível leve, diâmetro externo de 20 mm</t>
  </si>
  <si>
    <t>38.19.030</t>
  </si>
  <si>
    <t>Eletroduto de PVC corrugado flexível leve, diâmetro externo de 25 mm</t>
  </si>
  <si>
    <t>38.19.040</t>
  </si>
  <si>
    <t>Eletroduto de PVC corrugado flexível leve, diâmetro externo de 32 mm</t>
  </si>
  <si>
    <t>38.19.210</t>
  </si>
  <si>
    <t>Eletroduto de PVC corrugado flexível reforçado, diâmetro externo de 25 mm</t>
  </si>
  <si>
    <t>38.19.220</t>
  </si>
  <si>
    <t>Eletroduto de PVC corrugado flexível reforçado, diâmetro externo de 32 mm</t>
  </si>
  <si>
    <t>38.20</t>
  </si>
  <si>
    <t>Reparos, conservacoes e complementos - GRUPO 38</t>
  </si>
  <si>
    <t>38.20.010</t>
  </si>
  <si>
    <t>Recolocação de perfilado 38x38 mm</t>
  </si>
  <si>
    <t>38.20.020</t>
  </si>
  <si>
    <t>Recolocação de vergalhão</t>
  </si>
  <si>
    <t>38.20.030</t>
  </si>
  <si>
    <t>Recolocação de caixa de tomada para perfilado</t>
  </si>
  <si>
    <t>38.20.040</t>
  </si>
  <si>
    <t>Recolocação de eletrodutos</t>
  </si>
  <si>
    <t>38.21</t>
  </si>
  <si>
    <t>Eletrocalha e acessorios</t>
  </si>
  <si>
    <t>38.21.110</t>
  </si>
  <si>
    <t>Eletrocalha lisa galvanizada a fogo, 50 x 50 mm, com acessórios</t>
  </si>
  <si>
    <t>38.21.120</t>
  </si>
  <si>
    <t>Eletrocalha lisa galvanizada a fogo, 100 x 50 mm, com acessórios</t>
  </si>
  <si>
    <t>38.21.130</t>
  </si>
  <si>
    <t>Eletrocalha lisa galvanizada a fogo, 150 x 50 mm, com acessórios</t>
  </si>
  <si>
    <t>38.21.140</t>
  </si>
  <si>
    <t>Eletrocalha lisa galvanizada a fogo, 200 x 50 mm, com acessórios</t>
  </si>
  <si>
    <t>38.21.150</t>
  </si>
  <si>
    <t>Eletrocalha lisa galvanizada a fogo, 250 x 50 mm, com acessórios</t>
  </si>
  <si>
    <t>38.21.310</t>
  </si>
  <si>
    <t>Eletrocalha lisa galvanizada a fogo, 100 x 100 mm, com acessórios</t>
  </si>
  <si>
    <t>38.21.320</t>
  </si>
  <si>
    <t>Eletrocalha lisa galvanizada a fogo, 150 x 100 mm, com acessórios</t>
  </si>
  <si>
    <t>38.21.330</t>
  </si>
  <si>
    <t>Eletrocalha lisa galvanizada a fogo, 200 x 100 mm, com acessórios</t>
  </si>
  <si>
    <t>38.21.340</t>
  </si>
  <si>
    <t>Eletrocalha lisa galvanizada a fogo, 250 x 100 mm, com acessórios</t>
  </si>
  <si>
    <t>38.21.350</t>
  </si>
  <si>
    <t>Eletrocalha lisa galvanizada a fogo, 300 x 100 mm, com acessórios</t>
  </si>
  <si>
    <t>38.21.360</t>
  </si>
  <si>
    <t>Eletrocalha lisa galvanizada a fogo, 400 x 100 mm, com acessórios</t>
  </si>
  <si>
    <t>38.21.920</t>
  </si>
  <si>
    <t>Eletrocalha perfurada galvanizada a fogo, 100 x 50 mm, com acessórios</t>
  </si>
  <si>
    <t>38.21.930</t>
  </si>
  <si>
    <t>Eletrocalha perfurada galvanizada a fogo, 150 x 50 mm, com acessórios</t>
  </si>
  <si>
    <t>38.21.940</t>
  </si>
  <si>
    <t>Eletrocalha perfurada galvanizada a fogo, 200 x 50 mm, com acessórios</t>
  </si>
  <si>
    <t>38.21.950</t>
  </si>
  <si>
    <t>Eletrocalha perfurada galvanizada a fogo, 250 x 50 mm, com acessórios</t>
  </si>
  <si>
    <t>38.22</t>
  </si>
  <si>
    <t>Eletrocalha e acessorios.</t>
  </si>
  <si>
    <t>38.22.120</t>
  </si>
  <si>
    <t>Eletrocalha perfurada galvanizada a fogo, 150x100 mm, com acessórios</t>
  </si>
  <si>
    <t>38.22.130</t>
  </si>
  <si>
    <t>Eletrocalha perfurada galvanizada a fogo, 200x100 mm, com acessórios</t>
  </si>
  <si>
    <t>38.22.140</t>
  </si>
  <si>
    <t>Eletrocalha perfurada galvanizada a fogo, 250x100 mm, com acessórios</t>
  </si>
  <si>
    <t>38.22.150</t>
  </si>
  <si>
    <t>Eletrocalha perfurada galvanizada a fogo, 300x100 mm, com acessórios</t>
  </si>
  <si>
    <t>38.22.160</t>
  </si>
  <si>
    <t>Eletrocalha perfurada galvanizada a fogo, 400x100 mm, com acessórios</t>
  </si>
  <si>
    <t>38.22.610</t>
  </si>
  <si>
    <t>Tampa de encaixe para eletrocalha, galvanizada a fogo, L= 50 mm</t>
  </si>
  <si>
    <t>38.22.620</t>
  </si>
  <si>
    <t>Tampa de encaixe para eletrocalha, galvanizada a fogo, L= 100 mm</t>
  </si>
  <si>
    <t>38.22.630</t>
  </si>
  <si>
    <t>Tampa de encaixe para eletrocalha, galvanizada a fogo, L= 150 mm</t>
  </si>
  <si>
    <t>38.22.640</t>
  </si>
  <si>
    <t>Tampa de encaixe para eletrocalha, galvanizada a fogo, L= 200 mm</t>
  </si>
  <si>
    <t>38.22.650</t>
  </si>
  <si>
    <t>Tampa de encaixe para eletrocalha, galvanizada a fogo, L= 250 mm</t>
  </si>
  <si>
    <t>38.22.660</t>
  </si>
  <si>
    <t>Tampa de encaixe para eletrocalha, galvanizada a fogo, L= 300 mm</t>
  </si>
  <si>
    <t>38.22.670</t>
  </si>
  <si>
    <t>Tampa de encaixe para eletrocalha, galvanizada a fogo, L= 400 mm</t>
  </si>
  <si>
    <t>38.23</t>
  </si>
  <si>
    <t>Eletrocalha e acessorios..</t>
  </si>
  <si>
    <t>38.23.010</t>
  </si>
  <si>
    <t>Suporte para eletrocalha, galvanizado a fogo, 50x50 mm</t>
  </si>
  <si>
    <t>38.23.020</t>
  </si>
  <si>
    <t>Suporte para eletrocalha, galvanizado a fogo, 100x50 mm</t>
  </si>
  <si>
    <t>38.23.030</t>
  </si>
  <si>
    <t>Suporte para eletrocalha, galvanizado a fogo, 150x50 mm</t>
  </si>
  <si>
    <t>38.23.040</t>
  </si>
  <si>
    <t>Suporte para eletrocalha, galvanizado a fogo, 200x50 mm</t>
  </si>
  <si>
    <t>38.23.050</t>
  </si>
  <si>
    <t>Suporte para eletrocalha, galvanizado a fogo, 250x50 mm</t>
  </si>
  <si>
    <t>38.23.060</t>
  </si>
  <si>
    <t>Suporte para eletrocalha, galvanizado a fogo, 300x50 mm</t>
  </si>
  <si>
    <t>38.23.110</t>
  </si>
  <si>
    <t>Suporte para eletrocalha, galvanizado a fogo, 100x100 mm</t>
  </si>
  <si>
    <t>38.23.120</t>
  </si>
  <si>
    <t>Suporte para eletrocalha, galvanizado a fogo, 150x100 mm</t>
  </si>
  <si>
    <t>38.23.130</t>
  </si>
  <si>
    <t>Suporte para eletrocalha, galvanizado a fogo, 200x100 mm</t>
  </si>
  <si>
    <t>38.23.140</t>
  </si>
  <si>
    <t>Suporte para eletrocalha, galvanizado a fogo, 250x100 mm</t>
  </si>
  <si>
    <t>38.23.150</t>
  </si>
  <si>
    <t>Suporte para eletrocalha, galvanizado a fogo, 300x100 mm</t>
  </si>
  <si>
    <t>38.23.160</t>
  </si>
  <si>
    <t>Suporte para eletrocalha, galvanizado a fogo, 400x100 mm</t>
  </si>
  <si>
    <t>38.23.210</t>
  </si>
  <si>
    <t>Mão francesa simples, galvanizada a fogo, L= 200 mm</t>
  </si>
  <si>
    <t>38.23.220</t>
  </si>
  <si>
    <t>Mão francesa simples, galvanizada a fogo, L= 300 mm</t>
  </si>
  <si>
    <t>38.23.230</t>
  </si>
  <si>
    <t>Mão francesa simples, galvanizada a fogo, L= 400 mm</t>
  </si>
  <si>
    <t>38.23.240</t>
  </si>
  <si>
    <t>Mão francesa simples, galvanizada a fogo, L= 500 mm</t>
  </si>
  <si>
    <t>38.23.310</t>
  </si>
  <si>
    <t>Mão francesa dupla, galvanizada a fogo, L= 300 mm</t>
  </si>
  <si>
    <t>38.23.320</t>
  </si>
  <si>
    <t>Mão francesa dupla, galvanizada a fogo, L= 400 mm</t>
  </si>
  <si>
    <t>38.23.330</t>
  </si>
  <si>
    <t>Mão francesa dupla, galvanizada a fogo, L= 500 mm</t>
  </si>
  <si>
    <t>39</t>
  </si>
  <si>
    <t>CONDUTOR E ENFIACAO DE ENERGIA ELETRICA E TELEFONIA</t>
  </si>
  <si>
    <t>39.02</t>
  </si>
  <si>
    <t>Cabo de cobre, isolamento 450V / 750 V, isolacao em PVC 70°C</t>
  </si>
  <si>
    <t>39.02.010</t>
  </si>
  <si>
    <t>Cabo de cobre de 1,5 mm², isolamento 750 V - isolação em PVC 70°C</t>
  </si>
  <si>
    <t>39.02.016</t>
  </si>
  <si>
    <t>Cabo de cobre de 2,5 mm², isolamento 750 V - isolação em PVC 70°C</t>
  </si>
  <si>
    <t>39.02.020</t>
  </si>
  <si>
    <t>Cabo de cobre de 4 mm², isolamento 750 V - isolação em PVC 70°C</t>
  </si>
  <si>
    <t>39.02.030</t>
  </si>
  <si>
    <t>Cabo de cobre de 6 mm², isolamento 750 V - isolação em PVC 70°C</t>
  </si>
  <si>
    <t>39.02.040</t>
  </si>
  <si>
    <t>Cabo de cobre de 10 mm², isolamento 750 V - isolação em PVC 70°C</t>
  </si>
  <si>
    <t>39.03</t>
  </si>
  <si>
    <t>Cabo de cobre, isolamento 0,6/1kV, isolacao em PVC 70°C</t>
  </si>
  <si>
    <t>39.03.160</t>
  </si>
  <si>
    <t>Cabo de cobre de 1,5 mm², isolamento 0,6/1 kV - isolação em PVC 70°C</t>
  </si>
  <si>
    <t>39.03.170</t>
  </si>
  <si>
    <t>Cabo de cobre de 2,5 mm², isolamento 0,6/1 kV - isolação em PVC 70°C</t>
  </si>
  <si>
    <t>39.03.174</t>
  </si>
  <si>
    <t>Cabo de cobre de 4 mm², isolamento 0,6/1 kV - isolação em PVC 70°C</t>
  </si>
  <si>
    <t>39.03.178</t>
  </si>
  <si>
    <t>Cabo de cobre de 6 mm², isolamento 0,6/1 kV - isolação em PVC 70°C</t>
  </si>
  <si>
    <t>39.03.182</t>
  </si>
  <si>
    <t>Cabo de cobre de 10 mm², isolamento 0,6/1 kV - isolação em PVC 70°C</t>
  </si>
  <si>
    <t>39.04</t>
  </si>
  <si>
    <t>Cabo de cobre nu, tempera mole, classe 2</t>
  </si>
  <si>
    <t>39.04.040</t>
  </si>
  <si>
    <t>Cabo de cobre nu, têmpera mole, classe 2, de 10 mm²</t>
  </si>
  <si>
    <t>39.04.050</t>
  </si>
  <si>
    <t>Cabo de cobre nu, têmpera mole, classe 2, de 16 mm²</t>
  </si>
  <si>
    <t>39.04.060</t>
  </si>
  <si>
    <t>Cabo de cobre nu, têmpera mole, classe 2, de 25 mm²</t>
  </si>
  <si>
    <t>39.04.070</t>
  </si>
  <si>
    <t>Cabo de cobre nu, têmpera mole, classe 2, de 35 mm²</t>
  </si>
  <si>
    <t>39.04.080</t>
  </si>
  <si>
    <t>Cabo de cobre nu, têmpera mole, classe 2, de 50 mm²</t>
  </si>
  <si>
    <t>39.04.100</t>
  </si>
  <si>
    <t>Cabo de cobre nu, têmpera mole, classe 2, de 70 mm²</t>
  </si>
  <si>
    <t>39.04.120</t>
  </si>
  <si>
    <t>Cabo de cobre nu, têmpera mole, classe 2, de 95 mm²</t>
  </si>
  <si>
    <t>39.04.180</t>
  </si>
  <si>
    <t>Cabo de cobre nu, têmpera mole, classe 2, de 185 mm²</t>
  </si>
  <si>
    <t>39.05</t>
  </si>
  <si>
    <t>Cabo de cobre tripolar, isolamento 8,7/15 kV, isolacao EPR 90°C</t>
  </si>
  <si>
    <t>39.05.070</t>
  </si>
  <si>
    <t>Cabo de cobre de 3x35 mm², isolamento 8,7/15 kV - isolação EPR 90°C</t>
  </si>
  <si>
    <t>39.06</t>
  </si>
  <si>
    <t>Cabo de cobre unipolar, isolamento 8,7/15 kV, isolacao EPR 90°C</t>
  </si>
  <si>
    <t>39.06.060</t>
  </si>
  <si>
    <t>Cabo de cobre de 25 mm², isolamento 8,7/15 kV - isolação EPR 90°C</t>
  </si>
  <si>
    <t>39.06.070</t>
  </si>
  <si>
    <t>Cabo de cobre de 35 mm², isolamento 8,7/15 kV - isolação EPR 90°C</t>
  </si>
  <si>
    <t>39.06.074</t>
  </si>
  <si>
    <t>Cabo de cobre de 50 mm², isolamento 8,7/15 kV - isolação EPR 90°C</t>
  </si>
  <si>
    <t>39.06.084</t>
  </si>
  <si>
    <t>Cabo de cobre de 120 mm², isolamento 8,7/15 kV - isolação EPR 90°C</t>
  </si>
  <si>
    <t>39.09</t>
  </si>
  <si>
    <t>Conectores</t>
  </si>
  <si>
    <t>39.09.010</t>
  </si>
  <si>
    <t>Conector terminal tipo BNC para cabo coaxial RG 59</t>
  </si>
  <si>
    <t>39.09.015</t>
  </si>
  <si>
    <t>Conector de emenda tipo BNC para cabo coaxial RG 59</t>
  </si>
  <si>
    <t>39.09.020</t>
  </si>
  <si>
    <t>Conector split-bolt para cabo de 25 mm², latão, simples</t>
  </si>
  <si>
    <t>39.09.040</t>
  </si>
  <si>
    <t>Conector split-bolt para cabo de 35 mm², latão, simples</t>
  </si>
  <si>
    <t>39.09.060</t>
  </si>
  <si>
    <t>Conector split-bolt para cabo de 50 mm², latão, simples</t>
  </si>
  <si>
    <t>39.09.100</t>
  </si>
  <si>
    <t>Conector split-bolt para cabo de 25 mm², latão, com rabicho</t>
  </si>
  <si>
    <t>39.09.120</t>
  </si>
  <si>
    <t>Conector split-bolt para cabo de 35 mm², latão, com rabicho</t>
  </si>
  <si>
    <t>39.09.140</t>
  </si>
  <si>
    <t>Conector split-bolt para cabo de 50 mm², latão, com rabicho</t>
  </si>
  <si>
    <t>39.10</t>
  </si>
  <si>
    <t>Terminais de pressao e compressao</t>
  </si>
  <si>
    <t>39.10.050</t>
  </si>
  <si>
    <t>Terminal de compressão para cabo de 2,5 mm²</t>
  </si>
  <si>
    <t>39.10.060</t>
  </si>
  <si>
    <t>Terminal de pressão/compressão para cabo de 6 até 10 mm²</t>
  </si>
  <si>
    <t>39.10.080</t>
  </si>
  <si>
    <t>Terminal de pressão/compressão para cabo de 16 mm²</t>
  </si>
  <si>
    <t>39.10.120</t>
  </si>
  <si>
    <t>Terminal de pressão/compressão para cabo de 25 mm²</t>
  </si>
  <si>
    <t>39.10.130</t>
  </si>
  <si>
    <t>Terminal de pressão/compressão para cabo de 35 mm²</t>
  </si>
  <si>
    <t>39.10.160</t>
  </si>
  <si>
    <t>Terminal de pressão/compressão para cabo de 50 mm²</t>
  </si>
  <si>
    <t>39.10.200</t>
  </si>
  <si>
    <t>Terminal de pressão/compressão para cabo de 70 mm²</t>
  </si>
  <si>
    <t>39.10.240</t>
  </si>
  <si>
    <t>Terminal de pressão/compressão para cabo de 95 mm²</t>
  </si>
  <si>
    <t>39.10.246</t>
  </si>
  <si>
    <t>Terminal de pressão/compressão para cabo de 120 mm²</t>
  </si>
  <si>
    <t>39.10.250</t>
  </si>
  <si>
    <t>Terminal de pressão/compressão para cabo de 150 mm²</t>
  </si>
  <si>
    <t>39.10.280</t>
  </si>
  <si>
    <t>Terminal de pressão/compressão para cabo de 185 mm²</t>
  </si>
  <si>
    <t>39.10.300</t>
  </si>
  <si>
    <t>Terminal de pressão/compressão para cabo de 240 mm²</t>
  </si>
  <si>
    <t>39.11</t>
  </si>
  <si>
    <t>Fios e cabos telefônicos</t>
  </si>
  <si>
    <t>39.11.020</t>
  </si>
  <si>
    <t>Cabo telefônico CI, com 10 pares de 0,50 mm, para centrais telefônicas, equipamentos e rede interna</t>
  </si>
  <si>
    <t>39.11.040</t>
  </si>
  <si>
    <t>Cabo telefônico CI, com 20 pares de 0,50 mm, para centrais telefônicas, equipamentos e rede interna</t>
  </si>
  <si>
    <t>39.11.080</t>
  </si>
  <si>
    <t>Cabo telefônico CI, com 50 pares de 0,50 mm, para centrais telefônicas, equipamentos e rede interna</t>
  </si>
  <si>
    <t>39.11.092</t>
  </si>
  <si>
    <t>Cabo telefônico CCI, com 1 par de 0,50 mm, para ligação de aparelhos telefônicos</t>
  </si>
  <si>
    <t>39.11.110</t>
  </si>
  <si>
    <t>Fio telefônico externo tipo FE-160</t>
  </si>
  <si>
    <t>39.11.120</t>
  </si>
  <si>
    <t>Cabo telefônico CTP-APL-SN, com 10 pares de 0,50 mm, para cotos de transição em caixas e entradas</t>
  </si>
  <si>
    <t>39.11.190</t>
  </si>
  <si>
    <t>Cabo telefônico CCE-APL, com 4 pares de 0,50 mm, para conexões em rede externa</t>
  </si>
  <si>
    <t>39.11.210</t>
  </si>
  <si>
    <t>Cabo telefônico secundário de distribuição CTP-APL, com 20 pares de 0,50 mm, para rede externa</t>
  </si>
  <si>
    <t>39.11.230</t>
  </si>
  <si>
    <t>Cabo telefônico secundário de distribuição CTP-APL, com 50 pares de 0,50 mm, para rede externa</t>
  </si>
  <si>
    <t>39.11.240</t>
  </si>
  <si>
    <t>Cabo telefônico secundário de distribuição CTP-APL, com 100 pares de 0,50 mm, para rede externa</t>
  </si>
  <si>
    <t>39.11.270</t>
  </si>
  <si>
    <t>Cabo telefônico secundário de distribuição CTP-APL-G, com 10 pares de 0,50 mm, para rede subterrânea</t>
  </si>
  <si>
    <t>39.11.280</t>
  </si>
  <si>
    <t>Cabo telefônico secundário de distribuição CTP-APL-G, com 20 pares de 0,50 mm, para rede subterrânea</t>
  </si>
  <si>
    <t>39.11.300</t>
  </si>
  <si>
    <t>Cabo telefônico secundário de distribuição CTP-APL-G, com 50 pares de 0,50 mm, para rede subterrânea</t>
  </si>
  <si>
    <t>39.11.400</t>
  </si>
  <si>
    <t>Cabo telefônico secundário de distribuição CTP-APL, com 10 pares de 0,65 mm, para rede externa</t>
  </si>
  <si>
    <t>39.11.410</t>
  </si>
  <si>
    <t>Cabo telefônico secundário de distribuição CTP-APL, com 20 pares de 0,65 mm, para rede externa</t>
  </si>
  <si>
    <t>39.11.430</t>
  </si>
  <si>
    <t>Cabo telefônico secundário de distribuição CTP-APL, com 50 pares de 0,65 mm, para rede externa</t>
  </si>
  <si>
    <t>39.12</t>
  </si>
  <si>
    <t>Cabo de cobre flexivel, isolamento 600 V, isolacao em VC/E 105°C</t>
  </si>
  <si>
    <t>39.12.510</t>
  </si>
  <si>
    <t>Cabo de cobre flexível blindado de 2 x 1,5 mm², isolamento 600V, isolação em VC/E 105°C - para detecção de incêndio</t>
  </si>
  <si>
    <t>39.12.520</t>
  </si>
  <si>
    <t>Cabo de cobre flexível blindado de 3 x 1,5 mm², isolamento 600V, isolação em VC/E 105°C - para detecção de incêndio</t>
  </si>
  <si>
    <t>39.12.530</t>
  </si>
  <si>
    <t>Cabo de cobre flexível blindado de 2 x 2,5 mm², isolamento 600V, isolação em VC/E 105°C - para detecção de incêndio</t>
  </si>
  <si>
    <t>39.14</t>
  </si>
  <si>
    <t>Cabo de aluminio nu com alma de aco</t>
  </si>
  <si>
    <t>39.14.010</t>
  </si>
  <si>
    <t>Cabo de alumínio nu com alma de aço CAA, 1/0 AWG - Raven</t>
  </si>
  <si>
    <t>39.14.050</t>
  </si>
  <si>
    <t>Cabo de alumínio nu com alma de aço CAA, 4 AWG - Swan</t>
  </si>
  <si>
    <t>39.15</t>
  </si>
  <si>
    <t>Cabo de aluminio nu sem alma de aco</t>
  </si>
  <si>
    <t>39.15.040</t>
  </si>
  <si>
    <t>Cabo de alumínio nu sem alma de aço CA, 2 AWG - Iris</t>
  </si>
  <si>
    <t>39.15.070</t>
  </si>
  <si>
    <t>Cabo de alumínio nu sem alma de aço CA, 2/0 AWG - Aster</t>
  </si>
  <si>
    <t>39.18</t>
  </si>
  <si>
    <t>Cabo para transmissao de dados</t>
  </si>
  <si>
    <t>39.18.100</t>
  </si>
  <si>
    <t>Cabo coaxial tipo RG 6</t>
  </si>
  <si>
    <t>39.18.104</t>
  </si>
  <si>
    <t>Cabo coaxial tipo RG 11</t>
  </si>
  <si>
    <t>39.18.106</t>
  </si>
  <si>
    <t>Cabo coaxial tipo RG 59</t>
  </si>
  <si>
    <t>39.18.110</t>
  </si>
  <si>
    <t>Cabo coaxial tipo RGC 6</t>
  </si>
  <si>
    <t>39.18.114</t>
  </si>
  <si>
    <t>Cabo coaxial tipo RGC 59</t>
  </si>
  <si>
    <t>39.18.120</t>
  </si>
  <si>
    <t>Cabo para rede U/UTP 23 AWG com 4 pares - categoria 6A</t>
  </si>
  <si>
    <t>39.18.126</t>
  </si>
  <si>
    <t>Cabo para rede 24 AWG com 4 pares, categoria 6</t>
  </si>
  <si>
    <t>39.20</t>
  </si>
  <si>
    <t>Reparos, conservacoes e complementos - GRUPO 39</t>
  </si>
  <si>
    <t>39.20.005</t>
  </si>
  <si>
    <t>Conector prensa-cabo de 3/4´</t>
  </si>
  <si>
    <t>39.20.010</t>
  </si>
  <si>
    <t>Recolocação de condutor aparente com diâmetro externo até 6,5 mm</t>
  </si>
  <si>
    <t>39.20.030</t>
  </si>
  <si>
    <t>Recolocação de condutor aparente com diâmetro externo acima de 6,5 mm</t>
  </si>
  <si>
    <t>39.21</t>
  </si>
  <si>
    <t>Cabo de cobre flexivel, isolamento 0,6/1 kV, isolacao em HEPR 90°C</t>
  </si>
  <si>
    <t>39.21.010</t>
  </si>
  <si>
    <t>Cabo de cobre flexível de 1,5 mm², isolamento 0,6/1kV - isolação HEPR 90°C</t>
  </si>
  <si>
    <t>39.21.020</t>
  </si>
  <si>
    <t>Cabo de cobre flexível de 2,5 mm², isolamento 0,6/1kV - isolação HEPR 90°C</t>
  </si>
  <si>
    <t>Cabo de cobre flexível de 4 mm², isolamento 0,6/1kV - isolação HEPR 90°C</t>
  </si>
  <si>
    <t>Cabo de cobre flexível de 6 mm², isolamento 0,6/1kV - isolação HEPR 90°C</t>
  </si>
  <si>
    <t>39.21.050</t>
  </si>
  <si>
    <t>Cabo de cobre flexível de 10 mm², isolamento 0,6/1kV - isolação HEPR 90°C</t>
  </si>
  <si>
    <t>39.21.060</t>
  </si>
  <si>
    <t>Cabo de cobre flexível de 16 mm², isolamento 0,6/1kV - isolação HEPR 90°C</t>
  </si>
  <si>
    <t>39.21.070</t>
  </si>
  <si>
    <t>Cabo de cobre flexível de 25 mm², isolamento 0,6/1kV - isolação HEPR 90°C</t>
  </si>
  <si>
    <t>39.21.080</t>
  </si>
  <si>
    <t>Cabo de cobre flexível de 35 mm², isolamento 0,6/1kV - isolação HEPR 90°C</t>
  </si>
  <si>
    <t>Cabo de cobre flexível de 50 mm², isolamento 0,6/1kV - isolação HEPR 90°C</t>
  </si>
  <si>
    <t>39.21.100</t>
  </si>
  <si>
    <t>Cabo de cobre flexível de 70 mm², isolamento 0,6/1kV - isolação HEPR 90°C</t>
  </si>
  <si>
    <t>39.21.110</t>
  </si>
  <si>
    <t>Cabo de cobre flexível de 95 mm², isolamento 0,6/1kV - isolação HEPR 90°C</t>
  </si>
  <si>
    <t>39.21.120</t>
  </si>
  <si>
    <t>Cabo de cobre flexível de 120 mm², isolamento 0,6/1kV - isolação HEPR 90°C</t>
  </si>
  <si>
    <t>39.21.125</t>
  </si>
  <si>
    <t>Cabo de cobre flexível de 150 mm², isolamento 0,6/1 kV - isolação HEPR 90°C</t>
  </si>
  <si>
    <t>39.21.130</t>
  </si>
  <si>
    <t>Cabo de cobre flexível de 185 mm², isolamento 0,6/1kV - isolação HEPR 90°C</t>
  </si>
  <si>
    <t>39.21.140</t>
  </si>
  <si>
    <t>Cabo de cobre flexível de 240 mm², isolamento 0,6/1kV - isolação HEPR 90°C</t>
  </si>
  <si>
    <t>39.21.201</t>
  </si>
  <si>
    <t>Cabo de cobre flexível de 2 x 2,5 mm², isolamento 0,6/1 kV - isolação HEPR 90°C</t>
  </si>
  <si>
    <t>39.21.230</t>
  </si>
  <si>
    <t>Cabo de cobre flexível de 3 x 1,5 mm², isolamento 0,6/1 kV - isolação HEPR 90°C</t>
  </si>
  <si>
    <t>39.21.231</t>
  </si>
  <si>
    <t>Cabo de cobre flexível de 3 x 2,5 mm², isolamento 0,6/1 kV - isolação HEPR 90°C</t>
  </si>
  <si>
    <t>39.21.234</t>
  </si>
  <si>
    <t>Cabo de cobre flexível de 3 x 10 mm², isolamento 0,6/1 kV - isolação HEPR 90°C</t>
  </si>
  <si>
    <t>39.21.236</t>
  </si>
  <si>
    <t>Cabo de cobre flexível de 3 x 25 mm², isolamento 0,6/1 kV - isolação HEPR 90°C</t>
  </si>
  <si>
    <t>39.21.237</t>
  </si>
  <si>
    <t>Cabo de cobre flexível de 3 x 35 mm², isolamento 0,6/1 kV - isolação HEPR 90°C</t>
  </si>
  <si>
    <t>39.21.254</t>
  </si>
  <si>
    <t>Cabo de cobre flexível de 4 x 10 mm², isolamento 0,6/1 kV - isolação HEPR 90°C</t>
  </si>
  <si>
    <t>39.24</t>
  </si>
  <si>
    <t>Cabo de cobre flexivel, isolamento 500 V, isolacao PP 70°C</t>
  </si>
  <si>
    <t>39.24.151</t>
  </si>
  <si>
    <t>Cabo de cobre flexível de 3 x 1,5 mm², isolamento 500 V - isolação PP 70°C</t>
  </si>
  <si>
    <t>Cabo de cobre flexível de 3 x 2,5 mm², isolamento 500 V - isolação PP 70°C</t>
  </si>
  <si>
    <t>39.24.153</t>
  </si>
  <si>
    <t>Cabo de cobre flexível de 3 x 4 mm², isolamento 500 V - isolação PP 70°C</t>
  </si>
  <si>
    <t>Cabo de cobre flexível de 3 x 6 mm², isolamento 500 V - isolação PP 70°C</t>
  </si>
  <si>
    <t>39.24.173</t>
  </si>
  <si>
    <t>Cabo de cobre flexível de 4 x 4 mm², isolamento 500 V - isolação PP 70°C</t>
  </si>
  <si>
    <t>39.24.174</t>
  </si>
  <si>
    <t>Cabo de cobre flexível de 4 x 6 mm², isolamento 500 V - isolação PP 70°C</t>
  </si>
  <si>
    <t>39.25</t>
  </si>
  <si>
    <t>Cabo de cobre unipolar, isolamento 15/25 kV, isolacao EPR 90 °C / 105 °C</t>
  </si>
  <si>
    <t>39.25.020</t>
  </si>
  <si>
    <t>Cabo de cobre de 35 mm², isolamento 15/25 kV - isolação EPR 105°C</t>
  </si>
  <si>
    <t>39.25.030</t>
  </si>
  <si>
    <t>Cabo de cobre de 50 mm², isolamento 15/25 kV - isolação EPR 105°C</t>
  </si>
  <si>
    <t>39.26</t>
  </si>
  <si>
    <t>Cabo de cobre flexivel, isolamento 0,6/1kV - isolacao HEPR 90° C - baixa emissao fumaca e gases</t>
  </si>
  <si>
    <t>39.26.010</t>
  </si>
  <si>
    <t>Cabo de cobre flexível de 1,5 mm², isolamento 0,6/1 kV - isolação HEPR 90°C - baixa emissão de fumaça e gases</t>
  </si>
  <si>
    <t>39.26.020</t>
  </si>
  <si>
    <t>Cabo de cobre flexível de 2,5 mm², isolamento 0,6/1 kV - isolação HEPR 90°C - baixa emissão de fumaça e gases</t>
  </si>
  <si>
    <t>39.26.030</t>
  </si>
  <si>
    <t>Cabo de cobre flexível de 4 mm², isolamento 0,6/1 kV -  isolação HEPR 90°C - baixa emissão de fumaça e gases</t>
  </si>
  <si>
    <t>39.26.040</t>
  </si>
  <si>
    <t>Cabo de cobre flexível de 6 mm², isolamento 0,6/1 kV - isolação HEPR 90°C - baixa emissão de fumaça e gases</t>
  </si>
  <si>
    <t>39.26.050</t>
  </si>
  <si>
    <t>Cabo de cobre flexível de 10 mm², isolamento 0,6/1 kV - isolação HEPR 90°C - baixa emissão de fumaça e gases</t>
  </si>
  <si>
    <t>39.26.060</t>
  </si>
  <si>
    <t>Cabo de cobre flexível de 16 mm², isolamento 0,6/1 kV - isolação HEPR 90°C - baixa emissão de fumaça e gases</t>
  </si>
  <si>
    <t>39.26.070</t>
  </si>
  <si>
    <t>Cabo de cobre flexível de 25 mm², isolamento 0,6/1 kV - isolação HEPR 90°C - baixa emissão de fumaça e gases</t>
  </si>
  <si>
    <t>39.26.080</t>
  </si>
  <si>
    <t>Cabo de cobre flexível de 35 mm², isolamento 0,6/1 kV - isolação HEPR 90°C - baixa emissão de fumaça e gases</t>
  </si>
  <si>
    <t>39.26.090</t>
  </si>
  <si>
    <t>Cabo de cobre flexível de 50 mm², isolamento 0,6/1 kV - isolação HEPR 90°C - baixa emissão de fumaça e gases</t>
  </si>
  <si>
    <t>39.26.100</t>
  </si>
  <si>
    <t>Cabo de cobre flexível de 70 mm², isolamento 0,6/1 kV - isolação HEPR 90°C - baixa emissão de fumaça e gases</t>
  </si>
  <si>
    <t>39.26.110</t>
  </si>
  <si>
    <t>Cabo de cobre flexível de 95 mm², isolamento 0,6/1 kV - isolação HEPR 90°C - baixa emissão de fumaça e gases</t>
  </si>
  <si>
    <t>39.26.120</t>
  </si>
  <si>
    <t>Cabo de cobre flexível de 120 mm², isolamento 0,6/1 kV - isolação HEPR 90°C - baixa emissão de fumaça e gases</t>
  </si>
  <si>
    <t>39.26.130</t>
  </si>
  <si>
    <t>Cabo de cobre flexível de 150 mm², isolamento 0,6/1 kV - isolação HEPR 90°C - baixa emissão de fumaça e gases</t>
  </si>
  <si>
    <t>39.26.140</t>
  </si>
  <si>
    <t>Cabo de cobre flexível de 185 mm², isolamento 0,6/1 kV - isolação HEPR 90°C - baixa emissão de fumaça e gases</t>
  </si>
  <si>
    <t>39.26.150</t>
  </si>
  <si>
    <t>Cabo de cobre flexível de 240 mm², isolamento 0,6/1 kV - isolação HEPR 90°C - baixa emissão de fumaça e gases</t>
  </si>
  <si>
    <t>39.27</t>
  </si>
  <si>
    <t>Cabo optico</t>
  </si>
  <si>
    <t>39.27.010</t>
  </si>
  <si>
    <t>Cabo óptico de terminação, 2 fibras, 50/125 µm - uso interno/externo</t>
  </si>
  <si>
    <t>39.27.020</t>
  </si>
  <si>
    <t>Cabo óptico multimodo, 4 fibras, 50/125 µm - uso interno/externo</t>
  </si>
  <si>
    <t>39.27.030</t>
  </si>
  <si>
    <t>Cabo óptico multimodo, 6 fibras, 50/125 µm - uso interno/externo</t>
  </si>
  <si>
    <t>39.30</t>
  </si>
  <si>
    <t>Fios e cabos - audio e video</t>
  </si>
  <si>
    <t>39.30.010</t>
  </si>
  <si>
    <t>Cabo torcido flexível de 2 x 2,5 mm², isolação em PVC antichama</t>
  </si>
  <si>
    <t>40</t>
  </si>
  <si>
    <t>DISTRIBUICAO DE FORCA E COMANDO DE ENERGIA ELETRICA E TELEFONIA</t>
  </si>
  <si>
    <t>40.01</t>
  </si>
  <si>
    <t>Caixa de passagem estampada</t>
  </si>
  <si>
    <t>40.01.020</t>
  </si>
  <si>
    <t>Caixa de ferro estampada 4´ x 2´</t>
  </si>
  <si>
    <t>40.01.040</t>
  </si>
  <si>
    <t>Caixa de ferro estampada 4´ x 4´</t>
  </si>
  <si>
    <t>40.01.080</t>
  </si>
  <si>
    <t>Caixa de ferro octogonal fundo móvel 4´ x 4´</t>
  </si>
  <si>
    <t>40.01.090</t>
  </si>
  <si>
    <t>Caixa de ferro estampada octogonal de 3´ x 3´</t>
  </si>
  <si>
    <t>40.02</t>
  </si>
  <si>
    <t>Caixa de passagem com tampa</t>
  </si>
  <si>
    <t>40.02.010</t>
  </si>
  <si>
    <t>Caixa de tomada em alumínio para piso 4´ x 4´</t>
  </si>
  <si>
    <t>40.02.020</t>
  </si>
  <si>
    <t>Caixa de passagem em chapa, com tampa parafusada, 100 x 100 x 80 mm</t>
  </si>
  <si>
    <t>40.02.040</t>
  </si>
  <si>
    <t>Caixa de passagem em chapa, com tampa parafusada, 150 x 150 x 80 mm</t>
  </si>
  <si>
    <t>40.02.080</t>
  </si>
  <si>
    <t>Caixa de passagem em chapa, com tampa parafusada, 300 x 300 x 120 mm</t>
  </si>
  <si>
    <t>40.02.100</t>
  </si>
  <si>
    <t>Caixa de passagem em chapa, com tampa parafusada, 400 x 400 x 150 mm</t>
  </si>
  <si>
    <t>40.02.120</t>
  </si>
  <si>
    <t>Caixa de passagem em chapa, com tampa parafusada, 500 x 500 x 150 mm</t>
  </si>
  <si>
    <t>40.02.440</t>
  </si>
  <si>
    <t>Caixa em alumínio fundido à prova de tempo, umidade, gases, vapores e pó, 150 x 150 x 150 mm</t>
  </si>
  <si>
    <t>40.02.450</t>
  </si>
  <si>
    <t>Caixa em alumínio fundido à prova de tempo, umidade, gases, vapores e pó, 200 x 200 x 200 mm</t>
  </si>
  <si>
    <t>40.02.460</t>
  </si>
  <si>
    <t>Caixa em alumínio fundido à prova de tempo, umidade, gases, vapores e pó, 240 x 240 x 150 mm</t>
  </si>
  <si>
    <t>40.02.470</t>
  </si>
  <si>
    <t>Caixa em alumínio fundido à prova de tempo, umidade, gases, vapores e pó, 445 x 350 x 220 mm</t>
  </si>
  <si>
    <t>40.02.600</t>
  </si>
  <si>
    <t>Caixa de passagem em alumínio fundido à prova de tempo, 100 x 100 mm</t>
  </si>
  <si>
    <t>40.02.610</t>
  </si>
  <si>
    <t>Caixa de passagem em alumínio fundido à prova de tempo, 200 x 200 mm</t>
  </si>
  <si>
    <t>40.02.620</t>
  </si>
  <si>
    <t>Caixa de passagem em alumínio fundido à prova de tempo, 300 x 300 mm</t>
  </si>
  <si>
    <t>40.04</t>
  </si>
  <si>
    <t>Tomadas</t>
  </si>
  <si>
    <t>40.04.080</t>
  </si>
  <si>
    <t>Tomada para telefone 4P, padrão TELEBRÁS, com placa</t>
  </si>
  <si>
    <t>40.04.090</t>
  </si>
  <si>
    <t>Tomada RJ 11 para telefone, sem placa</t>
  </si>
  <si>
    <t>40.04.096</t>
  </si>
  <si>
    <t>Tomada RJ 45 para rede de dados, com placa</t>
  </si>
  <si>
    <t>40.04.140</t>
  </si>
  <si>
    <t>Tomada 3P+T de 32 A, blindada industrial de sobrepor negativa</t>
  </si>
  <si>
    <t>40.04.146</t>
  </si>
  <si>
    <t>Tomada 3P+T de 63 A, blindada industrial de embutir</t>
  </si>
  <si>
    <t>40.04.230</t>
  </si>
  <si>
    <t>Tomada de canaleta/perfilado universal 2P+T, com caixa e tampa</t>
  </si>
  <si>
    <t>40.04.340</t>
  </si>
  <si>
    <t>Plugue e tomada 2P+T de 16 A de sobrepor - 380 / 440 V</t>
  </si>
  <si>
    <t>40.04.390</t>
  </si>
  <si>
    <t>Tomada de energia quadrada com rabicho de 10 A - 250 V , para instalação em painel / rodapé / caixa de tomadas</t>
  </si>
  <si>
    <t>40.04.450</t>
  </si>
  <si>
    <t>Tomada 2P+T de 10 A - 250 V, completa</t>
  </si>
  <si>
    <t>40.04.460</t>
  </si>
  <si>
    <t>Tomada 2P+T de 20 A - 250 V, completa</t>
  </si>
  <si>
    <t>40.04.470</t>
  </si>
  <si>
    <t>Conjunto 2 tomadas 2P+T de 10 A, completo</t>
  </si>
  <si>
    <t>40.04.480</t>
  </si>
  <si>
    <t>Conjunto 1 interruptor simples e 1 tomada 2P+T de 10 A, completo</t>
  </si>
  <si>
    <t>40.04.490</t>
  </si>
  <si>
    <t>Conjunto 2 interruptores simples e 1 tomada 2P+T de 10 A, completo</t>
  </si>
  <si>
    <t>40.04.492</t>
  </si>
  <si>
    <t>Conjunto 4´ x 4´ de 1 interruptor simples, 1 tomada universal e 1 tomada de 3 polos</t>
  </si>
  <si>
    <t>40.05</t>
  </si>
  <si>
    <t>Interruptores e minuterias</t>
  </si>
  <si>
    <t>40.05.020</t>
  </si>
  <si>
    <t>Interruptor com 1 tecla simples e placa</t>
  </si>
  <si>
    <t>40.05.040</t>
  </si>
  <si>
    <t>Interruptor com 2 teclas simples e placa</t>
  </si>
  <si>
    <t>40.05.060</t>
  </si>
  <si>
    <t>Interruptor com 3 teclas simples e placa</t>
  </si>
  <si>
    <t>40.05.080</t>
  </si>
  <si>
    <t>Interruptor com 1 tecla paralelo e placa</t>
  </si>
  <si>
    <t>40.05.100</t>
  </si>
  <si>
    <t>Interruptor com 2 teclas paralelo e placa</t>
  </si>
  <si>
    <t>40.05.120</t>
  </si>
  <si>
    <t>Interruptor com 2 teclas, 1 simples, 1 paralelo e placa</t>
  </si>
  <si>
    <t>40.05.140</t>
  </si>
  <si>
    <t>Interruptor com 3 teclas, 2 simples, 1 paralelo e placa</t>
  </si>
  <si>
    <t>40.05.160</t>
  </si>
  <si>
    <t>Interruptor com 3 teclas, 1 simples, 2 paralelo e placa</t>
  </si>
  <si>
    <t>40.05.170</t>
  </si>
  <si>
    <t>Interruptor bipolar paralelo, 1 tecla dupla e placa</t>
  </si>
  <si>
    <t>40.05.180</t>
  </si>
  <si>
    <t>Interruptor bipolar simples, 1 tecla dupla e placa</t>
  </si>
  <si>
    <t>40.05.320</t>
  </si>
  <si>
    <t>Pulsador 2 A - 250 V, para minuteria com placa</t>
  </si>
  <si>
    <t>40.05.330</t>
  </si>
  <si>
    <t>40.05.340</t>
  </si>
  <si>
    <t>Sensor de presença para teto, com fotocélula, para lâmpada qualquer</t>
  </si>
  <si>
    <t>40.05.350</t>
  </si>
  <si>
    <t>Sensor de presença infravermelho passivo e microondas, alcance de 12 m - sem fio</t>
  </si>
  <si>
    <t>40.06</t>
  </si>
  <si>
    <t>Conduletes</t>
  </si>
  <si>
    <t>40.06.040</t>
  </si>
  <si>
    <t>Condulete metálico de 3/4´</t>
  </si>
  <si>
    <t>40.06.060</t>
  </si>
  <si>
    <t>Condulete metálico de 1´</t>
  </si>
  <si>
    <t>40.06.080</t>
  </si>
  <si>
    <t>Condulete metálico de 1 1/4´</t>
  </si>
  <si>
    <t>40.06.100</t>
  </si>
  <si>
    <t>Condulete metálico de 1 1/2´</t>
  </si>
  <si>
    <t>40.06.120</t>
  </si>
  <si>
    <t>Condulete metálico de 2´</t>
  </si>
  <si>
    <t>40.06.140</t>
  </si>
  <si>
    <t>Condulete metálico de 2 1/2´</t>
  </si>
  <si>
    <t>40.06.160</t>
  </si>
  <si>
    <t>Condulete metálico de 3´</t>
  </si>
  <si>
    <t>40.06.170</t>
  </si>
  <si>
    <t>Condulete metálico de 4´</t>
  </si>
  <si>
    <t>40.06.510</t>
  </si>
  <si>
    <t>Condulete em PVC de 1´ - com tampa</t>
  </si>
  <si>
    <t>40.07</t>
  </si>
  <si>
    <t>Caixa de passagem em PVC</t>
  </si>
  <si>
    <t>40.07.010</t>
  </si>
  <si>
    <t>Caixa em PVC de 4´ x 2´</t>
  </si>
  <si>
    <t>40.07.020</t>
  </si>
  <si>
    <t>Caixa em PVC de 4´ x 4´</t>
  </si>
  <si>
    <t>40.07.040</t>
  </si>
  <si>
    <t>Caixa em PVC octogonal de 4´ x 4´</t>
  </si>
  <si>
    <t>40.10</t>
  </si>
  <si>
    <t>Contator</t>
  </si>
  <si>
    <t>40.10.016</t>
  </si>
  <si>
    <t>Contator de potência 12 A - 1na+1nf</t>
  </si>
  <si>
    <t>40.10.020</t>
  </si>
  <si>
    <t>Contator de potência 9 A - 2na+2nf</t>
  </si>
  <si>
    <t>40.10.040</t>
  </si>
  <si>
    <t>Contator de potência 12 A - 2na+2nf</t>
  </si>
  <si>
    <t>40.10.060</t>
  </si>
  <si>
    <t>Contator de potência 16 A - 2na+2nf</t>
  </si>
  <si>
    <t>40.10.080</t>
  </si>
  <si>
    <t>Contator de potência 22 A/25 A - 2na+2nf</t>
  </si>
  <si>
    <t>40.10.100</t>
  </si>
  <si>
    <t>Contator de potência 32 A - 2na+2nf</t>
  </si>
  <si>
    <t>40.10.106</t>
  </si>
  <si>
    <t>Contator de potência 38 A/40 A - 2na+2nf</t>
  </si>
  <si>
    <t>40.10.110</t>
  </si>
  <si>
    <t>Contator de potência 50 A - 2na+2nf</t>
  </si>
  <si>
    <t>40.10.132</t>
  </si>
  <si>
    <t>Contator de potência 65 A - 2na+2nf</t>
  </si>
  <si>
    <t>40.10.136</t>
  </si>
  <si>
    <t>Contator de potência 110 A - 2na+2nf</t>
  </si>
  <si>
    <t>40.10.140</t>
  </si>
  <si>
    <t>Contator de potência 150 A - 2na+2nf</t>
  </si>
  <si>
    <t>40.10.150</t>
  </si>
  <si>
    <t>Contator de potência 220 A - 2na+2nf</t>
  </si>
  <si>
    <t>40.10.500</t>
  </si>
  <si>
    <t>Minicontator auxiliar - 4na</t>
  </si>
  <si>
    <t>40.10.510</t>
  </si>
  <si>
    <t>Contator auxiliar - 2na+2nf</t>
  </si>
  <si>
    <t>40.10.520</t>
  </si>
  <si>
    <t>Contator auxiliar - 4na+4nf</t>
  </si>
  <si>
    <t>40.11</t>
  </si>
  <si>
    <t>Rele</t>
  </si>
  <si>
    <t>40.11.010</t>
  </si>
  <si>
    <t>Relé fotoelétrico 50/60 Hz, 110/220 V, 1200 VA, completo</t>
  </si>
  <si>
    <t>40.11.020</t>
  </si>
  <si>
    <t>Relé bimetálico de sobrecarga para acoplamento direto, faixas de ajuste de 9/12 A</t>
  </si>
  <si>
    <t>40.11.030</t>
  </si>
  <si>
    <t>Relé bimetálico de sobrecarga para acoplamento direto, faixas de ajuste de 20/32 A até 50/63 A</t>
  </si>
  <si>
    <t>40.11.050</t>
  </si>
  <si>
    <t>Relé bimetálico de sobrecarga para acoplamento direto, faixas de ajuste 0,4/0,63 A até 16/25 A</t>
  </si>
  <si>
    <t>40.11.060</t>
  </si>
  <si>
    <t>Relé de tempo eletrônico de 0,6 até 6 s - 220V - 50/60 Hz</t>
  </si>
  <si>
    <t>40.11.070</t>
  </si>
  <si>
    <t>Relé supervisor trifásico contra falta de fase, inversão de fase e mínima tensão</t>
  </si>
  <si>
    <t>40.11.120</t>
  </si>
  <si>
    <t>Relé de tempo eletrônico de 1,5 até 15 minutos - 110V/220V - 50/60Hz</t>
  </si>
  <si>
    <t>40.11.230</t>
  </si>
  <si>
    <t>Relé de sobrecarga eletrônico para acoplamento direto, faixa de ajuste de 55 A até 250 A</t>
  </si>
  <si>
    <t>40.11.240</t>
  </si>
  <si>
    <t>Relé de tempo eletrônico de 3 até 30s - 220V - 50/60Hz</t>
  </si>
  <si>
    <t>40.11.250</t>
  </si>
  <si>
    <t>Relé de impulso bipolar, 16 A, 250 V CA</t>
  </si>
  <si>
    <t>40.12</t>
  </si>
  <si>
    <t>Chave comutadora e seletora</t>
  </si>
  <si>
    <t>40.12.020</t>
  </si>
  <si>
    <t>Chave comutadora/seletora com 1 polo e 3 posições para 63 A</t>
  </si>
  <si>
    <t>40.12.030</t>
  </si>
  <si>
    <t>Chave comutadora/seletora com 1 polo e 3 posições para 25 A</t>
  </si>
  <si>
    <t>40.12.200</t>
  </si>
  <si>
    <t>Chave comutadora/seletora com 1 polo e 2 posições para 25 A</t>
  </si>
  <si>
    <t>40.12.210</t>
  </si>
  <si>
    <t>Chave comutadora/seletora com 3 polos e 3 posições para 25 A</t>
  </si>
  <si>
    <t>40.13</t>
  </si>
  <si>
    <t>Amperimetro</t>
  </si>
  <si>
    <t>40.13.010</t>
  </si>
  <si>
    <t>Chave comutadora para amperímetro</t>
  </si>
  <si>
    <t>40.13.040</t>
  </si>
  <si>
    <t>Amperímetro de ferro móvel de 96 x 96 mm, para ligação em transformador de corrente, escala fixa de 0A/50 A até 0A/2 kA</t>
  </si>
  <si>
    <t>40.14</t>
  </si>
  <si>
    <t>Voltimetro</t>
  </si>
  <si>
    <t>40.14.010</t>
  </si>
  <si>
    <t>Chave comutadora para voltímetro</t>
  </si>
  <si>
    <t>40.14.030</t>
  </si>
  <si>
    <t>Voltímetro de ferro móvel de 96 x 96 mm, escalas variáveis de 0/150 V, 0/250 V, 0/300 V, 0/500 V e 0/600 V</t>
  </si>
  <si>
    <t>40.20</t>
  </si>
  <si>
    <t>Reparos, conservacoes e complementos - GRUPO 40</t>
  </si>
  <si>
    <t>40.20.050</t>
  </si>
  <si>
    <t>Sinalizador com lâmpada</t>
  </si>
  <si>
    <t>40.20.060</t>
  </si>
  <si>
    <t>Botão de comando duplo sem sinalizador</t>
  </si>
  <si>
    <t>40.20.090</t>
  </si>
  <si>
    <t>Botoeira com retenção para quadro/painel</t>
  </si>
  <si>
    <t>40.20.100</t>
  </si>
  <si>
    <t>Botoeira de comando liga-desliga, sem sinalização</t>
  </si>
  <si>
    <t>40.20.110</t>
  </si>
  <si>
    <t>Alarme sonoro bitonal 220 V para painel de comando</t>
  </si>
  <si>
    <t>40.20.120</t>
  </si>
  <si>
    <t>Placa de 4´ x 2´</t>
  </si>
  <si>
    <t>40.20.140</t>
  </si>
  <si>
    <t>Placa de 4´ x 4´</t>
  </si>
  <si>
    <t>40.20.200</t>
  </si>
  <si>
    <t>Chave de boia normalmente fechada ou aberta</t>
  </si>
  <si>
    <t>40.20.240</t>
  </si>
  <si>
    <t>Plugue com 2P+T de 10A, 250V</t>
  </si>
  <si>
    <t>40.20.250</t>
  </si>
  <si>
    <t>Plugue prolongador com 2P+T de 10A, 250V</t>
  </si>
  <si>
    <t>40.20.300</t>
  </si>
  <si>
    <t>Chave de nível tipo boia pendular (pera), com contato micro switch</t>
  </si>
  <si>
    <t>40.20.302</t>
  </si>
  <si>
    <t>Placa suporte (tampa) 4´ x 4´ para áreas úmidas, grau de proteção IP55</t>
  </si>
  <si>
    <t>40.20.310</t>
  </si>
  <si>
    <t>Placa/espelho em latão escovado 4´ x 4´, para 02 tomadas elétrica</t>
  </si>
  <si>
    <t>40.20.320</t>
  </si>
  <si>
    <t>Placa/espelho em latão escovado 4´ x 4´, para 01 tomada elétrica</t>
  </si>
  <si>
    <t>41</t>
  </si>
  <si>
    <t>ILUMINACAO</t>
  </si>
  <si>
    <t>41.02</t>
  </si>
  <si>
    <t>Lampadas</t>
  </si>
  <si>
    <t>41.02.541</t>
  </si>
  <si>
    <t>Lâmpada LED tubular T8 com base G13, de 900 até 1050 Im - 9 a 10 W</t>
  </si>
  <si>
    <t>41.02.551</t>
  </si>
  <si>
    <t>Lâmpada LED tubular T8 com base G13, de 1850 até 2000 Im - 18 a 20 W</t>
  </si>
  <si>
    <t>41.02.562</t>
  </si>
  <si>
    <t>Lâmpada LED tubular T8 com base G13, de 3400 até 4000 Im - 36 a 40 W</t>
  </si>
  <si>
    <t>41.02.580</t>
  </si>
  <si>
    <t>Lâmpada LED 13,5W, com base E-27, 1400 até 1510 lm</t>
  </si>
  <si>
    <t>41.04</t>
  </si>
  <si>
    <t>Acessorios para iluminacao</t>
  </si>
  <si>
    <t>41.04.020</t>
  </si>
  <si>
    <t>Receptáculo de porcelana com parafuso de fixação com rosca E-27</t>
  </si>
  <si>
    <t>41.04.050</t>
  </si>
  <si>
    <t>Trilho eletrificado de alimentação com 1 circuito, em alumínio com pintura na cor branco, inclusive acessórios</t>
  </si>
  <si>
    <t>41.06</t>
  </si>
  <si>
    <t>Lampada halogena</t>
  </si>
  <si>
    <t>41.06.100</t>
  </si>
  <si>
    <t>Lâmpada halógena refletora PAR20, base E27 de 50 W - 220 V</t>
  </si>
  <si>
    <t>41.06.130</t>
  </si>
  <si>
    <t>Lâmpada halógena com refletor dicroico de 50 W - 12 V</t>
  </si>
  <si>
    <t>41.06.410</t>
  </si>
  <si>
    <t>Lâmpada halógena tubular, base R7s bilateral de 300 W - 110 ou 220 V</t>
  </si>
  <si>
    <t>41.07</t>
  </si>
  <si>
    <t>Lampada fluorescente</t>
  </si>
  <si>
    <t>41.07.030</t>
  </si>
  <si>
    <t>Lâmpada fluorescente tubular, base bipino bilateral de 16 W</t>
  </si>
  <si>
    <t>41.07.050</t>
  </si>
  <si>
    <t>Lâmpada fluorescente tubular, base bipino bilateral de 20 W</t>
  </si>
  <si>
    <t>41.07.060</t>
  </si>
  <si>
    <t>Lâmpada fluorescente tubular, base bipino bilateral de 28 W</t>
  </si>
  <si>
    <t>41.07.070</t>
  </si>
  <si>
    <t>Lâmpada fluorescente tubular, base bipino bilateral de 32 W</t>
  </si>
  <si>
    <t>41.07.200</t>
  </si>
  <si>
    <t>Lâmpada fluorescente tubular, base bipino bilateral de 32 W, com camada trifósforo</t>
  </si>
  <si>
    <t>41.07.430</t>
  </si>
  <si>
    <t>Lâmpada fluorescente compacta eletrônica "3U", base E27 de 20 W - 110 ou 220 V</t>
  </si>
  <si>
    <t>41.07.450</t>
  </si>
  <si>
    <t>Lâmpada fluorescente compacta eletrônica "3U", base E27 de 25 W - 110 ou 220 V</t>
  </si>
  <si>
    <t>41.07.800</t>
  </si>
  <si>
    <t>Lâmpada fluorescente compacta "1U", base G-23 de 9 W</t>
  </si>
  <si>
    <t>41.07.810</t>
  </si>
  <si>
    <t>Lâmpada fluorescente compacta "2U", base G-24D-2 de 18 W</t>
  </si>
  <si>
    <t>41.07.820</t>
  </si>
  <si>
    <t>Lâmpada fluorescente compacta "2U", base G-24D-3 de 26 W</t>
  </si>
  <si>
    <t>41.07.860</t>
  </si>
  <si>
    <t>Lâmpada fluorescente compacta "2U", base G-24Q-3 de 26 W</t>
  </si>
  <si>
    <t>41.08</t>
  </si>
  <si>
    <t>Reator e equipamentos para lampada de descarga de alta potencia</t>
  </si>
  <si>
    <t>41.08.010</t>
  </si>
  <si>
    <t>Transformador eletrônico para lâmpada halógena dicroica de 50 W - 220 V</t>
  </si>
  <si>
    <t>41.09</t>
  </si>
  <si>
    <t>Reator e equipamentos para lampada fluorescente</t>
  </si>
  <si>
    <t>41.09.720</t>
  </si>
  <si>
    <t>Reator eletrônico de alto fator de potência com partida instantânea, para 2 lâmpadas fluorescentes tubulares, base bipino bilateral, 16 W - 127 V / 220 V</t>
  </si>
  <si>
    <t>41.09.740</t>
  </si>
  <si>
    <t>Reator eletrônico de alto fator de potência com partida instantânea, para 2 lâmpadas fluorescentes tubulares, base bipino bilateral, 28 W - 127 V / 220 V</t>
  </si>
  <si>
    <t>41.09.750</t>
  </si>
  <si>
    <t>Reator eletrônico de alto fator de potência com partida instantânea, para 2 lâmpadas fluorescentes tubulares, base bipino bilateral, 32 W - 127 V / 220 V</t>
  </si>
  <si>
    <t>41.09.830</t>
  </si>
  <si>
    <t>Reator eletrônico de alto fator de potência com partida instantânea, para 2 lâmpadas fluorescentes tubulares "HO", base bipino bilateral, 110 W - 220 V</t>
  </si>
  <si>
    <t>41.09.870</t>
  </si>
  <si>
    <t>Reator eletrônico de alto fator de potência com partida instantânea, para uma lâmpada fluorescente compacta "2U", base G24q-3, 26 W - 220 V</t>
  </si>
  <si>
    <t>41.09.890</t>
  </si>
  <si>
    <t>Reator eletrônico de alto fator de potência com partida instantânea, para 2 lâmpadas fluorescentes compactas "2U", base G24q-3, 26 W - 220 V</t>
  </si>
  <si>
    <t>41.10</t>
  </si>
  <si>
    <t>Postes e acessorios</t>
  </si>
  <si>
    <t>41.10.060</t>
  </si>
  <si>
    <t>Braço em tubo de ferro galvanizado de 1" x 1,00 m para fixação de uma luminária</t>
  </si>
  <si>
    <t>41.10.070</t>
  </si>
  <si>
    <t>Cruzeta reforçada em ferro galvanizado para fixação de quatro luminárias</t>
  </si>
  <si>
    <t>41.10.080</t>
  </si>
  <si>
    <t>Cruzeta reforçada em ferro galvanizado para fixação de duas luminárias</t>
  </si>
  <si>
    <t>41.10.260</t>
  </si>
  <si>
    <t>Poste telecônico curvo em aço SAE 1010/1020 galvanizado a fogo, altura de 8,00 m</t>
  </si>
  <si>
    <t>41.10.330</t>
  </si>
  <si>
    <t>Poste telecônico reto em aço SAE 1010/1020 galvanizado a fogo, altura de 10,00 m</t>
  </si>
  <si>
    <t>41.10.340</t>
  </si>
  <si>
    <t>Poste telecônico reto em aço SAE 1010/1020 galvanizado a fogo, altura de 8,00 m</t>
  </si>
  <si>
    <t>41.10.400</t>
  </si>
  <si>
    <t>Poste telecônico em aço SAE 1010/1020 galvanizado a fogo, com espera para uma luminária, altura de 3,00 m</t>
  </si>
  <si>
    <t>41.10.410</t>
  </si>
  <si>
    <t>Poste telecônico em aço SAE 1010/1020 galvanizado a fogo, com espera para duas luminárias, altura de 3,00 m</t>
  </si>
  <si>
    <t>41.10.430</t>
  </si>
  <si>
    <t>Poste telecônico reto em aço SAE 1010/1020 galvanizado a fogo, altura de 6,00 m</t>
  </si>
  <si>
    <t>41.10.490</t>
  </si>
  <si>
    <t>Poste telecônico reto em aço SAE 1010/1020 galvanizado a fogo, com base, altura de 7,00 m</t>
  </si>
  <si>
    <t>41.10.500</t>
  </si>
  <si>
    <t>41.11</t>
  </si>
  <si>
    <t>Aparelho de iluminacao publica e decorativa</t>
  </si>
  <si>
    <t>41.11.060</t>
  </si>
  <si>
    <t>Luminária fechada para iluminação pública tipo pétala pequena</t>
  </si>
  <si>
    <t>41.11.090</t>
  </si>
  <si>
    <t>Luminária com corpo em tubo de alumínio tipo balizador para uso externo</t>
  </si>
  <si>
    <t>41.11.094</t>
  </si>
  <si>
    <t>Luminária LED de embutir para caixa de luz 4 x 2cm, para uso externo, tipo balizador de 3 W</t>
  </si>
  <si>
    <t>41.11.100</t>
  </si>
  <si>
    <t>Luminária retangular fechada para iluminação externa em poste, tipo pétala grande</t>
  </si>
  <si>
    <t>41.11.110</t>
  </si>
  <si>
    <t>Luminária retangular fechada para iluminação externa em poste, tipo pétala pequena</t>
  </si>
  <si>
    <t>41.11.115</t>
  </si>
  <si>
    <t>Luminária retangular tipo arandela externa para 2 lâmpadas, com difusor em polietileno ou vidro leitoso</t>
  </si>
  <si>
    <t>41.11.116</t>
  </si>
  <si>
    <t>Luminária LED retangular para poste, fluxo luminoso de 5000 a 5500 lm - potência de 50W</t>
  </si>
  <si>
    <t>41.11.440</t>
  </si>
  <si>
    <t>Suporte tubular de fixação em poste para 1 luminária tipo pétala</t>
  </si>
  <si>
    <t>41.11.702</t>
  </si>
  <si>
    <t>Luminária LED solar integrada para poste, fluxo luminoso de 8000 lm, eficiência mínima de 130,5 lm/W - potência de 80 W</t>
  </si>
  <si>
    <t>41.11.703</t>
  </si>
  <si>
    <t>Luminária pública LED retangular para poste, fluxo luminoso de 14200 a 18000 lm, eficiência mínima de 120 lm/W - potência de 100 W/120 W</t>
  </si>
  <si>
    <t>41.11.704</t>
  </si>
  <si>
    <t>41.11.707</t>
  </si>
  <si>
    <t>41.11.711</t>
  </si>
  <si>
    <t>Luminária LED retangular para parede ou piso, fluxo luminoso de 11838 a 12150 lm, eficiência mínima 107 lm/W - potência de 86 W/120 W</t>
  </si>
  <si>
    <t>41.11.712</t>
  </si>
  <si>
    <t>Luminária LED redonda de embutir para parede ou piso, área interna ou externa, bivolt - potência 6 W</t>
  </si>
  <si>
    <t>41.11.721</t>
  </si>
  <si>
    <t>Luminária pública LED retangular para poste, fluxo luminoso de 6250 a 6674 lm, eficiência mínima 113 lm/W - potência 40 W/59 W</t>
  </si>
  <si>
    <t>41.12</t>
  </si>
  <si>
    <t>Aparelho de iluminacao de longo alcance e especifica</t>
  </si>
  <si>
    <t>41.12.210</t>
  </si>
  <si>
    <t>Projetor LED modular, fluxo luminoso de 26294 lm, eficiência mínima de 125 l/W - 150 W/200 W</t>
  </si>
  <si>
    <t>41.13</t>
  </si>
  <si>
    <t>Aparelho de iluminacao a prova de tempo, gases e vapores</t>
  </si>
  <si>
    <t>41.13.050</t>
  </si>
  <si>
    <t>Luminária blindada de sobrepor ou pendente em calha fechada, para 2 lâmpadas fluorescentes de 32 W/36 W/40 W</t>
  </si>
  <si>
    <t>41.13.102</t>
  </si>
  <si>
    <t>Luminária blindada tipo arandela de 45º e 90º, para lâmpada LED</t>
  </si>
  <si>
    <t>41.13.200</t>
  </si>
  <si>
    <t>Luminária blindada oval de sobrepor ou arandela, para lâmpada fluorescentes compacta</t>
  </si>
  <si>
    <t>41.14</t>
  </si>
  <si>
    <t>Aparelho de iluminacao comercial e industrial</t>
  </si>
  <si>
    <t>41.14.020</t>
  </si>
  <si>
    <t>Luminária retangular de embutir tipo calha fechada, com difusor plano, para 2 lâmpadas fluorescentes tubulares de 28 W/32 W/36 W/54 W</t>
  </si>
  <si>
    <t>41.14.070</t>
  </si>
  <si>
    <t>Luminária retangular de sobrepor tipo calha aberta, para 2 lâmpadas fluorescentes tubulares de 32 W</t>
  </si>
  <si>
    <t>41.14.090</t>
  </si>
  <si>
    <t>Luminária retangular de sobrepor tipo calha fechada, com difusor translúcido, para 2 lâmpadas fluorescentes de 28 W/32 W/36 W/54 W</t>
  </si>
  <si>
    <t>41.14.210</t>
  </si>
  <si>
    <t>Luminária quadrada de embutir tipo calha aberta com aletas planas, para 2 lâmpadas fluorescentes compactas de 18 W/26 W</t>
  </si>
  <si>
    <t>41.14.310</t>
  </si>
  <si>
    <t>Luminária redonda de embutir com difusor recuado, para 1 ou 2 lâmpadas fluorescentes compactas de 15 W/18 W/20 W/23 W/26 W</t>
  </si>
  <si>
    <t>41.14.390</t>
  </si>
  <si>
    <t>Luminária retangular de sobrepor tipo calha aberta, com refletor em alumínio de alto brilho, para 2 lâmpadas tubulares 32 W/36 W</t>
  </si>
  <si>
    <t>41.14.430</t>
  </si>
  <si>
    <t>Luminária quadrada de embutir tipo calha aberta, com refletor e aleta parabólicas em alumínio de alto brilho, para 4 lâmpadas fluorescentes de 14 W/16 W/18 W</t>
  </si>
  <si>
    <t>41.14.530</t>
  </si>
  <si>
    <t>Luminária redonda de sobrepor com difusor em vidro temperado jateado para 1 ou 2 lâmpadas fluorescentes compactas de 18 W/26 W</t>
  </si>
  <si>
    <t>41.14.560</t>
  </si>
  <si>
    <t>Luminária retangular de embutir tipo calha aberta com aletas parabólicas para 2 lâmpadas fluorescentes tubulares de 28 W/54 W</t>
  </si>
  <si>
    <t>41.14.590</t>
  </si>
  <si>
    <t>Luminária industrial pendente tipo calha aberta instalação em perfilado para 1 ou 2 lâmpadas fluorescentes tubulares 14 W</t>
  </si>
  <si>
    <t>41.14.600</t>
  </si>
  <si>
    <t>Luminária industrial pendente tipo calha aberta instalação em perfilado para 1 ou 2 lâmpadas tubulares 28 W/54 W</t>
  </si>
  <si>
    <t>41.14.620</t>
  </si>
  <si>
    <t>Luminária retangular de sobrepor tipo calha aberta com refletor e aletas parabólicas para 2 lâmpadas fluorescentes tubulares 28 W/54 W</t>
  </si>
  <si>
    <t>41.14.640</t>
  </si>
  <si>
    <t>Luminária retangular de embutir tipo calha aberta com refletor em alumínio de alto brilho para 2 lâmpadas tubulares de 28 W/54 W</t>
  </si>
  <si>
    <t>41.14.670</t>
  </si>
  <si>
    <t>Luminária triangular de sobrepor tipo arandela para fluorescente compacta de 15 W/20 W/23 W</t>
  </si>
  <si>
    <t>41.14.730</t>
  </si>
  <si>
    <t>Luminária redonda de embutir com refletor em alumínio jateado e difusor em vidro para 2 lâmpadas fluorescentes compactas duplas de 18 W/26 W</t>
  </si>
  <si>
    <t>41.14.740</t>
  </si>
  <si>
    <t>Luminária retangular de embutir assimétrica para 1 lâmpada fluorescente tubular de 14 W</t>
  </si>
  <si>
    <t>41.14.780</t>
  </si>
  <si>
    <t>Luminária quadrada de sobrepor tipo calha fechada, com difusor plano, para 4 lâmpadas tubulares de 14 W/16 W/18 W</t>
  </si>
  <si>
    <t>41.14.790</t>
  </si>
  <si>
    <t>Luminária retangular de embutir tipo calha aberta com refletor assimétrico em alumínio de alto brilho para 2 lâmpadas tubulares de 28 W/54 W</t>
  </si>
  <si>
    <t>41.14.792</t>
  </si>
  <si>
    <t>Luminária hermética de sobrepor, com difusor em policarbonato, para lâmpadas de 2 x 28 W/32 W/54 W</t>
  </si>
  <si>
    <t>41.15</t>
  </si>
  <si>
    <t>Aparelho de iluminacao interna decorativa</t>
  </si>
  <si>
    <t>41.15.170</t>
  </si>
  <si>
    <t>Luminária redonda de embutir, com foco orientável e acessório antiofuscante, para 1 lâmpada dicroica de 50 W</t>
  </si>
  <si>
    <t>41.20</t>
  </si>
  <si>
    <t>Reparos, conservacoes e complementos - GRUPO 41</t>
  </si>
  <si>
    <t>41.20.020</t>
  </si>
  <si>
    <t>Recolocação de aparelhos de iluminação ou projetores fixos em teto, piso ou parede</t>
  </si>
  <si>
    <t>41.20.080</t>
  </si>
  <si>
    <t>Plafon plástico e/ou PVC para acabamento de ponto de luz, com soquete E-27 para lâmpada fluorescente compacta</t>
  </si>
  <si>
    <t>41.20.120</t>
  </si>
  <si>
    <t>Recolocação de reator</t>
  </si>
  <si>
    <t>41.20.130</t>
  </si>
  <si>
    <t>Recolocação de lâmpada</t>
  </si>
  <si>
    <t>41.31</t>
  </si>
  <si>
    <t>Iluminacao LED</t>
  </si>
  <si>
    <t>41.31.040</t>
  </si>
  <si>
    <t>Luminária LED retangular de sobrepor com difusor translúcido, 4000 K, fluxo luminoso de 3690 a 4800 lm, potência de 35 W a 41 W</t>
  </si>
  <si>
    <t>41.31.070</t>
  </si>
  <si>
    <t>Luminária LED quadrada de sobrepor com difusor prismático translúcido, 4000 K, fluxo luminoso de 1363 a 1800 lm, potência de 15 W a 24 W</t>
  </si>
  <si>
    <t>41.31.080</t>
  </si>
  <si>
    <t>Luminária LED redonda de embutir com difusor translúcido, 4000 K, fluxo luminoso de 800 a 1060 lm, potência de 9 W a 12 W</t>
  </si>
  <si>
    <t>41.31.087</t>
  </si>
  <si>
    <t>Luminária LED redonda de sobrepor com difusor translucido, 4000 K, fluxo luminoso de 1900 a 2000 lm, potência de 17 W a 19 W</t>
  </si>
  <si>
    <t>41.31.101</t>
  </si>
  <si>
    <t>Projetor LED retangular, potência de 30 W, fluxo luminoso de 2250 a 2400 lm, temperatura cor 6.500 K, bivolt</t>
  </si>
  <si>
    <t>42</t>
  </si>
  <si>
    <t>PARA-RAIOS PARA EDIFICACAO</t>
  </si>
  <si>
    <t>42.01</t>
  </si>
  <si>
    <t>Complementos para para-raios</t>
  </si>
  <si>
    <t>42.01.020</t>
  </si>
  <si>
    <t>Captor tipo Franklin, h= 300 mm, 4 pontos, 1 descida, acabamento cromado</t>
  </si>
  <si>
    <t>42.01.040</t>
  </si>
  <si>
    <t>Captor tipo Franklin, h= 300 mm, 4 pontos, 2 descidas, acabamento cromado</t>
  </si>
  <si>
    <t>42.01.060</t>
  </si>
  <si>
    <t>Luva de redução galvanizada de 2´ x 3/4´</t>
  </si>
  <si>
    <t>42.01.080</t>
  </si>
  <si>
    <t>Niple duplo galvanizado de 2´</t>
  </si>
  <si>
    <t>42.01.086</t>
  </si>
  <si>
    <t>Captor tipo terminal aéreo, h= 300 mm em alumínio</t>
  </si>
  <si>
    <t>42.01.090</t>
  </si>
  <si>
    <t>Captor tipo terminal aéreo, h= 300 mm, diâmetro de 1/4´ em cobre</t>
  </si>
  <si>
    <t>42.01.096</t>
  </si>
  <si>
    <t>Captor tipo terminal aéreo, h= 250 mm, diâmetro de 3/8´ galvanizado a fogo</t>
  </si>
  <si>
    <t>42.01.098</t>
  </si>
  <si>
    <t>Captor tipo terminal aéreo, h= 600 mm, diâmetro de 3/8´ galvanizado a fogo</t>
  </si>
  <si>
    <t>42.02</t>
  </si>
  <si>
    <t>Isolador galvanizado uso geral</t>
  </si>
  <si>
    <t>42.02.010</t>
  </si>
  <si>
    <t>Isolador galvanizado uso geral, simples com rosca mecânica</t>
  </si>
  <si>
    <t>42.02.020</t>
  </si>
  <si>
    <t>Isolador galvanizado uso geral, reforçado para fixação a 90°</t>
  </si>
  <si>
    <t>42.02.040</t>
  </si>
  <si>
    <t>Isolador galvanizado uso geral, simples com chapa de encosto</t>
  </si>
  <si>
    <t>42.02.060</t>
  </si>
  <si>
    <t>Isolador galvanizado uso geral, reforçado com chapa de encosto</t>
  </si>
  <si>
    <t>42.02.080</t>
  </si>
  <si>
    <t>Isolador galvanizado uso geral, simples com calha para telha ondulada</t>
  </si>
  <si>
    <t>42.02.100</t>
  </si>
  <si>
    <t>Isolador galvanizado uso geral, reforçado com calha para telha ondulada</t>
  </si>
  <si>
    <t>42.03</t>
  </si>
  <si>
    <t>Isolador galvanizado para mastro</t>
  </si>
  <si>
    <t>42.03.020</t>
  </si>
  <si>
    <t>Isolador galvanizado para mastro de diâmetro 2´, simples com 1 descida</t>
  </si>
  <si>
    <t>42.03.040</t>
  </si>
  <si>
    <t>Isolador galvanizado para mastro de diâmetro 2´, simples com 2 descidas</t>
  </si>
  <si>
    <t>42.03.060</t>
  </si>
  <si>
    <t>Isolador galvanizado para mastro de diâmetro 2´, reforçado com 1 descida</t>
  </si>
  <si>
    <t>42.03.080</t>
  </si>
  <si>
    <t>Isolador galvanizado para mastro de diâmetro 2´, reforçado com 2 descidas</t>
  </si>
  <si>
    <t>42.04</t>
  </si>
  <si>
    <t>Componentes de sustentacao para mastro galvanizado</t>
  </si>
  <si>
    <t>42.04.020</t>
  </si>
  <si>
    <t>Braçadeira de contraventagem para mastro de diâmetro 2´</t>
  </si>
  <si>
    <t>42.04.040</t>
  </si>
  <si>
    <t>Apoio para mastro de diâmetro 2´</t>
  </si>
  <si>
    <t>42.04.060</t>
  </si>
  <si>
    <t>Base para mastro de diâmetro 2´</t>
  </si>
  <si>
    <t>42.04.080</t>
  </si>
  <si>
    <t>Contraventagem com cabo para mastro de diâmetro 2´</t>
  </si>
  <si>
    <t>42.04.120</t>
  </si>
  <si>
    <t>Mastro simples galvanizado de diâmetro 2´</t>
  </si>
  <si>
    <t>42.04.140</t>
  </si>
  <si>
    <t>Suporte porta bandeira simples para mastro de diâmetro 2´</t>
  </si>
  <si>
    <t>42.04.160</t>
  </si>
  <si>
    <t>Suporte porta bandeira reforçado para mastro de diâmetro 2´</t>
  </si>
  <si>
    <t>42.05</t>
  </si>
  <si>
    <t>Componentes para cabo de descida</t>
  </si>
  <si>
    <t>42.05.010</t>
  </si>
  <si>
    <t>Sinalizador de obstáculo simples, sem célula fotoelétrica</t>
  </si>
  <si>
    <t>42.05.020</t>
  </si>
  <si>
    <t>Braçadeira para fixação do aparelho sinalizador para mastro de diâmetro 2´</t>
  </si>
  <si>
    <t>42.05.030</t>
  </si>
  <si>
    <t>Sinalizador de obstáculo duplo, sem célula fotoelétrica</t>
  </si>
  <si>
    <t>42.05.050</t>
  </si>
  <si>
    <t>Sinalizador de obstáculo simples, com célula fotoelétrica</t>
  </si>
  <si>
    <t>42.05.070</t>
  </si>
  <si>
    <t>Sinalizador de obstáculo duplo, com célula fotoelétrica</t>
  </si>
  <si>
    <t>42.05.100</t>
  </si>
  <si>
    <t>Caixa de inspeção suspensa</t>
  </si>
  <si>
    <t>42.05.110</t>
  </si>
  <si>
    <t>Conector cabo/haste de 3/4´</t>
  </si>
  <si>
    <t>42.05.120</t>
  </si>
  <si>
    <t>Conector de emenda em latão para cabo de até 50 mm² com 4 parafusos</t>
  </si>
  <si>
    <t>42.05.140</t>
  </si>
  <si>
    <t>Conector olhal cabo/haste de 3/4´</t>
  </si>
  <si>
    <t>42.05.160</t>
  </si>
  <si>
    <t>Conector olhal cabo/haste de 5/8´</t>
  </si>
  <si>
    <t>42.05.170</t>
  </si>
  <si>
    <t>Vergalhão liso de aço galvanizado, diâmetro de 3/8´</t>
  </si>
  <si>
    <t>42.05.180</t>
  </si>
  <si>
    <t>Esticador em latão para cabo de cobre</t>
  </si>
  <si>
    <t>42.05.190</t>
  </si>
  <si>
    <t>Haste de aterramento de 3/4´ x 3 m</t>
  </si>
  <si>
    <t>42.05.210</t>
  </si>
  <si>
    <t>Haste de aterramento de 5/8´ x 3 m</t>
  </si>
  <si>
    <t>42.05.220</t>
  </si>
  <si>
    <t>Mastro para sinalizador de obstáculo, de 1,5 m x 3/4´</t>
  </si>
  <si>
    <t>42.05.230</t>
  </si>
  <si>
    <t>Clips de fixação para vergalhão em aço galvanizado de 3/8´</t>
  </si>
  <si>
    <t>42.05.240</t>
  </si>
  <si>
    <t>Suporte para tubo de proteção com chapa de encosto, diâmetro 2´</t>
  </si>
  <si>
    <t>42.05.250</t>
  </si>
  <si>
    <t>Barra condutora chata em alumínio de 3/4´ x 1/4´, inclusive acessórios de fixação</t>
  </si>
  <si>
    <t>42.05.260</t>
  </si>
  <si>
    <t>Suporte para tubo de proteção com grapa para chumbar, diâmetro 2´</t>
  </si>
  <si>
    <t>42.05.270</t>
  </si>
  <si>
    <t>Conector em latão estanhado para cabos de 16 a 50 mm² e vergalhões até 3/8´</t>
  </si>
  <si>
    <t>42.05.290</t>
  </si>
  <si>
    <t>Suporte para fixação de terminal aéreo e/ou de cabo de cobre nu, com base plana</t>
  </si>
  <si>
    <t>42.05.300</t>
  </si>
  <si>
    <t>Tampa para caixa de inspeção cilíndrica, aço galvanizado</t>
  </si>
  <si>
    <t>42.05.310</t>
  </si>
  <si>
    <t>Caixa de inspeção do terra cilíndrica em PVC rígido, diâmetro de 300 mm - h= 250 mm</t>
  </si>
  <si>
    <t>42.05.320</t>
  </si>
  <si>
    <t>Caixa de inspeção do terra cilíndrica em PVC rígido, diâmetro de 300 mm - h= 400 mm</t>
  </si>
  <si>
    <t>42.05.330</t>
  </si>
  <si>
    <t>Caixa de inspeção do terra cilíndrica em PVC rígido, diâmetro de 300 mm - h= 600 mm</t>
  </si>
  <si>
    <t>42.05.340</t>
  </si>
  <si>
    <t>Barra condutora chata em cobre de 3/4´ x 3/16´, inclusive acessórios de fixação</t>
  </si>
  <si>
    <t>42.05.370</t>
  </si>
  <si>
    <t>Caixa de equalização, de embutir, em aço com barramento, de 400 x 400 mm e tampa</t>
  </si>
  <si>
    <t>42.05.380</t>
  </si>
  <si>
    <t>Caixa de equalização, de embutir, em aço com barramento, de 200 x 200 mm e tampa</t>
  </si>
  <si>
    <t>42.05.390</t>
  </si>
  <si>
    <t>Presilha em latão para cabos de 16 até 50 mm²</t>
  </si>
  <si>
    <t>42.05.410</t>
  </si>
  <si>
    <t>Suporte para fixação de terminal aéreo e/ou de cabo de cobre nu, com base ondulada</t>
  </si>
  <si>
    <t>42.05.440</t>
  </si>
  <si>
    <t>Barra condutora chata em alumínio de 7/8´ x 1/8´, inclusive acessórios de fixação</t>
  </si>
  <si>
    <t>42.05.450</t>
  </si>
  <si>
    <t>Conector com rabicho e porca em latão para cabo de 16 a 35 mm²</t>
  </si>
  <si>
    <t>42.05.510</t>
  </si>
  <si>
    <t>Suporte para fixação de fita de alumínio 7/8´ x 1/8´ e/ou cabo de cobre nu, com base ondulada</t>
  </si>
  <si>
    <t>42.05.520</t>
  </si>
  <si>
    <t>Suporte para fixação de fita de alumínio 7/8´ x 1/8´, com base plana</t>
  </si>
  <si>
    <t>42.05.542</t>
  </si>
  <si>
    <t>Tela equipotencial em aço inoxidável, largura de 200 mm, espessura de 1,4 mm</t>
  </si>
  <si>
    <t>42.05.550</t>
  </si>
  <si>
    <t>Cordoalha flexível "Jumpers" de 25 x 235 mm, com 4 furos de 11 mm</t>
  </si>
  <si>
    <t>42.05.560</t>
  </si>
  <si>
    <t>Cordoalha flexível "Jumpers" de 25 x 300 mm, com 4 furos de 11 mm</t>
  </si>
  <si>
    <t>42.05.570</t>
  </si>
  <si>
    <t>Terminal estanhado com 1 furo e 1 compressão - 16 mm²</t>
  </si>
  <si>
    <t>42.05.580</t>
  </si>
  <si>
    <t>Terminal estanhado com 1 furo e 1 compressão - 35 mm²</t>
  </si>
  <si>
    <t>42.05.590</t>
  </si>
  <si>
    <t>Terminal estanhado com 1 furo e 1 compressão - 50 mm²</t>
  </si>
  <si>
    <t>42.05.620</t>
  </si>
  <si>
    <t>Terminal estanhado com 2 furos e 1 compressão - 50 mm²</t>
  </si>
  <si>
    <t>42.05.630</t>
  </si>
  <si>
    <t>Conector tipo ´X´ para aterramento de telas, acabamento estanhado, para cabo de 16 - 50 mm²</t>
  </si>
  <si>
    <t>42.05.650</t>
  </si>
  <si>
    <t>Malha fechada pré-fabricada em fio de cobre de 16mm e mesch 30 x 30cm para aterramento</t>
  </si>
  <si>
    <t>42.20</t>
  </si>
  <si>
    <t>Reparos, conservacoes e complementos - GRUPO 42</t>
  </si>
  <si>
    <t>42.20.080</t>
  </si>
  <si>
    <t>Solda exotérmica conexão cabo-cabo horizontal em X, bitola do cabo de 16-16mm² a 35-35mm²</t>
  </si>
  <si>
    <t>42.20.090</t>
  </si>
  <si>
    <t>Solda exotérmica conexão cabo-cabo horizontal em X, bitola do cabo de 50-25mm² a 95-50mm²</t>
  </si>
  <si>
    <t>42.20.120</t>
  </si>
  <si>
    <t>Solda exotérmica conexão cabo-cabo horizontal em X sobreposto, bitola do cabo de 35-35mm² a 50-35mm²</t>
  </si>
  <si>
    <t>42.20.130</t>
  </si>
  <si>
    <t>Solda exotérmica conexão cabo-cabo horizontal em X sobreposto, bitola do cabo de 50-50mm² a 95-50mm²</t>
  </si>
  <si>
    <t>42.20.150</t>
  </si>
  <si>
    <t>Solda exotérmica conexão cabo-cabo horizontal em T, bitola do cabo de 16-16mm² a 50-35mm², 70-35mm² e 95-35mm²</t>
  </si>
  <si>
    <t>42.20.160</t>
  </si>
  <si>
    <t>Solda exotérmica conexão cabo-cabo horizontal em T, bitola do cabo de 50-50mm² a 95-50mm²</t>
  </si>
  <si>
    <t>42.20.170</t>
  </si>
  <si>
    <t>Solda exotérmica conexão cabo-cabo horizontal reto, bitola do cabo de 16mm² a 70mm²</t>
  </si>
  <si>
    <t>42.20.190</t>
  </si>
  <si>
    <t>Solda exotérmica conexão cabo-haste em X sobreposto, bitola do cabo de 35mm² a 50mm² para haste de 5/8" e 3/4"</t>
  </si>
  <si>
    <t>42.20.210</t>
  </si>
  <si>
    <t>Solda exotérmica conexão cabo-haste em T, bitola do cabo de 35mm² para haste de 5/8" e 3/4"</t>
  </si>
  <si>
    <t>42.20.220</t>
  </si>
  <si>
    <t>Solda exotérmica conexão cabo-haste em T, bitola do cabo de 50mm² a 95mm² para haste de 5/8" e 3/4"</t>
  </si>
  <si>
    <t>42.20.230</t>
  </si>
  <si>
    <t>Solda exotérmica conexão cabo-haste na lateral, bitola do cabo de 25mm² a 70mm² para haste de 5/8" e 3/4"</t>
  </si>
  <si>
    <t>42.20.240</t>
  </si>
  <si>
    <t>Solda exotérmica conexão cabo-haste no topo, bitola do cabo de 25mm² a 35mm² para haste de 5/8"</t>
  </si>
  <si>
    <t>42.20.250</t>
  </si>
  <si>
    <t>Solda exotérmica conexão cabo-haste no topo, bitola do cabo de 50mm² a 95mm² para haste de 5/8" e 3/4"</t>
  </si>
  <si>
    <t>42.20.260</t>
  </si>
  <si>
    <t>Solda exotérmica conexão cabo-ferro de construção com cabo paralelo, bitola do cabo de 35mm² para haste de 5/8" e 3/4"</t>
  </si>
  <si>
    <t>42.20.270</t>
  </si>
  <si>
    <t>Solda exotérmica conexão cabo-ferro de construção com cabo paralelo, bitola do cabo de 50mm² a 70mm² para haste de 5/8" e 3/4"</t>
  </si>
  <si>
    <t>42.20.280</t>
  </si>
  <si>
    <t>Solda exotérmica conexão cabo-ferro de construção com cabo em X sobreposto, bitola do cabo de 35mm² a 70mm² para haste de 5/8"</t>
  </si>
  <si>
    <t>42.20.290</t>
  </si>
  <si>
    <t>Solda exotérmica conexão cabo-ferro de construção com cabo em X sobreposto, bitola do cabo de 35mm² a 70mm² para haste de 3/8"</t>
  </si>
  <si>
    <t>42.20.300</t>
  </si>
  <si>
    <t>Solda exotérmica conexão cabo-terminal com duas fixações, bitola do cabo de 25mm² a 50mm² para terminal 3x25</t>
  </si>
  <si>
    <t>42.20.310</t>
  </si>
  <si>
    <t>Solda exotérmica conexão cabo-superfície de aço, bitola do cabo de 16mm² a 35mm²</t>
  </si>
  <si>
    <t>42.20.320</t>
  </si>
  <si>
    <t>Solda exotérmica conexão cabo-superfície de aço, bitola do cabo de 50mm² a 95mm²</t>
  </si>
  <si>
    <t>43</t>
  </si>
  <si>
    <t>APARELHOS ELETRICOS, HIDRAULICOS E A GAS.</t>
  </si>
  <si>
    <t>43.01</t>
  </si>
  <si>
    <t>Bebedouros</t>
  </si>
  <si>
    <t>43.01.012</t>
  </si>
  <si>
    <t>Purificador de pressão elétrico em chapa eletrozincado pré-pintada e tampo em aço inoxidável, tipo coluna, capacidade de refrigeração de 2 l/h - simples</t>
  </si>
  <si>
    <t>43.01.032</t>
  </si>
  <si>
    <t>Purificador de pressão elétrico em chapa eletrozincado pré-pintada e tampo em aço inoxidável, tipo coluna, capacidade de refrigeração de 2 l/h - conjugado</t>
  </si>
  <si>
    <t>43.02</t>
  </si>
  <si>
    <t>Chuveiros</t>
  </si>
  <si>
    <t>43.02.010</t>
  </si>
  <si>
    <t>Chuveiro frio em PVC, diâmetro de 10 cm</t>
  </si>
  <si>
    <t>43.02.070</t>
  </si>
  <si>
    <t>Chuveiro com válvula de acionamento antivandalismo, DN= 3/4´</t>
  </si>
  <si>
    <t>43.02.080</t>
  </si>
  <si>
    <t>Chuveiro elétrico de 6.500W / 220V com resistência blindada</t>
  </si>
  <si>
    <t>43.02.100</t>
  </si>
  <si>
    <t>Chuveiro com jato regulável em metal com acabamento cromado</t>
  </si>
  <si>
    <t>43.02.122</t>
  </si>
  <si>
    <t>Chuveiro frio em PVC, com registro e tubo de ligação acoplados</t>
  </si>
  <si>
    <t>43.02.140</t>
  </si>
  <si>
    <t>Chuveiro elétrico de 5.500 W / 220 V em PVC</t>
  </si>
  <si>
    <t>43.02.160</t>
  </si>
  <si>
    <t>Chuveiro lava-olhos, acionamento manual, tubulação em ferro galvanizado com pintura epóxi cor verde</t>
  </si>
  <si>
    <t>43.02.180</t>
  </si>
  <si>
    <t>Ducha eletrônica de 6.800W até 7.900 W / 220 V</t>
  </si>
  <si>
    <t>43.03</t>
  </si>
  <si>
    <t>Aquecedores</t>
  </si>
  <si>
    <t>43.03.050</t>
  </si>
  <si>
    <t>Aquecedor a gás de acumulação, capacidade 300 l</t>
  </si>
  <si>
    <t>43.03.130</t>
  </si>
  <si>
    <t>Aquecedor a gás de acumulação, capacidade 500 l</t>
  </si>
  <si>
    <t>43.03.212</t>
  </si>
  <si>
    <t>Aquecedor de passagem elétrico individual, baixa pressão - 5.000 W / 6.400 W</t>
  </si>
  <si>
    <t>43.03.220</t>
  </si>
  <si>
    <t>Sistema de aquecimento de passagem a gás com sistema misturador para abastecimento de até 08 duchas</t>
  </si>
  <si>
    <t>43.03.500</t>
  </si>
  <si>
    <t>Coletor em alumínio para sistema de aquecimento solar com área coletora até 1,60 m²</t>
  </si>
  <si>
    <t>43.03.510</t>
  </si>
  <si>
    <t>Coletor em alumínio para sistema de aquecimento solar com área coletora até 2,00 m²</t>
  </si>
  <si>
    <t>43.03.550</t>
  </si>
  <si>
    <t>Reservatório térmico horizontal em aço inoxidável AISI 304, capacidade de 500 litros</t>
  </si>
  <si>
    <t>43.04</t>
  </si>
  <si>
    <t>Torneiras eletricas</t>
  </si>
  <si>
    <t>43.04.020</t>
  </si>
  <si>
    <t>Torneira elétrica</t>
  </si>
  <si>
    <t>43.05</t>
  </si>
  <si>
    <t>Exaustor, ventilador e circulador de ar</t>
  </si>
  <si>
    <t>43.05.030</t>
  </si>
  <si>
    <t>Exaustor elétrico em plástico, vazão de 150 a 190m³/h</t>
  </si>
  <si>
    <t>43.05.100</t>
  </si>
  <si>
    <t>Insuflador de ar compacto, para renovação de ar em ambientes, vazão máxima 93 m³/h</t>
  </si>
  <si>
    <t>43.06</t>
  </si>
  <si>
    <t>Emissores de som</t>
  </si>
  <si>
    <t>43.06.010</t>
  </si>
  <si>
    <t>Cigarra de embutir 50/60HZ até 127V, com placa</t>
  </si>
  <si>
    <t>43.07</t>
  </si>
  <si>
    <t>Aparelho condicionador de ar</t>
  </si>
  <si>
    <t>43.07.070</t>
  </si>
  <si>
    <t>Ar condicionado a frio, tipo split piso teto com capacidade de 48.000 BTU/h</t>
  </si>
  <si>
    <t>43.07.300</t>
  </si>
  <si>
    <t>Ar condicionado a frio, tipo split cassete com capacidade de 18.000 BTU/h</t>
  </si>
  <si>
    <t>43.07.310</t>
  </si>
  <si>
    <t>Ar condicionado a frio, tipo split cassete com capacidade de 24.000 BTU/h</t>
  </si>
  <si>
    <t>43.07.320</t>
  </si>
  <si>
    <t>Ar condicionado a frio, tipo split cassete com capacidade de 36.000 BTU/h</t>
  </si>
  <si>
    <t>43.07.330</t>
  </si>
  <si>
    <t>Ar condicionado a frio, tipo split parede com capacidade de 12.000 BTU/h</t>
  </si>
  <si>
    <t>43.07.340</t>
  </si>
  <si>
    <t>Ar condicionado a frio, tipo split parede com capacidade de 18.000 BTU/h</t>
  </si>
  <si>
    <t>43.07.350</t>
  </si>
  <si>
    <t>Ar condicionado a frio, tipo split parede com capacidade de 24.000 BTU/h</t>
  </si>
  <si>
    <t>43.07.360</t>
  </si>
  <si>
    <t>Ar condicionado a frio, tipo split parede com capacidade de 30.000 BTU/h</t>
  </si>
  <si>
    <t>43.07.380</t>
  </si>
  <si>
    <t>Ar condicionado a frio, tipo split piso teto com capacidade de 24.000 BTU/h</t>
  </si>
  <si>
    <t>43.07.390</t>
  </si>
  <si>
    <t>Ar condicionado a frio, tipo split piso teto com capacidade de 36.000 BTU/h</t>
  </si>
  <si>
    <t>43.08</t>
  </si>
  <si>
    <t>Equipamentos para sistema VRF ar condicionado</t>
  </si>
  <si>
    <t>43.08.001</t>
  </si>
  <si>
    <t>Condensador para sistema VRF de ar condicionado, capacidade até 6 TR</t>
  </si>
  <si>
    <t>43.08.002</t>
  </si>
  <si>
    <t>Condensador para sistema VRF de ar condicionado, capacidade de 8 TR a 10 TR</t>
  </si>
  <si>
    <t>43.08.003</t>
  </si>
  <si>
    <t>Condensador para sistema VRF de ar condicionado, capacidade de 11 TR a 13 TR</t>
  </si>
  <si>
    <t>43.08.004</t>
  </si>
  <si>
    <t>Condensador para sistema VRF de ar condicionado, capacidade de 14 TR a 16 TR</t>
  </si>
  <si>
    <t>43.08.020</t>
  </si>
  <si>
    <t>Evaporador para sistema VRF de ar condicionado, tipo parede, capacidade de 1 TR</t>
  </si>
  <si>
    <t>43.08.021</t>
  </si>
  <si>
    <t>Evaporador para sistema VRF de ar condicionado, tipo parede, capacidade de 2 TR</t>
  </si>
  <si>
    <t>43.08.022</t>
  </si>
  <si>
    <t>Evaporador para sistema VRF de ar condicionado, tipo parede, capacidade de 3 TR</t>
  </si>
  <si>
    <t>43.08.030</t>
  </si>
  <si>
    <t>Evaporador para sistema VRF de ar condicionado, tipo piso teto, capacidade de 1 TR</t>
  </si>
  <si>
    <t>43.08.031</t>
  </si>
  <si>
    <t>Evaporador para sistema VRF de ar condicionado, tipo piso teto, capacidade de 2 TR</t>
  </si>
  <si>
    <t>43.08.032</t>
  </si>
  <si>
    <t>Evaporador para sistema VRF de ar condicionado, tipo piso teto, capacidade de 3 TR</t>
  </si>
  <si>
    <t>43.08.033</t>
  </si>
  <si>
    <t>Evaporador para sistema VRF de ar condicionado, tipo piso teto, capacidade de 4 TR</t>
  </si>
  <si>
    <t>43.08.040</t>
  </si>
  <si>
    <t>Evaporador para sistema VRF de ar condicionado, tipo cassete, capacidade de 1 TR</t>
  </si>
  <si>
    <t>43.08.041</t>
  </si>
  <si>
    <t>Evaporador para sistema VRF de ar condicionado, tipo cassete, capacidade de 2 TR</t>
  </si>
  <si>
    <t>43.08.042</t>
  </si>
  <si>
    <t>Evaporador para sistema VRF de ar condicionado, tipo cassete, capacidade de 3 TR</t>
  </si>
  <si>
    <t>43.08.043</t>
  </si>
  <si>
    <t>Evaporador para sistema VRF de ar condicionado, tipo cassete, capacidade de 4 TR</t>
  </si>
  <si>
    <t>43.10</t>
  </si>
  <si>
    <t>Bombas centrifugas, uso geral</t>
  </si>
  <si>
    <t>43.10.050</t>
  </si>
  <si>
    <t>Conjunto motor-bomba (centrífuga) 10 cv, monoestágio, Hman= 24 a 36 mca, Q= 53 a 45 m³/h</t>
  </si>
  <si>
    <t>43.10.090</t>
  </si>
  <si>
    <t>Conjunto motor-bomba (centrífuga) 20 cv, monoestágio, Hman= 40 a 70 mca, Q= 76 a 28 m³/h</t>
  </si>
  <si>
    <t>43.10.110</t>
  </si>
  <si>
    <t>Conjunto motor-bomba (centrífuga) 5 cv, monoestágio, Hmam= 14 a 26 mca, Q= 56 a 30 m³/h</t>
  </si>
  <si>
    <t>43.10.130</t>
  </si>
  <si>
    <t>Conjunto motor-bomba (centrífuga) 3/4 cv, monoestágio, Hman= 10 a 16 mca, Q= 12,7 a 8 m³/h</t>
  </si>
  <si>
    <t>43.10.210</t>
  </si>
  <si>
    <t>Conjunto motor-bomba (centrífuga) 60 cv, monoestágio, Hman= 90 a 125 mca, Q= 115 a 50 m³/h</t>
  </si>
  <si>
    <t>43.10.230</t>
  </si>
  <si>
    <t>Conjunto motor-bomba (centrífuga) 2 cv, monoestágio, Hman= 12 a 27 mca, Q= 25 a 8 m³/h</t>
  </si>
  <si>
    <t>43.10.250</t>
  </si>
  <si>
    <t>Conjunto motor-bomba (centrífuga) 15 cv, monoestágio, Hman= 30 a 60 mca, Q= 82 a 20 m³/h</t>
  </si>
  <si>
    <t>43.10.290</t>
  </si>
  <si>
    <t>Conjunto motor-bomba (centrífuga) 5 cv, monoestágio, Hman= 24 a 33 mca, Q= 41,6 a 35,2 m³/h</t>
  </si>
  <si>
    <t>43.10.450</t>
  </si>
  <si>
    <t>Conjunto motor-bomba (centrífuga) 30 cv, monoestágio, Hman= 20 a 50 mca, Q= 197 a 112 m³/h</t>
  </si>
  <si>
    <t>43.10.452</t>
  </si>
  <si>
    <t>Conjunto motor-bomba (centrífuga) 1,5 cv, multiestágio, Hman= 20 a 35 mca, Q= 7,1 a 4,5 m³/h</t>
  </si>
  <si>
    <t>43.10.454</t>
  </si>
  <si>
    <t>Conjunto motor-bomba (centrífuga) 3 cv, multiestágio, Hman= 30 a 45 mca, Q= 12,4 a 8,4 m³/h</t>
  </si>
  <si>
    <t>43.10.456</t>
  </si>
  <si>
    <t>Conjunto motor-bomba (centrífuga) 3 cv, multiestágio, Hman= 35 a 60 mca, Q= 7,8 a 5,8 m³/h</t>
  </si>
  <si>
    <t>43.10.480</t>
  </si>
  <si>
    <t>Conjunto motor-bomba (centrífuga) 7,5 cv, multiestágio, Hman= 30 a 80 mca, Q= 21,6 a 12,0 m³/h</t>
  </si>
  <si>
    <t>43.10.490</t>
  </si>
  <si>
    <t>Conjunto motor-bomba (centrífuga) 5 cv, multiestágio, Hman= 25 a 50 mca, Q= 21,0 a 13,3 m³/h</t>
  </si>
  <si>
    <t>43.10.620</t>
  </si>
  <si>
    <t>Conjunto motor-bomba (centrífuga), 0,5 cv, monoestágio, Hman= 10 a 20 mca, Q= 7,5 a 1,5 m³/h</t>
  </si>
  <si>
    <t>43.10.670</t>
  </si>
  <si>
    <t>Conjunto motor-bomba (centrífuga) 0,5 cv, monoestágio, trifásico, Hman= 9 a 21 mca, Q= 8,3 a 2,0 m³/h</t>
  </si>
  <si>
    <t>43.10.730</t>
  </si>
  <si>
    <t>Conjunto motor-bomba (centrífuga) 30 cv, monoestágio trifásico, Hman= 70 a 94 mca, Q= 34,80 a 61,7 m³/h</t>
  </si>
  <si>
    <t>43.10.740</t>
  </si>
  <si>
    <t>Conjunto motor-bomba (centrífuga) 20 cv, monoestágio trifásico, Hman= 62 a 90 mca, Q= 21,1 a 43,8 m³/h</t>
  </si>
  <si>
    <t>43.10.750</t>
  </si>
  <si>
    <t>Conjunto motor-bomba (centrífuga) 1 cv, monoestágio trifásico, Hman= 8 a 25 mca e Q= 11 a 1,50 m³/h</t>
  </si>
  <si>
    <t>43.10.770</t>
  </si>
  <si>
    <t>Conjunto motor-bomba (centrífuga) 40 cv, monoestágio trifásico, Hman= 45 a 75 mca e Q= 120 a 75 m³/h</t>
  </si>
  <si>
    <t>43.10.780</t>
  </si>
  <si>
    <t>Conjunto motor-bomba (centrífuga) 50 cv, monoestágio trifásico, Hman= 61 a 81 mca e Q= 170 a 80 m³/h</t>
  </si>
  <si>
    <t>43.10.790</t>
  </si>
  <si>
    <t>Conjunto motor-bomba (centrífuga) 1 cv, multiestágio trifásico, Hman= 15 a 30 mca, Q= 6,5 a 4,2 m³/h</t>
  </si>
  <si>
    <t>43.10.794</t>
  </si>
  <si>
    <t>Conjunto motor-bomba (centrífuga) 1 cv, multiestágio trifásico, Hman= 70 a 115 mca e Q= 1,0 a 1,6 m³/h</t>
  </si>
  <si>
    <t>43.11</t>
  </si>
  <si>
    <t>Bombas submersiveis</t>
  </si>
  <si>
    <t>43.11.050</t>
  </si>
  <si>
    <t>Conjunto motor-bomba submersível para poço profundo de 6´, Q= 10 a 20m³/h, Hman= 80 a 48 mca, até 6 HP</t>
  </si>
  <si>
    <t>43.11.060</t>
  </si>
  <si>
    <t>Conjunto motor-bomba submersível para poço profundo de 6´, Q= 10 a 20m³/h, Hman= 108 a 64,5 mca, 8 HP</t>
  </si>
  <si>
    <t>43.11.100</t>
  </si>
  <si>
    <t>Conjunto motor-bomba submersível para poço profundo de 6´, Q= 10 a 20m³/h, Hman= 274 a 170 mca, 20 HP</t>
  </si>
  <si>
    <t>43.11.110</t>
  </si>
  <si>
    <t>Conjunto motor-bomba submersível para poço profundo de 6´, Q= 20 a 34m³/h, Hman= 56,5 a 32 mca, até 8 HP</t>
  </si>
  <si>
    <t>43.11.130</t>
  </si>
  <si>
    <t>Conjunto motor-bomba submersível para poço profundo de 6´, Q= 20 a 34m³/h, Hman= 92,5 a 53 mca, 12,5 HP</t>
  </si>
  <si>
    <t>43.11.150</t>
  </si>
  <si>
    <t>Conjunto motor-bomba submersível para poço profundo de 6´, Q= 20 a 34m³/h, Hman= 152 a 88 mca, 20 HP</t>
  </si>
  <si>
    <t>43.11.320</t>
  </si>
  <si>
    <t>Conjunto motor-bomba submersível vertical para esgoto, Q= 4,8 a 25,8 m³/h, Hmam= 19 a 5 mca, potência 1 cv, diâmetro de sólidos até 20mm</t>
  </si>
  <si>
    <t>43.11.330</t>
  </si>
  <si>
    <t>Conjunto motor-bomba submersível vertical para esgoto, Q= 4,6 a 57,2 m³/h, Hman= 13 a 4 mca, potência 2 a 3,5 cv, diâmetro de sólidos até 50mm</t>
  </si>
  <si>
    <t>43.11.360</t>
  </si>
  <si>
    <t>Conjunto motor-bomba submersível vertical para águas residuais, Q= 2 a16 m³/h, Hman= 12 a 2 mca, potência de 0,5 cv</t>
  </si>
  <si>
    <t>43.11.370</t>
  </si>
  <si>
    <t>Conjunto motor-bomba submersível vertical para águas residuais, Q= 3 a 20 m³/h, Hman= 13 a 5 mca, potência de 1 cv</t>
  </si>
  <si>
    <t>43.11.380</t>
  </si>
  <si>
    <t>Conjunto motor-bomba submersível vertical para águas residuais, Q= 10 a 50 m³/h, Hman= 22 a 4 mca, potência 4 cv</t>
  </si>
  <si>
    <t>43.11.390</t>
  </si>
  <si>
    <t>Conjunto motor-bomba submersível vertical para águas residuais, Q= 8 a 45 m³/h, Hman= 10,5 a 3,5 mca, potência 1,5 cv</t>
  </si>
  <si>
    <t>43.11.400</t>
  </si>
  <si>
    <t>Conjunto motor-bomba submersível vertical para esgoto, Q= 3,4 a 86,3 m³/h, Hman= 14 a 5 mca, potência 5 cv</t>
  </si>
  <si>
    <t>43.11.410</t>
  </si>
  <si>
    <t>Conjunto motor-bomba submersível vertical para esgoto, Q= 9,1 a 113,6m³/h, Hman= 20 a 15 mca, potência 10 cv</t>
  </si>
  <si>
    <t>43.11.420</t>
  </si>
  <si>
    <t>Conjunto motor-bomba submersível vertical para esgoto, Q=9,3 a 69,0 m³/h, Hman=15 a 7 mca, potência 3cv, diâmetro de sólidos 50/65mm</t>
  </si>
  <si>
    <t>43.11.460</t>
  </si>
  <si>
    <t>Conjunto motor-bomba submersível vertical para esgoto, Q= 40 m³/h, Hman= 40 mca, diâmetro de sólidos até 50 mm</t>
  </si>
  <si>
    <t>43.12</t>
  </si>
  <si>
    <t>Bombas especiais, uso industrial</t>
  </si>
  <si>
    <t>43.12.500</t>
  </si>
  <si>
    <t>Filtro de areia com carga de areia filtrante, vazão de 16,9 m³/h</t>
  </si>
  <si>
    <t>43.20</t>
  </si>
  <si>
    <t>Reparos, conservacoes e complementos - GRUPO 43</t>
  </si>
  <si>
    <t>43.20.130</t>
  </si>
  <si>
    <t>Caixa de passagem para condicionamento de ar tipo Split, com saída de dreno único na vertical - 39 x 22 x 6 cm</t>
  </si>
  <si>
    <t>43.20.140</t>
  </si>
  <si>
    <t>Bomba de remoção de condensados para condicionadores de ar</t>
  </si>
  <si>
    <t>43.20.200</t>
  </si>
  <si>
    <t>Controlador de temperatura digital</t>
  </si>
  <si>
    <t>43.20.210</t>
  </si>
  <si>
    <t>Bomba de circulação para água quente</t>
  </si>
  <si>
    <t>43.20.250</t>
  </si>
  <si>
    <t>Poço termométrico em alumínio, com haste de 30mm e rosca 1/2" npt</t>
  </si>
  <si>
    <t>43.20.260</t>
  </si>
  <si>
    <t>Termostato para aquecimento ou refrigeração com programação horária</t>
  </si>
  <si>
    <t>44</t>
  </si>
  <si>
    <t>APARELHOS E METAIS HIDRAULICOS</t>
  </si>
  <si>
    <t>44.01</t>
  </si>
  <si>
    <t>Aparelhos e loucas</t>
  </si>
  <si>
    <t>44.01.030</t>
  </si>
  <si>
    <t>Bacia turca de louça - 6 litros</t>
  </si>
  <si>
    <t>44.01.040</t>
  </si>
  <si>
    <t xml:space="preserve">Bacia sifonada com caixa de descarga acoplada e tampa - infantil	</t>
  </si>
  <si>
    <t>44.01.050</t>
  </si>
  <si>
    <t>Bacia sifonada de louça sem tampa - 6 litros</t>
  </si>
  <si>
    <t>44.01.052</t>
  </si>
  <si>
    <t>Bacia sifonada de louça com tampa - 6 litros</t>
  </si>
  <si>
    <t>44.01.070</t>
  </si>
  <si>
    <t>Bacia sifonada de louça sem tampa, com saída horizontal - 6 litros</t>
  </si>
  <si>
    <t>44.01.072</t>
  </si>
  <si>
    <t>Bacia sifonada de louça com tampa, com saída horizontal - 6 litros</t>
  </si>
  <si>
    <t>44.01.100</t>
  </si>
  <si>
    <t>Lavatório de louça sem coluna</t>
  </si>
  <si>
    <t>44.01.110</t>
  </si>
  <si>
    <t>Lavatório de louça com coluna</t>
  </si>
  <si>
    <t>44.01.160</t>
  </si>
  <si>
    <t>Lavatório de louça pequeno com coluna suspensa - linha especial</t>
  </si>
  <si>
    <t>44.01.170</t>
  </si>
  <si>
    <t>Lavatório em polipropileno</t>
  </si>
  <si>
    <t>44.01.200</t>
  </si>
  <si>
    <t>Mictório de louça sifonado auto aspirante</t>
  </si>
  <si>
    <t>44.01.240</t>
  </si>
  <si>
    <t>Lavatório em louça com coluna suspensa</t>
  </si>
  <si>
    <t>44.01.270</t>
  </si>
  <si>
    <t>Cuba de louça de embutir oval</t>
  </si>
  <si>
    <t>44.01.310</t>
  </si>
  <si>
    <t>Tanque de louça com coluna de 30 litros</t>
  </si>
  <si>
    <t>44.01.360</t>
  </si>
  <si>
    <t>Tanque de louça com coluna de 18 a 20 litros</t>
  </si>
  <si>
    <t>44.01.370</t>
  </si>
  <si>
    <t>Tanque em granito sintético, linha comercial - sem pertences</t>
  </si>
  <si>
    <t>44.01.610</t>
  </si>
  <si>
    <t>Lavatório de louça para canto, sem coluna - sem pertences</t>
  </si>
  <si>
    <t>44.01.680</t>
  </si>
  <si>
    <t>Caixa de descarga em plástico, de sobrepor, capacidade 9 litros com engate flexível</t>
  </si>
  <si>
    <t>44.01.690</t>
  </si>
  <si>
    <t>Tanque de louça sem coluna de 30 litros</t>
  </si>
  <si>
    <t>44.01.800</t>
  </si>
  <si>
    <t>Bacia sifonada com caixa de descarga acoplada sem tampa - 6 litros</t>
  </si>
  <si>
    <t>44.01.820</t>
  </si>
  <si>
    <t>Bacia sifonada com caixa de descarga acoplada com tampa - 6 litros</t>
  </si>
  <si>
    <t>44.01.850</t>
  </si>
  <si>
    <t>Cuba de louça de embutir redonda</t>
  </si>
  <si>
    <t>44.02</t>
  </si>
  <si>
    <t>Bancadas e tampos</t>
  </si>
  <si>
    <t>44.02.062</t>
  </si>
  <si>
    <t>Tampo/bancada em granito, com frontão, espessura de 2 cm, acabamento polido</t>
  </si>
  <si>
    <t>44.02.100</t>
  </si>
  <si>
    <t>Tampo/bancada em mármore nacional espessura de 3 cm</t>
  </si>
  <si>
    <t>44.02.200</t>
  </si>
  <si>
    <t>Tampo/bancada em concreto armado, revestido em aço inoxidável fosco polido</t>
  </si>
  <si>
    <t>44.02.300</t>
  </si>
  <si>
    <t>Superfície sólido mineral para bancadas, saias, frontões e/ou cubas</t>
  </si>
  <si>
    <t>44.03</t>
  </si>
  <si>
    <t>Acessorios e metais</t>
  </si>
  <si>
    <t>44.03.010</t>
  </si>
  <si>
    <t>Dispenser toalheiro em ABS e policarbonato para bobina de 20 cm x 200 m, com alavanca</t>
  </si>
  <si>
    <t>44.03.020</t>
  </si>
  <si>
    <t>Meia saboneteira de louça de embutir</t>
  </si>
  <si>
    <t>44.03.030</t>
  </si>
  <si>
    <t>Dispenser toalheiro metálico esmaltado para bobina de 25cm x 50m, sem alavanca</t>
  </si>
  <si>
    <t>44.03.040</t>
  </si>
  <si>
    <t>Saboneteira de louça de embutir</t>
  </si>
  <si>
    <t>44.03.050</t>
  </si>
  <si>
    <t>Dispenser papel higiênico em ABS para rolão 300 / 600 m, com visor</t>
  </si>
  <si>
    <t>44.03.080</t>
  </si>
  <si>
    <t>Porta-papel de louça de embutir</t>
  </si>
  <si>
    <t>44.03.090</t>
  </si>
  <si>
    <t>Cabide cromado para banheiro</t>
  </si>
  <si>
    <t>44.03.130</t>
  </si>
  <si>
    <t>Saboneteira tipo dispenser, para refil de 800 ml</t>
  </si>
  <si>
    <t>44.03.180</t>
  </si>
  <si>
    <t>Dispenser toalheiro em ABS, para folhas</t>
  </si>
  <si>
    <t>44.03.210</t>
  </si>
  <si>
    <t>Ducha cromada simples</t>
  </si>
  <si>
    <t>44.03.260</t>
  </si>
  <si>
    <t>Armário de plástico de embutir, para lavatório</t>
  </si>
  <si>
    <t>44.03.300</t>
  </si>
  <si>
    <t>Torneira clínica com volante tipo alavanca</t>
  </si>
  <si>
    <t>44.03.315</t>
  </si>
  <si>
    <t>Torneira de mesa com bica móvel e alavanca</t>
  </si>
  <si>
    <t>44.03.316</t>
  </si>
  <si>
    <t>Torneira misturador clínica de mesa com arejador articulado, acionamento cotovelo</t>
  </si>
  <si>
    <t>44.03.360</t>
  </si>
  <si>
    <t>Ducha higiênica cromada</t>
  </si>
  <si>
    <t>44.03.370</t>
  </si>
  <si>
    <t>Torneira curta com rosca para uso geral, em latão fundido sem acabamento, DN= 1/2´</t>
  </si>
  <si>
    <t>44.03.380</t>
  </si>
  <si>
    <t>Torneira curta com rosca para uso geral, em latão fundido sem acabamento, DN= 3/4´</t>
  </si>
  <si>
    <t>44.03.400</t>
  </si>
  <si>
    <t>Torneira curta com rosca para uso geral, em latão fundido cromado, DN= 3/4´</t>
  </si>
  <si>
    <t>44.03.420</t>
  </si>
  <si>
    <t>Torneira curta sem rosca para uso geral, em latão fundido sem acabamento, DN= 3/4´</t>
  </si>
  <si>
    <t>44.03.430</t>
  </si>
  <si>
    <t>Torneira curta sem rosca para uso geral, em latão fundido cromado, DN= 1/2"</t>
  </si>
  <si>
    <t>44.03.440</t>
  </si>
  <si>
    <t>Torneira curta sem rosca para uso geral, em latão fundido cromado, DN= 3/4"</t>
  </si>
  <si>
    <t>44.03.450</t>
  </si>
  <si>
    <t>Torneira longa sem rosca para uso geral, em latão fundido cromado</t>
  </si>
  <si>
    <t>44.03.470</t>
  </si>
  <si>
    <t>Torneira de parede para pia com bica móvel e arejador, em latão fundido cromado</t>
  </si>
  <si>
    <t>44.03.500</t>
  </si>
  <si>
    <t>Aparelho misturador de parede, para pia, com bica móvel, acabamento cromado</t>
  </si>
  <si>
    <t>44.03.510</t>
  </si>
  <si>
    <t>Torneira de parede antivandalismo, DN= 3/4´</t>
  </si>
  <si>
    <t>44.03.590</t>
  </si>
  <si>
    <t>Torneira de mesa para pia com bica móvel e arejador em latão fundido cromado</t>
  </si>
  <si>
    <t>44.03.630</t>
  </si>
  <si>
    <t>Torneira de acionamento restrito em latão cromado, DN= 1/2´ com adaptador para 3/4´</t>
  </si>
  <si>
    <t>44.03.640</t>
  </si>
  <si>
    <t>Torneira de parede acionamento hidromecânico, em latão cromado, DN= 1/2´ ou 3/4´</t>
  </si>
  <si>
    <t>44.03.645</t>
  </si>
  <si>
    <t>Torneira de mesa automática, acionamento hidromecânico, em latão cromado, DN= 1/2´ou 3/4´</t>
  </si>
  <si>
    <t>44.03.670</t>
  </si>
  <si>
    <t>Caixa de descarga de embutir, acionamento frontal, completa</t>
  </si>
  <si>
    <t>44.03.690</t>
  </si>
  <si>
    <t>Torneira de parede em ABS, DN 1/2´ ou 3/4´, 10cm</t>
  </si>
  <si>
    <t>44.03.700</t>
  </si>
  <si>
    <t>Torneira de parede em ABS, DN 1/2´ ou 3/4´, 15cm</t>
  </si>
  <si>
    <t>44.03.720</t>
  </si>
  <si>
    <t>Torneira de mesa para lavatório, acionamento hidromecânico com alavanca, registro integrado regulador de vazão, em latão cromado, DN= 1/2´</t>
  </si>
  <si>
    <t>44.03.810</t>
  </si>
  <si>
    <t>Aparelho misturador de mesa para pia com bica móvel, acabamento cromado</t>
  </si>
  <si>
    <t>44.03.825</t>
  </si>
  <si>
    <t>Misturador termostato para chuveiro ou ducha, acabamento cromado</t>
  </si>
  <si>
    <t>44.03.900</t>
  </si>
  <si>
    <t>Secador de mãos em ABS</t>
  </si>
  <si>
    <t>44.03.920</t>
  </si>
  <si>
    <t>Ducha higiênica com registro</t>
  </si>
  <si>
    <t>44.03.931</t>
  </si>
  <si>
    <t>Desviador para duchas e chuveiros</t>
  </si>
  <si>
    <t>44.03.940</t>
  </si>
  <si>
    <t>Válvula dupla para bancada de laboratório, uso em GLP, com bico para mangueira - diâmetro de 1/4´ a 1/2´</t>
  </si>
  <si>
    <t>44.03.950</t>
  </si>
  <si>
    <t>Válvula para cuba de laboratório, com nuca giratória e bico escalonado para mangueira</t>
  </si>
  <si>
    <t>44.04</t>
  </si>
  <si>
    <t>Prateleiras</t>
  </si>
  <si>
    <t>44.04.030</t>
  </si>
  <si>
    <t>Prateleira em granito com espessura de 2 cm</t>
  </si>
  <si>
    <t>44.04.040</t>
  </si>
  <si>
    <t>Prateleira em granilite</t>
  </si>
  <si>
    <t>44.04.050</t>
  </si>
  <si>
    <t>Prateleira em granito com espessura de 3 cm</t>
  </si>
  <si>
    <t>44.06</t>
  </si>
  <si>
    <t>Aparelhos de aco inoxidavel</t>
  </si>
  <si>
    <t>44.06.010</t>
  </si>
  <si>
    <t>Lavatório coletivo em aço inoxidável</t>
  </si>
  <si>
    <t>44.06.100</t>
  </si>
  <si>
    <t>Mictório coletivo em aço inoxidável</t>
  </si>
  <si>
    <t>44.06.200</t>
  </si>
  <si>
    <t>Tanque em aço inoxidável</t>
  </si>
  <si>
    <t>44.06.250</t>
  </si>
  <si>
    <t>Cuba em aço inoxidável simples de 300 x 140mm</t>
  </si>
  <si>
    <t>44.06.300</t>
  </si>
  <si>
    <t>Cuba em aço inoxidável simples de 400x340x140mm</t>
  </si>
  <si>
    <t>44.06.310</t>
  </si>
  <si>
    <t>Cuba em aço inoxidável simples de 465x300x140mm</t>
  </si>
  <si>
    <t>44.06.320</t>
  </si>
  <si>
    <t>Cuba em aço inoxidável simples de 560x330x140mm</t>
  </si>
  <si>
    <t>44.06.330</t>
  </si>
  <si>
    <t>Cuba em aço inoxidável simples de 500x400x400mm</t>
  </si>
  <si>
    <t>44.06.360</t>
  </si>
  <si>
    <t>Cuba em aço inoxidável simples de 500x400x200mm</t>
  </si>
  <si>
    <t>44.06.370</t>
  </si>
  <si>
    <t>Cuba em aço inoxidável simples de 500x400x250mm</t>
  </si>
  <si>
    <t>44.06.400</t>
  </si>
  <si>
    <t>Cuba em aço inoxidável simples de 500x400x300mm</t>
  </si>
  <si>
    <t>44.06.410</t>
  </si>
  <si>
    <t>Cuba em aço inoxidável simples de 600x500x300mm</t>
  </si>
  <si>
    <t>44.06.470</t>
  </si>
  <si>
    <t>Cuba em aço inoxidável simples de 600x500x350mm</t>
  </si>
  <si>
    <t>44.06.520</t>
  </si>
  <si>
    <t>Cuba em aço inoxidável simples de 600x500x400mm</t>
  </si>
  <si>
    <t>44.06.570</t>
  </si>
  <si>
    <t>Cuba em aço inoxidável simples de 700x600x450mm</t>
  </si>
  <si>
    <t>44.06.600</t>
  </si>
  <si>
    <t>Cuba em aço inoxidável simples de 1400x900x500mm</t>
  </si>
  <si>
    <t>44.06.610</t>
  </si>
  <si>
    <t>Cuba em aço inoxidável simples de 1100x600x400mm</t>
  </si>
  <si>
    <t>44.06.700</t>
  </si>
  <si>
    <t>Cuba em aço inoxidável dupla de 715x400x140mm</t>
  </si>
  <si>
    <t>44.06.710</t>
  </si>
  <si>
    <t>Cuba em aço inoxidável dupla de 835x340x140mm</t>
  </si>
  <si>
    <t>44.06.750</t>
  </si>
  <si>
    <t>Cuba em aço inoxidável dupla de 1020x400x250mm</t>
  </si>
  <si>
    <t>44.20</t>
  </si>
  <si>
    <t>Reparos, conservacoes e complementos - GRUPO 44</t>
  </si>
  <si>
    <t>44.20.010</t>
  </si>
  <si>
    <t>Sifão plástico sanfonado universal de 1´</t>
  </si>
  <si>
    <t>44.20.020</t>
  </si>
  <si>
    <t>Recolocação de torneiras</t>
  </si>
  <si>
    <t>44.20.040</t>
  </si>
  <si>
    <t>Recolocação de sifões</t>
  </si>
  <si>
    <t>44.20.060</t>
  </si>
  <si>
    <t>Recolocação de aparelhos sanitários, incluindo acessórios</t>
  </si>
  <si>
    <t>44.20.080</t>
  </si>
  <si>
    <t>Recolocação de caixas de descarga de sobrepor</t>
  </si>
  <si>
    <t>44.20.100</t>
  </si>
  <si>
    <t>Engate flexível metálico DN= 1/2´</t>
  </si>
  <si>
    <t>44.20.110</t>
  </si>
  <si>
    <t>Engate flexível de PVC DN= 1/2´</t>
  </si>
  <si>
    <t>44.20.120</t>
  </si>
  <si>
    <t>Canopla para válvula de descarga</t>
  </si>
  <si>
    <t>44.20.121</t>
  </si>
  <si>
    <t>Arejador com articulador em ABS cromado para torneira padrão, completo</t>
  </si>
  <si>
    <t>44.20.130</t>
  </si>
  <si>
    <t>Tubo de ligação para mictório, DN= 1/2´</t>
  </si>
  <si>
    <t>44.20.150</t>
  </si>
  <si>
    <t>Acabamento cromado para registro</t>
  </si>
  <si>
    <t>44.20.160</t>
  </si>
  <si>
    <t>Botão para válvula de descarga</t>
  </si>
  <si>
    <t>44.20.180</t>
  </si>
  <si>
    <t>Reparo para válvula de descarga</t>
  </si>
  <si>
    <t>44.20.200</t>
  </si>
  <si>
    <t>Sifão de metal cromado de 1 1/2´ x 2´</t>
  </si>
  <si>
    <t>44.20.220</t>
  </si>
  <si>
    <t>Sifão de metal cromado de 1´ x 1 1/2´</t>
  </si>
  <si>
    <t>44.20.230</t>
  </si>
  <si>
    <t>Tubo de ligação para sanitário</t>
  </si>
  <si>
    <t>44.20.240</t>
  </si>
  <si>
    <t>Sifão plástico com copo, rígido, de 1´ x 1 1/2´</t>
  </si>
  <si>
    <t>44.20.260</t>
  </si>
  <si>
    <t>Sifão plástico com copo, rígido, de 1 1/4´ x 2´</t>
  </si>
  <si>
    <t>44.20.280</t>
  </si>
  <si>
    <t>Tampa de plástico para bacia sanitária</t>
  </si>
  <si>
    <t>44.20.300</t>
  </si>
  <si>
    <t>Bolsa para bacia sanitária</t>
  </si>
  <si>
    <t>44.20.310</t>
  </si>
  <si>
    <t>Filtro de pressão em ABS, para 360 l/h</t>
  </si>
  <si>
    <t>44.20.390</t>
  </si>
  <si>
    <t>Válvula de PVC para lavatório</t>
  </si>
  <si>
    <t>44.20.620</t>
  </si>
  <si>
    <t>Válvula americana</t>
  </si>
  <si>
    <t>44.20.640</t>
  </si>
  <si>
    <t>Válvula de metal cromado de 1 1/2´</t>
  </si>
  <si>
    <t>44.20.650</t>
  </si>
  <si>
    <t>Válvula de metal cromado de 1´</t>
  </si>
  <si>
    <t>45</t>
  </si>
  <si>
    <t>ENTRADA DE AGUA, INCÊNDIO E GAS</t>
  </si>
  <si>
    <t>45.01</t>
  </si>
  <si>
    <t>Entrada de agua</t>
  </si>
  <si>
    <t>45.01.020</t>
  </si>
  <si>
    <t>Entrada completa de água com abrigo e registro de gaveta, DN= 3/4´</t>
  </si>
  <si>
    <t>45.01.040</t>
  </si>
  <si>
    <t>Entrada completa de água com abrigo e registro de gaveta, DN= 1´</t>
  </si>
  <si>
    <t>45.01.060</t>
  </si>
  <si>
    <t>Entrada completa de água com abrigo e registro de gaveta, DN= 1 1/2´</t>
  </si>
  <si>
    <t>45.01.066</t>
  </si>
  <si>
    <t>Entrada completa de água com abrigo e registro de gaveta, DN= 2´</t>
  </si>
  <si>
    <t>45.01.080</t>
  </si>
  <si>
    <t>Entrada completa de água com abrigo e registro de gaveta, DN= 2 1/2´</t>
  </si>
  <si>
    <t>45.01.082</t>
  </si>
  <si>
    <t>Entrada completa de água com abrigo e registro de gaveta, DN= 3´</t>
  </si>
  <si>
    <t>45.02</t>
  </si>
  <si>
    <t>Entrada de gas</t>
  </si>
  <si>
    <t>45.02.020</t>
  </si>
  <si>
    <t>45.02.040</t>
  </si>
  <si>
    <t>Entrada completa de gás GLP com 2 cilindros de 45 kg</t>
  </si>
  <si>
    <t>45.02.060</t>
  </si>
  <si>
    <t>Entrada completa de gás GLP com 4 cilindros de 45 kg</t>
  </si>
  <si>
    <t>45.02.080</t>
  </si>
  <si>
    <t>Entrada completa de gás GLP com 6 cilindros de 45 kg</t>
  </si>
  <si>
    <t>45.02.200</t>
  </si>
  <si>
    <t>Abrigo padronizado de gás GLP encanado</t>
  </si>
  <si>
    <t>45.03</t>
  </si>
  <si>
    <t>Hidrômetro</t>
  </si>
  <si>
    <t>45.03.010</t>
  </si>
  <si>
    <t>Hidrômetro em ferro fundido, diâmetro 50 mm (2´)</t>
  </si>
  <si>
    <t>45.03.030</t>
  </si>
  <si>
    <t>Hidrômetro em ferro fundido, diâmetro 100 mm (4´)</t>
  </si>
  <si>
    <t>45.03.100</t>
  </si>
  <si>
    <t>Hidrômetro em bronze, diâmetro de 25 mm (1´)</t>
  </si>
  <si>
    <t>45.03.110</t>
  </si>
  <si>
    <t>Hidrômetro em bronze, diâmetro de 40 mm (1 1/2´)</t>
  </si>
  <si>
    <t>45.03.200</t>
  </si>
  <si>
    <t>Filtro tipo cesto para hidrômetro de 50 mm (2´)</t>
  </si>
  <si>
    <t>45.20</t>
  </si>
  <si>
    <t>Reparos, conservacoes e complementos - GRUPO 45</t>
  </si>
  <si>
    <t>45.20.020</t>
  </si>
  <si>
    <t>Cilindro de gás (GLP) de 45 kg, com carga</t>
  </si>
  <si>
    <t>46</t>
  </si>
  <si>
    <t>TUBULACAO E CONDUTORES PARA LIQUIDOS E GASES.</t>
  </si>
  <si>
    <t>46.01</t>
  </si>
  <si>
    <t>Tubulacao em PVC rigido marrom para sistemas prediais de agua fria</t>
  </si>
  <si>
    <t>46.01.010</t>
  </si>
  <si>
    <t>Tubo de PVC rígido soldável marrom, DN= 20 mm, (1/2´), inclusive conexões</t>
  </si>
  <si>
    <t>46.01.030</t>
  </si>
  <si>
    <t>Tubo de PVC rígido soldável marrom, DN= 32 mm, (1´), inclusive conexões</t>
  </si>
  <si>
    <t>46.01.040</t>
  </si>
  <si>
    <t>Tubo de PVC rígido soldável marrom, DN= 40 mm, (1 1/4´), inclusive conexões</t>
  </si>
  <si>
    <t>46.01.050</t>
  </si>
  <si>
    <t>Tubo de PVC rígido soldável marrom, DN= 50 mm, (1 1/2´), inclusive conexões</t>
  </si>
  <si>
    <t>46.01.060</t>
  </si>
  <si>
    <t>Tubo de PVC rígido soldável marrom, DN= 60 mm, (2´), inclusive conexões</t>
  </si>
  <si>
    <t>46.01.070</t>
  </si>
  <si>
    <t>Tubo de PVC rígido soldável marrom, DN= 75 mm, (2 1/2´), inclusive conexões</t>
  </si>
  <si>
    <t>46.01.080</t>
  </si>
  <si>
    <t>Tubo de PVC rígido soldável marrom, DN= 85 mm, (3´), inclusive conexões</t>
  </si>
  <si>
    <t>46.01.090</t>
  </si>
  <si>
    <t>Tubo de PVC rígido soldável marrom, DN= 110 mm, (4´), inclusive conexões</t>
  </si>
  <si>
    <t>46.02</t>
  </si>
  <si>
    <t>Tubulacao em PVC rigido branco para esgoto domiciliar</t>
  </si>
  <si>
    <t>46.02.010</t>
  </si>
  <si>
    <t>Tubo de PVC rígido branco, pontas lisas, soldável, linha esgoto série normal, DN= 40 mm, inclusive conexões</t>
  </si>
  <si>
    <t>46.02.050</t>
  </si>
  <si>
    <t>Tubo de PVC rígido branco PxB com virola e anel de borracha, linha esgoto série normal, DN= 50 mm, inclusive conexões</t>
  </si>
  <si>
    <t>46.02.060</t>
  </si>
  <si>
    <t>Tubo de PVC rígido branco PxB com virola e anel de borracha, linha esgoto série normal, DN= 75 mm, inclusive conexões</t>
  </si>
  <si>
    <t>46.02.070</t>
  </si>
  <si>
    <t>Tubo de PVC rígido branco PxB com virola e anel de borracha, linha esgoto série normal, DN= 100 mm, inclusive conexões</t>
  </si>
  <si>
    <t>46.03</t>
  </si>
  <si>
    <t>Tubulacao em PVC rigido branco serie R - A.P e esgoto domiciliar</t>
  </si>
  <si>
    <t>46.03.038</t>
  </si>
  <si>
    <t>Tubo de PVC rígido PxB com virola e anel de borracha, linha esgoto série reforçada ´R´, DN= 50 mm, inclusive conexões</t>
  </si>
  <si>
    <t>46.03.040</t>
  </si>
  <si>
    <t>Tubo de PVC rígido PxB com virola e anel de borracha, linha esgoto série reforçada ´R´, DN= 75 mm, inclusive conexões</t>
  </si>
  <si>
    <t>46.03.050</t>
  </si>
  <si>
    <t>Tubo de PVC rígido PxB com virola e anel de borracha, linha esgoto série reforçada ´R´, DN= 100 mm, inclusive conexões</t>
  </si>
  <si>
    <t>46.03.060</t>
  </si>
  <si>
    <t>Tubo de PVC rígido PxB com virola e anel de borracha, linha esgoto série reforçada ´R´. DN= 150 mm, inclusive conexões</t>
  </si>
  <si>
    <t>46.03.080</t>
  </si>
  <si>
    <t>Tubo de PVC rígido, pontas lisas, soldável, linha esgoto série reforçada ´R´, DN= 40 mm, inclusive conexões</t>
  </si>
  <si>
    <t>46.04</t>
  </si>
  <si>
    <t>Tubulacao em PVC rigido com junta elastica - aducao e distribuicao de agua</t>
  </si>
  <si>
    <t>46.04.010</t>
  </si>
  <si>
    <t>Tubo de PVC rígido tipo PBA classe 15, DN= 50mm, (DE= 60mm), inclusive conexões</t>
  </si>
  <si>
    <t>46.04.020</t>
  </si>
  <si>
    <t>Tubo de PVC rígido tipo PBA classe 15, DN= 75mm, (DE= 85mm), inclusive conexões</t>
  </si>
  <si>
    <t>46.04.030</t>
  </si>
  <si>
    <t>Tubo de PVC rígido tipo PBA classe 15, DN= 100mm, (DE= 110mm), inclusive conexões</t>
  </si>
  <si>
    <t>46.04.040</t>
  </si>
  <si>
    <t>Tubo de PVC rígido DEFoFo, DN= 100mm (DE= 118mm), inclusive conexões</t>
  </si>
  <si>
    <t>46.04.050</t>
  </si>
  <si>
    <t>Tubo de PVC rígido DEFoFo, DN= 150mm (DE= 170mm), inclusive conexões</t>
  </si>
  <si>
    <t>46.04.070</t>
  </si>
  <si>
    <t>Tubo de PVC rígido DEFoFo, DN= 200mm (DE= 222mm), inclusive conexões</t>
  </si>
  <si>
    <t>46.04.080</t>
  </si>
  <si>
    <t>Tubo de PVC rígido DEFoFo, DN= 250mm (DE= 274mm), inclusive conexões</t>
  </si>
  <si>
    <t>46.04.090</t>
  </si>
  <si>
    <t>Tubo de PVC rígido DEFoFo, DN= 300mm (DE= 326mm), inclusive conexões</t>
  </si>
  <si>
    <t>46.05</t>
  </si>
  <si>
    <t>Tubulacao em PVC rigido com junta elastica - rede de esgoto</t>
  </si>
  <si>
    <t>46.05.020</t>
  </si>
  <si>
    <t>Tubo PVC rígido, tipo Coletor Esgoto, junta elástica, DN= 100 mm, inclusive conexões</t>
  </si>
  <si>
    <t>46.05.040</t>
  </si>
  <si>
    <t>Tubo PVC rígido, tipo Coletor Esgoto, junta elástica, DN= 150 mm, inclusive conexões</t>
  </si>
  <si>
    <t>46.05.050</t>
  </si>
  <si>
    <t>Tubo PVC rígido, tipo Coletor Esgoto, junta elástica, DN= 200 mm, inclusive conexões</t>
  </si>
  <si>
    <t>46.05.060</t>
  </si>
  <si>
    <t>Tubo PVC rígido, tipo Coletor Esgoto, junta elástica, DN= 250 mm, inclusive conexões</t>
  </si>
  <si>
    <t>46.05.070</t>
  </si>
  <si>
    <t>Tubo PVC rígido, tipo Coletor Esgoto, junta elástica, DN= 300 mm, inclusive conexões</t>
  </si>
  <si>
    <t>46.05.090</t>
  </si>
  <si>
    <t>Tubo PVC rígido, tipo Coletor Esgoto, junta elástica, DN= 400 mm, inclusive conexões</t>
  </si>
  <si>
    <t>46.07</t>
  </si>
  <si>
    <t>Tubulacao galvanizado</t>
  </si>
  <si>
    <t>46.07.010</t>
  </si>
  <si>
    <t>Tubo galvanizado DN= 1/2´, inclusive conexões</t>
  </si>
  <si>
    <t>46.07.020</t>
  </si>
  <si>
    <t>Tubo galvanizado DN= 3/4´, inclusive conexões</t>
  </si>
  <si>
    <t>46.07.030</t>
  </si>
  <si>
    <t>Tubo galvanizado DN= 1´, inclusive conexões</t>
  </si>
  <si>
    <t>46.07.040</t>
  </si>
  <si>
    <t>Tubo galvanizado DN= 1 1/4´, inclusive conexões</t>
  </si>
  <si>
    <t>46.07.050</t>
  </si>
  <si>
    <t>Tubo galvanizado DN= 1 1/2´, inclusive conexões</t>
  </si>
  <si>
    <t>46.07.060</t>
  </si>
  <si>
    <t>Tubo galvanizado DN= 2´, inclusive conexões</t>
  </si>
  <si>
    <t>46.07.070</t>
  </si>
  <si>
    <t>Tubo galvanizado DN= 2 1/2´, inclusive conexões</t>
  </si>
  <si>
    <t>46.07.080</t>
  </si>
  <si>
    <t>Tubo galvanizado DN= 3´, inclusive conexões</t>
  </si>
  <si>
    <t>46.07.090</t>
  </si>
  <si>
    <t>Tubo galvanizado DN= 4´, inclusive conexões</t>
  </si>
  <si>
    <t>46.07.100</t>
  </si>
  <si>
    <t>Tubo galvanizado DN= 6´, inclusive conexões</t>
  </si>
  <si>
    <t>46.08</t>
  </si>
  <si>
    <t>Tubulacao em aco carbono galvanizado classe schedule</t>
  </si>
  <si>
    <t>46.08.006</t>
  </si>
  <si>
    <t>Tubo galvanizado sem costura schedule 40, DN= 1/2´, inclusive conexões</t>
  </si>
  <si>
    <t>46.08.010</t>
  </si>
  <si>
    <t>Tubo galvanizado sem costura schedule 40, DN= 3/4´, inclusive conexões</t>
  </si>
  <si>
    <t>46.08.020</t>
  </si>
  <si>
    <t>Tubo galvanizado sem costura schedule 40, DN= 1´, inclusive conexões</t>
  </si>
  <si>
    <t>46.08.030</t>
  </si>
  <si>
    <t>Tubo galvanizado sem costura schedule 40, DN= 1 1/4´, inclusive conexões</t>
  </si>
  <si>
    <t>46.08.040</t>
  </si>
  <si>
    <t>Tubo galvanizado sem costura schedule 40, DN= 1 1/2´, inclusive conexões</t>
  </si>
  <si>
    <t>46.08.050</t>
  </si>
  <si>
    <t>Tubo galvanizado sem costura schedule 40, DN= 2´, inclusive conexões</t>
  </si>
  <si>
    <t>46.08.070</t>
  </si>
  <si>
    <t>Tubo galvanizado sem costura schedule 40, DN= 2 1/2´, inclusive conexões</t>
  </si>
  <si>
    <t>46.08.080</t>
  </si>
  <si>
    <t>Tubo galvanizado sem costura schedule 40, DN= 3´, inclusive conexões</t>
  </si>
  <si>
    <t>46.08.100</t>
  </si>
  <si>
    <t>Tubo galvanizado sem costura schedule 40, DN= 4´, inclusive conexões</t>
  </si>
  <si>
    <t>46.08.110</t>
  </si>
  <si>
    <t>Tubo galvanizado sem costura schedule 40, DN= 6´, inclusive conexões</t>
  </si>
  <si>
    <t>46.09</t>
  </si>
  <si>
    <t>Conexoes e acessorios em ferro fundido, predial e tradicional, esgoto e pluvial</t>
  </si>
  <si>
    <t>46.09.050</t>
  </si>
  <si>
    <t>Joelho 45° em ferro fundido, linha predial tradicional, DN= 50 mm</t>
  </si>
  <si>
    <t>46.09.060</t>
  </si>
  <si>
    <t>Joelho 45° em ferro fundido, linha predial tradicional, DN= 75 mm</t>
  </si>
  <si>
    <t>46.09.070</t>
  </si>
  <si>
    <t>Joelho 45° em ferro fundido, linha predial tradicional, DN= 100 mm</t>
  </si>
  <si>
    <t>46.09.080</t>
  </si>
  <si>
    <t>Joelho 45° em ferro fundido, linha predial tradicional, DN= 150 mm</t>
  </si>
  <si>
    <t>46.09.100</t>
  </si>
  <si>
    <t>Joelho 87° 30´ em ferro fundido, linha predial tradicional, DN= 50 mm</t>
  </si>
  <si>
    <t>46.09.110</t>
  </si>
  <si>
    <t>Joelho 87° 30´ em ferro fundido, linha predial tradicional, DN= 75 mm</t>
  </si>
  <si>
    <t>46.09.120</t>
  </si>
  <si>
    <t>Joelho 87° 30´ em ferro fundido, linha predial tradicional, DN= 100 mm</t>
  </si>
  <si>
    <t>46.09.130</t>
  </si>
  <si>
    <t>Joelho 87° 30´ em ferro fundido, linha predial tradicional, DN= 150 mm</t>
  </si>
  <si>
    <t>46.09.150</t>
  </si>
  <si>
    <t>Luva bolsa e bolsa em ferro fundido, linha predial tradicional, DN= 50 mm</t>
  </si>
  <si>
    <t>46.09.160</t>
  </si>
  <si>
    <t>Luva bolsa e bolsa em ferro fundido, linha predial tradicional, DN= 75 mm</t>
  </si>
  <si>
    <t>46.09.170</t>
  </si>
  <si>
    <t>Luva bolsa e bolsa em ferro fundido, linha predial tradicional, DN= 100 mm</t>
  </si>
  <si>
    <t>46.09.180</t>
  </si>
  <si>
    <t>Luva bolsa e bolsa em ferro fundido, linha predial tradicional, DN= 150 mm</t>
  </si>
  <si>
    <t>46.09.200</t>
  </si>
  <si>
    <t>Placa cega em ferro fundido, linha predial tradicional, DN= 75 mm</t>
  </si>
  <si>
    <t>46.09.210</t>
  </si>
  <si>
    <t>Placa cega em ferro fundido, linha predial tradicional, DN= 100 mm</t>
  </si>
  <si>
    <t>46.09.230</t>
  </si>
  <si>
    <t>Junção 45° em ferro fundido, linha predial tradicional, DN= 50 x 50 mm</t>
  </si>
  <si>
    <t>46.09.240</t>
  </si>
  <si>
    <t>Junção 45° em ferro fundido, linha predial tradicional, DN= 75 x 50 mm</t>
  </si>
  <si>
    <t>46.09.250</t>
  </si>
  <si>
    <t>Junção 45° em ferro fundido, linha predial tradicional, DN= 75 x 75 mm</t>
  </si>
  <si>
    <t>46.09.260</t>
  </si>
  <si>
    <t>Junção 45° em ferro fundido, linha predial tradicional, DN= 100 x 50 mm</t>
  </si>
  <si>
    <t>46.09.270</t>
  </si>
  <si>
    <t>Junção 45° em ferro fundido, linha predial tradicional, DN= 100 x 75 mm</t>
  </si>
  <si>
    <t>46.09.280</t>
  </si>
  <si>
    <t>Junção 45° em ferro fundido, linha predial tradicional, DN= 100 x 100 mm</t>
  </si>
  <si>
    <t>46.09.290</t>
  </si>
  <si>
    <t>Junção 45° em ferro fundido, linha predial tradicional, DN= 150 x 100 mm</t>
  </si>
  <si>
    <t>46.09.300</t>
  </si>
  <si>
    <t>Junção dupla 45° em ferro fundido, linha predial tradicional, DN= 100 mm</t>
  </si>
  <si>
    <t>46.09.320</t>
  </si>
  <si>
    <t>Te sanitário 87° 30´ em ferro fundido, linha predial tradicional, DN= 50 x 50 mm</t>
  </si>
  <si>
    <t>46.09.330</t>
  </si>
  <si>
    <t>Te sanitário 87° 30´ em ferro fundido, linha predial tradicional, DN= 75 x 50 mm</t>
  </si>
  <si>
    <t>46.09.340</t>
  </si>
  <si>
    <t>Te sanitário 87° 30´ em ferro fundido, linha predial tradicional, DN= 75 x 75 mm</t>
  </si>
  <si>
    <t>46.09.350</t>
  </si>
  <si>
    <t>Te sanitário 87° 30´ em ferro fundido, linha predial tradicional, DN= 100 x 50 mm</t>
  </si>
  <si>
    <t>46.09.360</t>
  </si>
  <si>
    <t>Te sanitário 87° 30´ em ferro fundido, linha predial tradicional, DN= 100 x 75 mm</t>
  </si>
  <si>
    <t>46.09.370</t>
  </si>
  <si>
    <t>Te sanitário 87° 30´ em ferro fundido, linha predial tradicional, DN= 100 x 100 mm</t>
  </si>
  <si>
    <t>46.09.400</t>
  </si>
  <si>
    <t>Bucha de redução em ferro fundido, linha predial tradicional, DN= 75 x 50 mm</t>
  </si>
  <si>
    <t>46.09.410</t>
  </si>
  <si>
    <t>Bucha de redução em ferro fundido, linha predial tradicional, DN= 100 x 75 mm</t>
  </si>
  <si>
    <t>46.09.420</t>
  </si>
  <si>
    <t>Bucha de redução em ferro fundido, linha predial tradicional, DN= 150 x 100 mm</t>
  </si>
  <si>
    <t>46.10</t>
  </si>
  <si>
    <t>Tubulacao em cobre para agua quente, gas e vapor</t>
  </si>
  <si>
    <t>46.10.010</t>
  </si>
  <si>
    <t>Tubo de cobre classe A, DN= 15mm (1/2´), inclusive conexões</t>
  </si>
  <si>
    <t>46.10.020</t>
  </si>
  <si>
    <t>Tubo de cobre classe A, DN= 22mm (3/4´), inclusive conexões</t>
  </si>
  <si>
    <t>46.10.030</t>
  </si>
  <si>
    <t>Tubo de cobre classe A, DN= 28mm (1´), inclusive conexões</t>
  </si>
  <si>
    <t>46.10.040</t>
  </si>
  <si>
    <t>Tubo de cobre classe A, DN= 35mm (1 1/4´), inclusive conexões</t>
  </si>
  <si>
    <t>46.10.050</t>
  </si>
  <si>
    <t>Tubo de cobre classe A, DN= 42mm (1 1/2´), inclusive conexões</t>
  </si>
  <si>
    <t>46.10.060</t>
  </si>
  <si>
    <t>Tubo de cobre classe A, DN= 54mm (2´), inclusive conexões</t>
  </si>
  <si>
    <t>46.10.070</t>
  </si>
  <si>
    <t>Tubo de cobre classe A, DN= 66mm (2 1/2´), inclusive conexões</t>
  </si>
  <si>
    <t>46.10.080</t>
  </si>
  <si>
    <t>Tubo de cobre classe A, DN= 79mm (3´), inclusive conexões</t>
  </si>
  <si>
    <t>46.10.090</t>
  </si>
  <si>
    <t>Tubo de cobre classe A, DN= 104mm (4´), inclusive conexões</t>
  </si>
  <si>
    <t>46.10.200</t>
  </si>
  <si>
    <t>Tubo de cobre classe E, DN= 22mm (3/4´), inclusive conexões</t>
  </si>
  <si>
    <t>46.10.210</t>
  </si>
  <si>
    <t>Tubo de cobre classe E, DN= 28mm (1´), inclusive conexões</t>
  </si>
  <si>
    <t>46.10.220</t>
  </si>
  <si>
    <t>Tubo de cobre classe E, DN= 35mm (1 1/4´), inclusive conexões</t>
  </si>
  <si>
    <t>46.10.230</t>
  </si>
  <si>
    <t>Tubo de cobre classe E, DN= 42mm (1 1/2´), inclusive conexões</t>
  </si>
  <si>
    <t>46.10.240</t>
  </si>
  <si>
    <t>Tubo de cobre classe E, DN= 54mm (2´), inclusive conexões</t>
  </si>
  <si>
    <t>46.10.250</t>
  </si>
  <si>
    <t>Tubo de cobre classe E, DN= 66mm (2 1/2´), inclusive conexões</t>
  </si>
  <si>
    <t>46.12</t>
  </si>
  <si>
    <t>Tubulacao em concreto para rede de aguas pluviais</t>
  </si>
  <si>
    <t>46.12.010</t>
  </si>
  <si>
    <t>Tubo de concreto (PS-1), DN= 300mm</t>
  </si>
  <si>
    <t>46.12.020</t>
  </si>
  <si>
    <t>Tubo de concreto (PS-1), DN= 400mm</t>
  </si>
  <si>
    <t>46.12.050</t>
  </si>
  <si>
    <t>Tubo de concreto (PS-2), DN= 300mm</t>
  </si>
  <si>
    <t>46.12.060</t>
  </si>
  <si>
    <t>Tubo de concreto (PS-2), DN= 400mm</t>
  </si>
  <si>
    <t>46.12.070</t>
  </si>
  <si>
    <t>Tubo de concreto (PS-2), DN= 500mm</t>
  </si>
  <si>
    <t>Tubo de concreto (PA-1), DN= 600mm</t>
  </si>
  <si>
    <t>46.12.100</t>
  </si>
  <si>
    <t>Tubo de concreto (PA-1), DN= 800mm</t>
  </si>
  <si>
    <t>46.12.120</t>
  </si>
  <si>
    <t>Tubo de concreto (PA-1), DN= 1000mm</t>
  </si>
  <si>
    <t>46.12.140</t>
  </si>
  <si>
    <t>Tubo de concreto (PA-1), DN= 1200mm</t>
  </si>
  <si>
    <t>46.12.150</t>
  </si>
  <si>
    <t>Tubo de concreto (PA-2), DN= 600mm</t>
  </si>
  <si>
    <t>46.12.160</t>
  </si>
  <si>
    <t>Tubo de concreto (PA-2), DN= 800mm</t>
  </si>
  <si>
    <t>46.12.170</t>
  </si>
  <si>
    <t>Tubo de concreto (PA-2), DN= 1000mm</t>
  </si>
  <si>
    <t>46.12.180</t>
  </si>
  <si>
    <t>Tubo de concreto (PA-3), DN= 600mm</t>
  </si>
  <si>
    <t>46.12.190</t>
  </si>
  <si>
    <t>Tubo de concreto (PA-3), DN= 800mm</t>
  </si>
  <si>
    <t>46.12.200</t>
  </si>
  <si>
    <t>Tubo de concreto (PA-3), DN= 1000mm</t>
  </si>
  <si>
    <t>46.12.210</t>
  </si>
  <si>
    <t>Meio tubo de concreto, DN= 300mm</t>
  </si>
  <si>
    <t>46.12.220</t>
  </si>
  <si>
    <t>Meio tubo de concreto, DN= 400mm</t>
  </si>
  <si>
    <t>46.12.240</t>
  </si>
  <si>
    <t>Meio tubo de concreto, DN= 600mm</t>
  </si>
  <si>
    <t>46.12.250</t>
  </si>
  <si>
    <t>Tubo de concreto (PA-2), DN= 1500mm</t>
  </si>
  <si>
    <t>46.12.260</t>
  </si>
  <si>
    <t>Tubo de concreto (PA-1), DN= 400mm</t>
  </si>
  <si>
    <t>46.12.270</t>
  </si>
  <si>
    <t>Tubo de concreto (PA-2), DN= 400mm</t>
  </si>
  <si>
    <t>46.12.280</t>
  </si>
  <si>
    <t>Tubo de concreto (PA-3), DN= 400mm</t>
  </si>
  <si>
    <t>46.12.290</t>
  </si>
  <si>
    <t>Tubo de concreto (PA-2), DN= 700mm</t>
  </si>
  <si>
    <t>46.12.300</t>
  </si>
  <si>
    <t>Tubo de concreto (PA-2), DN= 500mm</t>
  </si>
  <si>
    <t>46.12.310</t>
  </si>
  <si>
    <t>Tubo de concreto (PA-2), DN= 900mm</t>
  </si>
  <si>
    <t>46.12.320</t>
  </si>
  <si>
    <t>Tubo de concreto (PA-1), DN= 300mm</t>
  </si>
  <si>
    <t>46.12.330</t>
  </si>
  <si>
    <t>Tubo de concreto (PA-2), DN= 300mm</t>
  </si>
  <si>
    <t>46.12.340</t>
  </si>
  <si>
    <t>Meio tubo de concreto, DN= 200mm</t>
  </si>
  <si>
    <t>46.13</t>
  </si>
  <si>
    <t>Tubulacao em PEAD corrugado perfurado para rede drenagem</t>
  </si>
  <si>
    <t>46.13.006</t>
  </si>
  <si>
    <t>Tubo em polietileno de alta densidade corrugado perfurado, DN= 2 1/2´, inclusive conexões</t>
  </si>
  <si>
    <t>46.13.010</t>
  </si>
  <si>
    <t>Tubo em polietileno de alta densidade corrugado perfurado, DN= 3´, inclusive conexões</t>
  </si>
  <si>
    <t>46.13.020</t>
  </si>
  <si>
    <t>Tubo em polietileno de alta densidade corrugado perfurado, DN= 4´, inclusive conexões</t>
  </si>
  <si>
    <t>46.13.026</t>
  </si>
  <si>
    <t>Tubo em polietileno de alta densidade corrugado perfurado, DN= 6´, inclusive conexões</t>
  </si>
  <si>
    <t>46.13.030</t>
  </si>
  <si>
    <t>Tubo em polietileno de alta densidade corrugado perfurado, DN= 8´, inclusive conexões</t>
  </si>
  <si>
    <t>46.13.100</t>
  </si>
  <si>
    <t>Tubo em polietileno de alta densidade corrugado, DN/DI= 250 mm</t>
  </si>
  <si>
    <t>46.13.101</t>
  </si>
  <si>
    <t>Tubo em polietileno de alta densidade corrugado, DN/DI= 300 mm</t>
  </si>
  <si>
    <t>46.13.102</t>
  </si>
  <si>
    <t>Tubo em polietileno de alta densidade corrugado, DN/DI= 400 mm</t>
  </si>
  <si>
    <t>46.13.103</t>
  </si>
  <si>
    <t>Tubo em polietileno de alta densidade corrugado, DN/DI= 500 mm</t>
  </si>
  <si>
    <t>46.13.104</t>
  </si>
  <si>
    <t>Tubo em polietileno de alta densidade corrugado, DN/DI= 600 mm</t>
  </si>
  <si>
    <t>46.13.105</t>
  </si>
  <si>
    <t>Tubo em polietileno de alta densidade corrugado, DN/DI= 800 mm</t>
  </si>
  <si>
    <t>46.13.106</t>
  </si>
  <si>
    <t>Tubo em polietileno de alta densidade corrugado, DN/DI= 1000 mm</t>
  </si>
  <si>
    <t>46.13.107</t>
  </si>
  <si>
    <t>Tubo em polietileno de alta densidade corrugado, DN/DI= 1200 mm</t>
  </si>
  <si>
    <t>46.14</t>
  </si>
  <si>
    <t>Tubulacao em ferro ductil para redes de saneamento</t>
  </si>
  <si>
    <t>46.14.020</t>
  </si>
  <si>
    <t>Tubo de ferro fundido classe K-7 com junta elástica, DN= 150mm, inclusive conexões</t>
  </si>
  <si>
    <t>46.14.030</t>
  </si>
  <si>
    <t>Tubo de ferro fundido classe K-7 com junta elástica, DN= 200mm, inclusive conexões</t>
  </si>
  <si>
    <t>46.14.040</t>
  </si>
  <si>
    <t>Tubo de ferro fundido classe K-7 com junta elástica, DN= 250mm, inclusive conexões</t>
  </si>
  <si>
    <t>46.14.050</t>
  </si>
  <si>
    <t>Tubo de ferro fundido classe K-7 com junta elástica, DN= 350mm, inclusive conexões</t>
  </si>
  <si>
    <t>46.14.060</t>
  </si>
  <si>
    <t>Tubo de ferro fundido classe K-7 com junta elástica, DN= 300mm, inclusive conexões</t>
  </si>
  <si>
    <t>46.14.490</t>
  </si>
  <si>
    <t>Tubo de ferro fundido classe k-9 com junta elástica, DN= 80mm, inclusive conexões</t>
  </si>
  <si>
    <t>46.14.510</t>
  </si>
  <si>
    <t>Tubo de ferro fundido classe K-9 com junta elástica, DN= 100mm, inclusive conexões</t>
  </si>
  <si>
    <t>46.14.520</t>
  </si>
  <si>
    <t>Tubo de ferro fundido classe K-9 com junta elástica, DN= 150mm, inclusive conexões</t>
  </si>
  <si>
    <t>46.14.530</t>
  </si>
  <si>
    <t>Tubo de ferro fundido classe K-9 com junta elástica, DN= 200mm, inclusive conexões</t>
  </si>
  <si>
    <t>46.14.540</t>
  </si>
  <si>
    <t>Tubo de ferro fundido classe k-9 com junta elástica, DN= 250mm, inclusive conexões</t>
  </si>
  <si>
    <t>46.14.550</t>
  </si>
  <si>
    <t>Tubo de ferro fundido classe K-9 com junta elástica, DN= 300mm, inclusive conexões</t>
  </si>
  <si>
    <t>46.14.560</t>
  </si>
  <si>
    <t>Tubo de ferro fundido classe k-9 com junta elástica, DN= 350mm, inclusive conexões</t>
  </si>
  <si>
    <t>46.15</t>
  </si>
  <si>
    <t>Tubulacao em PEAD - recalque de tratamento de esgoto</t>
  </si>
  <si>
    <t>46.15.111</t>
  </si>
  <si>
    <t>Tubo em polietileno de alta densidade DE=160 mm - PN-10, inclusive conexões</t>
  </si>
  <si>
    <t>46.15.112</t>
  </si>
  <si>
    <t>Tubo em polietileno de alta densidade DE=200 mm - PN-10, inclusive conexões</t>
  </si>
  <si>
    <t>46.15.113</t>
  </si>
  <si>
    <t>Tubo em polietileno de alta densidade DE=225 mm - PN-10, inclusive conexões</t>
  </si>
  <si>
    <t>46.18</t>
  </si>
  <si>
    <t>Tubulacao flangeada em ferro ductil para redes de saneamento</t>
  </si>
  <si>
    <t>46.18.010</t>
  </si>
  <si>
    <t>Tubo em ferro fundido com ponta e ponta TCLA - DN= 80mm, sem juntas e conexões</t>
  </si>
  <si>
    <t>46.18.020</t>
  </si>
  <si>
    <t>Tubo em ferro fundido com ponta e ponta TCLA - DN= 100mm, sem juntas e conexões</t>
  </si>
  <si>
    <t>46.18.030</t>
  </si>
  <si>
    <t>Tubo em ferro fundido com ponta e ponta TCLA - DN= 150mm, sem juntas e conexões</t>
  </si>
  <si>
    <t>46.18.040</t>
  </si>
  <si>
    <t>Tubo em ferro fundido com ponta e ponta TCLA - DN= 200mm, sem juntas e conexões</t>
  </si>
  <si>
    <t>46.18.050</t>
  </si>
  <si>
    <t>Tubo em ferro fundido com ponta e ponta TCLA - DN= 250mm, sem juntas e conexões</t>
  </si>
  <si>
    <t>46.18.060</t>
  </si>
  <si>
    <t>Tubo em ferro fundido com ponta e ponta TCLA - DN= 300mm, sem juntas e conexões</t>
  </si>
  <si>
    <t>46.18.089</t>
  </si>
  <si>
    <t>Flange avulso em ferro fundido, classe PN-10, DN= 50mm</t>
  </si>
  <si>
    <t>46.18.090</t>
  </si>
  <si>
    <t>Flange avulso em ferro fundido, classe PN-10, DN= 80mm</t>
  </si>
  <si>
    <t>46.18.100</t>
  </si>
  <si>
    <t>Flange avulso em ferro fundido, classe PN-10, DN= 100mm</t>
  </si>
  <si>
    <t>46.18.110</t>
  </si>
  <si>
    <t>Flange avulso em ferro fundido, classe PN-10, DN= 150mm</t>
  </si>
  <si>
    <t>46.18.120</t>
  </si>
  <si>
    <t>Flange avulso em ferro fundido, classe PN-10, DN= 200mm</t>
  </si>
  <si>
    <t>46.18.130</t>
  </si>
  <si>
    <t>Flange avulso em ferro fundido, classe PN-10, DN= 250mm</t>
  </si>
  <si>
    <t>46.18.140</t>
  </si>
  <si>
    <t>Flange avulso em ferro fundido, classe PN-10, DN= 300mm</t>
  </si>
  <si>
    <t>46.18.168</t>
  </si>
  <si>
    <t>Curva de 90° em ferro fundido com flanges, classe PN-10, DN= 50mm</t>
  </si>
  <si>
    <t>46.18.170</t>
  </si>
  <si>
    <t>Curva de 90° em ferro fundido, com flanges, classe PN-10, DN= 80mm</t>
  </si>
  <si>
    <t>46.18.180</t>
  </si>
  <si>
    <t>Curva de 90° em ferro fundido, com flanges, classe PN-10, DN= 100mm</t>
  </si>
  <si>
    <t>46.18.190</t>
  </si>
  <si>
    <t>Curva de 90° em ferro fundido, com flanges, classe PN-10, DN= 150mm</t>
  </si>
  <si>
    <t>46.18.410</t>
  </si>
  <si>
    <t>Te em ferro fundido, com flanges, classe PN-10, DN= 80mm, com derivação de 80mm</t>
  </si>
  <si>
    <t>46.18.420</t>
  </si>
  <si>
    <t>Te em ferro fundido, com flanges, classe PN-10, DN= 100mm, com derivações de 80 até 100mm</t>
  </si>
  <si>
    <t>46.18.430</t>
  </si>
  <si>
    <t>Te em ferro fundido, com flanges, classe PN-10, DN= 150mm, com derivações de 80 até 150mm</t>
  </si>
  <si>
    <t>46.18.560</t>
  </si>
  <si>
    <t>Junta Gibault em ferro fundido, DN= 80mm, completa</t>
  </si>
  <si>
    <t>46.18.570</t>
  </si>
  <si>
    <t>Junta Gibault em ferro fundido, DN= 100 mm, completa</t>
  </si>
  <si>
    <t>46.19</t>
  </si>
  <si>
    <t>Tubulacao flangeada em ferro ductil para redes de saneamento.</t>
  </si>
  <si>
    <t>46.19.500</t>
  </si>
  <si>
    <t>Redução excêntrica em ferro fundido, com flanges, classe PN-10, DN= 100mm x 80mm</t>
  </si>
  <si>
    <t>46.19.510</t>
  </si>
  <si>
    <t>Redução excêntrica em ferro fundido, com flanges, classe PN-10, DN= 150mm x 80/100mm</t>
  </si>
  <si>
    <t>46.19.520</t>
  </si>
  <si>
    <t>Redução excêntrica em ferro fundido, com flanges, classe PN-10, DN= 200mm x 100/150mm</t>
  </si>
  <si>
    <t>46.19.530</t>
  </si>
  <si>
    <t>Redução excêntrica em ferro fundido, com flanges, classe PN-10, DN= 250mm x 150/200mm</t>
  </si>
  <si>
    <t>46.19.590</t>
  </si>
  <si>
    <t>Redução concêntrica em ferro fundido, com flanges, classe PN-10, DN= 80 x 50mm</t>
  </si>
  <si>
    <t>46.19.600</t>
  </si>
  <si>
    <t>Redução concêntrica em ferro fundido, com flanges, classe PN-10, DN= 100mm x 80mm</t>
  </si>
  <si>
    <t>46.19.610</t>
  </si>
  <si>
    <t>Redução concêntrica em ferro fundido, com flanges, classe PN-10, DN= 150mm x 80/100mm</t>
  </si>
  <si>
    <t>46.19.620</t>
  </si>
  <si>
    <t>Redução concêntrica em ferro fundido, com flanges, classe PN-10, DN= 200mm x 100/150mm</t>
  </si>
  <si>
    <t>46.19.630</t>
  </si>
  <si>
    <t>Redução concêntrica em ferro fundido, com flanges, classe PN-10, DN= 250mm x 150/200mm</t>
  </si>
  <si>
    <t>46.20</t>
  </si>
  <si>
    <t>Reparos, conservacoes e complementos - GRUPO 46</t>
  </si>
  <si>
    <t>46.20.010</t>
  </si>
  <si>
    <t>Assentamento de tubo de concreto com diâmetro até 600 mm</t>
  </si>
  <si>
    <t>46.20.020</t>
  </si>
  <si>
    <t>Assentamento de tubo de concreto com diâmetro de 700 até 1500 mm</t>
  </si>
  <si>
    <t>46.21</t>
  </si>
  <si>
    <t>Tubulacao em aco preto schedule</t>
  </si>
  <si>
    <t>46.21.012</t>
  </si>
  <si>
    <t>Tubo de aço carbono preto sem costura Schedule 40, DN= 1´ - inclusive conexões</t>
  </si>
  <si>
    <t>46.21.036</t>
  </si>
  <si>
    <t>Tubo de aço carbono preto sem costura Schedule 40, DN= 1 1/4´ - inclusive conexões</t>
  </si>
  <si>
    <t>46.21.040</t>
  </si>
  <si>
    <t>Tubo de aço carbono preto sem costura Schedule 40, DN= 1 1/2´ - inclusive conexões</t>
  </si>
  <si>
    <t>46.21.046</t>
  </si>
  <si>
    <t>Tubo de aço carbono preto sem costura Schedule 40, DN= 2´ - inclusive conexões</t>
  </si>
  <si>
    <t>46.21.056</t>
  </si>
  <si>
    <t>Tubo de aço carbono preto sem costura Schedule 40, DN= 2 1/2´ - inclusive conexões</t>
  </si>
  <si>
    <t>46.21.060</t>
  </si>
  <si>
    <t>Tubo de aço carbono preto sem costura Schedule 40, DN= 3´ - inclusive conexões</t>
  </si>
  <si>
    <t>46.21.066</t>
  </si>
  <si>
    <t>Tubo de aço carbono preto sem costura Schedule 40, DN= 3 1/2´ - inclusive conexões</t>
  </si>
  <si>
    <t>46.21.080</t>
  </si>
  <si>
    <t>Tubo de aço carbono preto sem costura Schedule 40, DN= 4´ - inclusive conexões</t>
  </si>
  <si>
    <t>46.21.090</t>
  </si>
  <si>
    <t>Tubo de aço carbono preto sem costura Schedule 40, DN= 5´ - inclusive conexões</t>
  </si>
  <si>
    <t>46.21.100</t>
  </si>
  <si>
    <t>Tubo de aço carbono preto sem costura Schedule 40, DN= 6´ - inclusive conexões</t>
  </si>
  <si>
    <t>46.21.110</t>
  </si>
  <si>
    <t>Tubo de aço carbono preto sem costura Schedule 40, DN= 8´ - inclusive conexões</t>
  </si>
  <si>
    <t>46.21.140</t>
  </si>
  <si>
    <t>Tubo de aço carbono preto com costura Schedule 40, DN= 10´ - inclusive conexões</t>
  </si>
  <si>
    <t>46.21.150</t>
  </si>
  <si>
    <t>Tubo de aço carbono preto com costura Schedule 40, DN= 12´ - inclusive conexões</t>
  </si>
  <si>
    <t>46.23</t>
  </si>
  <si>
    <t>Tubulacao em concreto para rede de esgoto sanitario</t>
  </si>
  <si>
    <t>46.23.110</t>
  </si>
  <si>
    <t>Tubo de concreto classe EA-3, DN= 400 mm</t>
  </si>
  <si>
    <t>46.23.120</t>
  </si>
  <si>
    <t>Tubo de concreto classe EA-3, DN= 500 mm</t>
  </si>
  <si>
    <t>46.23.130</t>
  </si>
  <si>
    <t>Tubo de concreto classe EA-3, DN= 600 mm</t>
  </si>
  <si>
    <t>46.23.140</t>
  </si>
  <si>
    <t>Tubo de concreto classe EA-3, DN= 700 mm</t>
  </si>
  <si>
    <t>46.23.150</t>
  </si>
  <si>
    <t>Tubo de concreto classe EA-3, DN= 800 mm</t>
  </si>
  <si>
    <t>46.23.160</t>
  </si>
  <si>
    <t>Tubo de concreto classe EA-3, DN= 900 mm</t>
  </si>
  <si>
    <t>46.23.170</t>
  </si>
  <si>
    <t>Tubo de concreto classe EA-3, DN= 1000 mm</t>
  </si>
  <si>
    <t>46.23.180</t>
  </si>
  <si>
    <t>Tubo de concreto classe EA-3, DN= 1200 mm</t>
  </si>
  <si>
    <t>46.25</t>
  </si>
  <si>
    <t>Tubulação em CPVC</t>
  </si>
  <si>
    <t>46.25.050</t>
  </si>
  <si>
    <t>Condutor em PVC 88mm, inclusive conexões - AP</t>
  </si>
  <si>
    <t>46.26</t>
  </si>
  <si>
    <t>Tubulacao em ferro fundido predial SMU - esgoto e pluvial</t>
  </si>
  <si>
    <t>46.26.010</t>
  </si>
  <si>
    <t>Tubo em ferro fundido com ponta e ponta, predial SMU, DN= 50 mm</t>
  </si>
  <si>
    <t>46.26.020</t>
  </si>
  <si>
    <t>Tubo em ferro fundido com ponta e ponta, predial SMU, DN= 75 mm</t>
  </si>
  <si>
    <t>46.26.030</t>
  </si>
  <si>
    <t>Tubo em ferro fundido com ponta e ponta, predial SMU, DN= 100 mm</t>
  </si>
  <si>
    <t>46.26.040</t>
  </si>
  <si>
    <t>Tubo em ferro fundido com ponta e ponta, predial SMU, DN= 150 mm</t>
  </si>
  <si>
    <t>46.26.050</t>
  </si>
  <si>
    <t>Tubo em ferro fundido com ponta e ponta, predial SMU, DN= 200 mm</t>
  </si>
  <si>
    <t>46.26.060</t>
  </si>
  <si>
    <t>Junta de união em aço inoxidável para tubo em ferro fundido predial SMU, DN= 50 mm</t>
  </si>
  <si>
    <t>46.26.070</t>
  </si>
  <si>
    <t>Junta de união em aço inoxidável para tubo em ferro fundido predial SMU, DN= 75 mm</t>
  </si>
  <si>
    <t>46.26.080</t>
  </si>
  <si>
    <t>Junta de união em aço inoxidável para tubo em ferro fundido predial SMU, DN= 100 mm</t>
  </si>
  <si>
    <t>46.26.090</t>
  </si>
  <si>
    <t>Junta de união em aço inoxidável para tubo em ferro fundido predial SMU, DN= 150 mm</t>
  </si>
  <si>
    <t>46.26.100</t>
  </si>
  <si>
    <t>Junta de união em aço inoxidável para tubo em ferro fundido predial SMU, DN= 200 mm</t>
  </si>
  <si>
    <t>46.26.110</t>
  </si>
  <si>
    <t>Conjunto de ancoragem para tubo em ferro fundido predial SMU, DN= 50 mm</t>
  </si>
  <si>
    <t>46.26.120</t>
  </si>
  <si>
    <t>Conjunto de ancoragem para tubo em ferro fundido predial SMU, DN= 75 mm</t>
  </si>
  <si>
    <t>46.26.130</t>
  </si>
  <si>
    <t>Conjunto de ancoragem para tubo em ferro fundido predial SMU, DN= 100 mm</t>
  </si>
  <si>
    <t>46.26.136</t>
  </si>
  <si>
    <t>Conjunto de ancoragem para tubo em ferro fundido predial SMU, DN= 125 mm</t>
  </si>
  <si>
    <t>46.26.140</t>
  </si>
  <si>
    <t>Conjunto de ancoragem para tubo em ferro fundido predial SMU, DN= 150 mm</t>
  </si>
  <si>
    <t>46.26.150</t>
  </si>
  <si>
    <t>Conjunto de ancoragem para tubo em ferro fundido predial SMU, DN= 200 mm</t>
  </si>
  <si>
    <t>46.26.200</t>
  </si>
  <si>
    <t>Tubo em ferro fundido com ponta e ponta, predial SMU, DN= 125 mm</t>
  </si>
  <si>
    <t>46.26.210</t>
  </si>
  <si>
    <t>Tubo em ferro fundido com ponta e ponta, predial SMU, DN= 250 mm</t>
  </si>
  <si>
    <t>46.26.400</t>
  </si>
  <si>
    <t>Joelho 45° em ferro fundido, predial SMU, DN= 50 mm</t>
  </si>
  <si>
    <t>46.26.410</t>
  </si>
  <si>
    <t>Joelho 45° em ferro fundido, predial SMU, DN= 75 mm</t>
  </si>
  <si>
    <t>46.26.420</t>
  </si>
  <si>
    <t>Joelho 45° em ferro fundido, predial SMU, DN= 100 mm</t>
  </si>
  <si>
    <t>46.26.426</t>
  </si>
  <si>
    <t>Joelho 45° em ferro fundido, predial SMU, DN= 125 mm</t>
  </si>
  <si>
    <t>46.26.430</t>
  </si>
  <si>
    <t>Joelho 45° em ferro fundido, predial SMU, DN= 150 mm</t>
  </si>
  <si>
    <t>46.26.440</t>
  </si>
  <si>
    <t>Joelho 45° em ferro fundido, predial SMU, DN= 200 mm</t>
  </si>
  <si>
    <t>46.26.460</t>
  </si>
  <si>
    <t>Joelho 88° em ferro fundido, predial SMU, DN= 50 mm</t>
  </si>
  <si>
    <t>46.26.470</t>
  </si>
  <si>
    <t>Joelho 88° em ferro fundido, predial SMU, DN= 75 mm</t>
  </si>
  <si>
    <t>46.26.480</t>
  </si>
  <si>
    <t>Joelho 88° em ferro fundido, predial SMU, DN= 100 mm</t>
  </si>
  <si>
    <t>46.26.490</t>
  </si>
  <si>
    <t>Joelho 88° em ferro fundido, predial SMU, DN= 150 mm</t>
  </si>
  <si>
    <t>46.26.500</t>
  </si>
  <si>
    <t>Joelho 88° em ferro fundido, predial SMU, DN= 200 mm</t>
  </si>
  <si>
    <t>46.26.510</t>
  </si>
  <si>
    <t>Junção 45° em ferro fundido, predial SMU, DN= 50 x 50 mm</t>
  </si>
  <si>
    <t>46.26.516</t>
  </si>
  <si>
    <t>Junção 45° em ferro fundido, predial SMU, DN= 75 x 50 mm</t>
  </si>
  <si>
    <t>46.26.520</t>
  </si>
  <si>
    <t>Junção 45° em ferro fundido, predial SMU, DN= 75 x 75 mm</t>
  </si>
  <si>
    <t>46.26.540</t>
  </si>
  <si>
    <t>Junção 45° em ferro fundido, predial SMU, DN= 100 x 75 mm</t>
  </si>
  <si>
    <t>46.26.550</t>
  </si>
  <si>
    <t>Junção 45° em ferro fundido, predial SMU, DN= 100 x 100 mm</t>
  </si>
  <si>
    <t>46.26.560</t>
  </si>
  <si>
    <t>Junção 45° em ferro fundido, predial SMU, DN= 150 x 150 mm</t>
  </si>
  <si>
    <t>46.26.580</t>
  </si>
  <si>
    <t>Junta de união em aço inoxidável para tubo em ferro fundido predial SMU, DN= 125 mm</t>
  </si>
  <si>
    <t>46.26.590</t>
  </si>
  <si>
    <t>Junta de união em aço inoxidável para tubo em ferro fundido predial SMU, DN= 250 mm</t>
  </si>
  <si>
    <t>46.26.600</t>
  </si>
  <si>
    <t>Redução excêntrica em ferro fundido, predial SMU, DN= 75 x 50 mm</t>
  </si>
  <si>
    <t>46.26.610</t>
  </si>
  <si>
    <t>Redução excêntrica em ferro fundido, predial SMU, DN= 100 x 75 mm</t>
  </si>
  <si>
    <t>46.26.612</t>
  </si>
  <si>
    <t>Redução excêntrica em ferro fundido, predial SMU, DN= 125 x 75 mm</t>
  </si>
  <si>
    <t>46.26.614</t>
  </si>
  <si>
    <t>Redução excêntrica em ferro fundido, predial SMU, DN= 125 x 100 mm</t>
  </si>
  <si>
    <t>46.26.616</t>
  </si>
  <si>
    <t>Redução excêntrica em ferro fundido, predial SMU, DN= 150 x 75 mm</t>
  </si>
  <si>
    <t>46.26.632</t>
  </si>
  <si>
    <t>Redução excêntrica em ferro fundido, predial SMU, DN= 150 x 100 mm</t>
  </si>
  <si>
    <t>46.26.634</t>
  </si>
  <si>
    <t>Redução excêntrica em ferro fundido, predial SMU, DN= 150 x 125 mm</t>
  </si>
  <si>
    <t>46.26.636</t>
  </si>
  <si>
    <t>Redução excêntrica em ferro fundido, predial SMU, DN= 200 x 125 mm</t>
  </si>
  <si>
    <t>46.26.640</t>
  </si>
  <si>
    <t>Redução excêntrica em ferro fundido, predial SMU, DN= 200 x 150 mm</t>
  </si>
  <si>
    <t>46.26.690</t>
  </si>
  <si>
    <t>Redução excêntrica em ferro fundido, predial SMU, DN= 250 x 200 mm</t>
  </si>
  <si>
    <t>46.26.700</t>
  </si>
  <si>
    <t>Te de visita em ferro fundido, predial SMU, DN= 75 mm</t>
  </si>
  <si>
    <t>46.26.710</t>
  </si>
  <si>
    <t>Te de visita em ferro fundido, predial SMU, DN= 100 mm</t>
  </si>
  <si>
    <t>46.26.720</t>
  </si>
  <si>
    <t>Te de visita em ferro fundido, predial SMU, DN= 125 mm</t>
  </si>
  <si>
    <t>46.26.730</t>
  </si>
  <si>
    <t>Te de visita em ferro fundido, predial SMU, DN= 150 mm</t>
  </si>
  <si>
    <t>46.26.740</t>
  </si>
  <si>
    <t>Te de visita em ferro fundido, predial SMU, DN= 200 mm</t>
  </si>
  <si>
    <t>46.26.800</t>
  </si>
  <si>
    <t>Abraçadeira dentada para travamento em aço inoxidável, com parafuso de aço zincado, para tubo em ferro fundido predial SMU, DN= 50 mm</t>
  </si>
  <si>
    <t>46.26.810</t>
  </si>
  <si>
    <t>Abraçadeira dentada para travamento em aço inoxidável, com parafuso de aço zincado, para tubo em ferro fundido predial SMU, DN= 75 mm</t>
  </si>
  <si>
    <t>46.26.820</t>
  </si>
  <si>
    <t>Abraçadeira dentada para travamento em aço inoxidável, com parafuso de aço zincado, para tubo em ferro fundido predial SMU, DN= 100 mm</t>
  </si>
  <si>
    <t>46.26.825</t>
  </si>
  <si>
    <t>Abraçadeira dentada para travamento em aço inoxidável, com parafuso de aço zincado, para tubo em ferro fundido predial SMU, DN= 125 mm</t>
  </si>
  <si>
    <t>46.26.830</t>
  </si>
  <si>
    <t>Abraçadeira dentada para travamento em aço inoxidável, com parafuso de aço zincado, para tubo em ferro fundido predial SMU, DN= 150 mm</t>
  </si>
  <si>
    <t>46.26.840</t>
  </si>
  <si>
    <t>Tampão simples em ferro fundido, predial SMU, DN= 150 mm</t>
  </si>
  <si>
    <t>46.26.843</t>
  </si>
  <si>
    <t>Tampão simples em ferro fundido, predial SMU, DN= 200 mm</t>
  </si>
  <si>
    <t>46.26.900</t>
  </si>
  <si>
    <t>Junção 45° em ferro fundido, predial SMU, DN= 125 x 100 mm</t>
  </si>
  <si>
    <t>46.26.910</t>
  </si>
  <si>
    <t>Junção 45° em ferro fundido, predial SMU, DN= 150 x 100 mm</t>
  </si>
  <si>
    <t>46.26.920</t>
  </si>
  <si>
    <t>Junção 45° em ferro fundido, predial SMU, DN= 200 x 100 mm</t>
  </si>
  <si>
    <t>46.26.930</t>
  </si>
  <si>
    <t>Junção 45° em ferro fundido, predial SMU, DN= 200 x 200 mm</t>
  </si>
  <si>
    <t>46.27</t>
  </si>
  <si>
    <t>Tubulacao em cobre, para sistema de ar condicionado</t>
  </si>
  <si>
    <t>46.27.050</t>
  </si>
  <si>
    <t>Tubo de cobre flexível, espessura 1/32" - diâmetro 3/16", inclusive conexões</t>
  </si>
  <si>
    <t>46.27.060</t>
  </si>
  <si>
    <t>Tubo de cobre flexível, espessura 1/32" - diâmetro 1/4", inclusive conexões</t>
  </si>
  <si>
    <t>46.27.070</t>
  </si>
  <si>
    <t>Tubo de cobre flexível, espessura 1/32" - diâmetro 5/16", inclusive conexões</t>
  </si>
  <si>
    <t>46.27.080</t>
  </si>
  <si>
    <t>Tubo de cobre flexível, espessura 1/32" - diâmetro 3/8", inclusive conexões</t>
  </si>
  <si>
    <t>46.27.090</t>
  </si>
  <si>
    <t>Tubo de cobre flexível, espessura 1/32" - diâmetro 1/2", inclusive conexões</t>
  </si>
  <si>
    <t>46.27.100</t>
  </si>
  <si>
    <t>Tubo de cobre flexível, espessura 1/32" - diâmetro 5/8", inclusive conexões</t>
  </si>
  <si>
    <t>46.27.110</t>
  </si>
  <si>
    <t>Tubo de cobre flexível, espessura 1/32" - diâmetro 3/4", inclusive conexões</t>
  </si>
  <si>
    <t>46.32</t>
  </si>
  <si>
    <t>Tubulacao em cobre rigido, para sistema VRF de ar condicionado</t>
  </si>
  <si>
    <t>46.32.001</t>
  </si>
  <si>
    <t>Tubo de cobre sem costura, rígido, espessura 1/16" - diâmetro 3/8", inclusive conexões</t>
  </si>
  <si>
    <t>46.32.002</t>
  </si>
  <si>
    <t>Tubo de cobre sem costura, rígido, espessura 1/16" - diâmetro 1/2", inclusive conexões</t>
  </si>
  <si>
    <t>46.32.003</t>
  </si>
  <si>
    <t>Tubo de cobre sem costura, rígido, espessura 1/16" - diâmetro 5/8", inclusive conexões</t>
  </si>
  <si>
    <t>46.32.004</t>
  </si>
  <si>
    <t>Tubo de cobre sem costura, rígido, espessura 1/16" - diâmetro 3/4", inclusive conexões</t>
  </si>
  <si>
    <t>46.32.005</t>
  </si>
  <si>
    <t>Tubo de cobre sem costura, rígido, espessura 1/16" - diâmetro 7/8", inclusive conexões</t>
  </si>
  <si>
    <t>46.32.006</t>
  </si>
  <si>
    <t>Tubo de cobre sem costura, rígido, espessura 1/16" - diâmetro 1", inclusive conexões</t>
  </si>
  <si>
    <t>46.32.007</t>
  </si>
  <si>
    <t>Tubo de cobre sem costura, rígido, espessura 1/16" - diâmetro 1.1/8", inclusive conexões</t>
  </si>
  <si>
    <t>46.32.008</t>
  </si>
  <si>
    <t>Tubo de cobre sem costura, rígido, espessura 1/16" - diâmetro 1.1/4", inclusive conexões</t>
  </si>
  <si>
    <t>46.32.009</t>
  </si>
  <si>
    <t>Tubo de cobre sem costura, rígido, espessura 1/16" - diâmetro 1.3/8", inclusive conexões</t>
  </si>
  <si>
    <t>46.32.010</t>
  </si>
  <si>
    <t>Tubo de cobre sem costura, rígido, espessura 1/16" - diâmetro 1.1/2", inclusive conexões</t>
  </si>
  <si>
    <t>46.32.011</t>
  </si>
  <si>
    <t>Tubo de cobre sem costura, rígido, espessura 1/16" - diâmetro 1.5/8", inclusive conexões</t>
  </si>
  <si>
    <t>46.33</t>
  </si>
  <si>
    <t>Tubulacao em PP - aguas pluviais / esgoto</t>
  </si>
  <si>
    <t>46.33.001</t>
  </si>
  <si>
    <t>Tubo de esgoto em polipropileno de alta resistência - PP, DN= 40mm, preto, com união deslizante e guarnição elastomérica de duplo lábio</t>
  </si>
  <si>
    <t>46.33.002</t>
  </si>
  <si>
    <t>Tubo de esgoto em polipropileno de alta resistência - PP, DN= 50mm, preto, com união deslizante e guarnição elastomérica de duplo lábio</t>
  </si>
  <si>
    <t>46.33.003</t>
  </si>
  <si>
    <t>Tubo de esgoto em polipropileno de alta resistência - PP, DN= 63mm, preto, com união deslizante e guarnição elastomérica de duplo lábio</t>
  </si>
  <si>
    <t>46.33.004</t>
  </si>
  <si>
    <t>Tubo de esgoto em polipropileno de alta resistência - PP, DN= 110mm, preto, com união deslizante e guarnição elastomérica de duplo lábio</t>
  </si>
  <si>
    <t>46.33.020</t>
  </si>
  <si>
    <t>Joelho 45° em polipropileno de alta resistência, preto, tipo PB, DN= 40mm</t>
  </si>
  <si>
    <t>46.33.021</t>
  </si>
  <si>
    <t>Joelho 45° em polipropileno de alta resistência - PP, preto, tipo PB, DN= 50mm</t>
  </si>
  <si>
    <t>46.33.022</t>
  </si>
  <si>
    <t>Joelho 45° em polipropileno de alta resistência - PP, preto, tipo PB, DN= 63mm</t>
  </si>
  <si>
    <t>46.33.023</t>
  </si>
  <si>
    <t>Joelho 45° em polipropileno de alta resistência - PP, preto, tipo PB, DN= 110mm</t>
  </si>
  <si>
    <t>46.33.047</t>
  </si>
  <si>
    <t>Joelho 87°30' em polipropileno de alta resistência - PP, preto, tipo PB, DN= 40mm</t>
  </si>
  <si>
    <t>46.33.048</t>
  </si>
  <si>
    <t>Joelho 87°30' em polipropileno de alta resistência - PP, preto, tipo PB, DN= 50mm</t>
  </si>
  <si>
    <t>46.33.049</t>
  </si>
  <si>
    <t>Joelho 87°30' em polipropileno de alta resistência - PP, preto, tipo PB, DN= 63mm</t>
  </si>
  <si>
    <t>46.33.074</t>
  </si>
  <si>
    <t>Joelho 87°30' em polipropileno de alta resistência - PP, preto, tipo PB, DN= 110mm, com base de apoio</t>
  </si>
  <si>
    <t>46.33.102</t>
  </si>
  <si>
    <t>Luva dupla em polipropileno de alta resistência - PP,  preto,  DN= 40mm</t>
  </si>
  <si>
    <t>46.33.103</t>
  </si>
  <si>
    <t>Luva dupla em polipropileno de alta resistência - PP,  preto,  DN= 50mm</t>
  </si>
  <si>
    <t>46.33.104</t>
  </si>
  <si>
    <t>Luva dupla em polipropileno de alta resistência - PP,  preto,  DN= 63mm</t>
  </si>
  <si>
    <t>46.33.105</t>
  </si>
  <si>
    <t>Luva dupla em polipropileno de alta resistência - PP,  preto,  DN= 110mm</t>
  </si>
  <si>
    <t>46.33.116</t>
  </si>
  <si>
    <t>Luva de Redução em polipropileno de alta resistência - PP, preto, tipo PB, DN= 50x40mm</t>
  </si>
  <si>
    <t>46.33.117</t>
  </si>
  <si>
    <t>Luva de Redução em polipropileno de alta resistência - PP, preto, tipo PB, DN= 63x50mm</t>
  </si>
  <si>
    <t>46.33.118</t>
  </si>
  <si>
    <t>Luva de Redução em polipropileno de alta resistência - PP, preto, tipo PB, DN= 110x63mm</t>
  </si>
  <si>
    <t>46.33.130</t>
  </si>
  <si>
    <t>Tê 87°30' simples em polipropileno de alta resistência - PP, preto, tipo PB, DN= 50x50mm</t>
  </si>
  <si>
    <t>46.33.131</t>
  </si>
  <si>
    <t>Tê 87°30' simples em polipropileno de alta resistência - PP, preto, tipo PB, DN= 63x63mm</t>
  </si>
  <si>
    <t>46.33.132</t>
  </si>
  <si>
    <t>Tê 87°30' simples em polipropileno de alta resistência - PP, preto, tipo PB, DN= 110x110mm</t>
  </si>
  <si>
    <t>46.33.137</t>
  </si>
  <si>
    <t>Tê 87°30' simples de redução em polipropileno de alta resistência - PP, preto, tipo PB, DN= 110x63mm</t>
  </si>
  <si>
    <t>46.33.140</t>
  </si>
  <si>
    <t>Tê 87°30' de inspeção em polipropileno de alta resistência - PP, preto (PxB), DN 110mm</t>
  </si>
  <si>
    <t>46.33.149</t>
  </si>
  <si>
    <t>Junção 45° simples em polipropileno de alta resistência - PP, preto, tipo PB, DN= 50x50mm</t>
  </si>
  <si>
    <t>46.33.150</t>
  </si>
  <si>
    <t>Junção 45° simples em polipropileno de alta resistência - PP, preto, tipo PB, DN= 63x63mm</t>
  </si>
  <si>
    <t>46.33.151</t>
  </si>
  <si>
    <t>Junção 45° simples em polipropileno de alta resistência - PP, preto, tipo PB, DN= 110x110mm</t>
  </si>
  <si>
    <t>46.33.159</t>
  </si>
  <si>
    <t>Junção 45° simples de redução em polipropileno de alta resistência - PP, preto, tipo PB, DN= 63x50mm</t>
  </si>
  <si>
    <t>46.33.160</t>
  </si>
  <si>
    <t>Junção 45° simples de redução em polipropileno de alta resistência - PP, preto, tipo PB, DN= 110x50mm</t>
  </si>
  <si>
    <t>46.33.161</t>
  </si>
  <si>
    <t>Junção 45° simples de redução em polipropileno de alta resistência - PP, preto, tipo PB, DN= 110x63mm</t>
  </si>
  <si>
    <t>46.33.170</t>
  </si>
  <si>
    <t>Curva 87°30' em polipropileno de alta resistência - PP, preto, tipo PB, DN= 110mm</t>
  </si>
  <si>
    <t>46.33.186</t>
  </si>
  <si>
    <t>Caixa sifonada de piso, em polipropileno de alta resistência PP, preto,  DN=125mm, uma saída de 63mm</t>
  </si>
  <si>
    <t>46.33.197</t>
  </si>
  <si>
    <t>Prolongamento para caixa sifonada em prolipropileno de alta resistência PP, preto, DN= 125mm</t>
  </si>
  <si>
    <t>46.33.201</t>
  </si>
  <si>
    <t>Tampa tê de inspeção oval, em polipropileno de alta resistência preto (PxB), DN=110mm</t>
  </si>
  <si>
    <t>46.33.206</t>
  </si>
  <si>
    <t>Tampão em polipropileno de alta resistência PP, preto (PxB), DN=63mm</t>
  </si>
  <si>
    <t>46.33.207</t>
  </si>
  <si>
    <t>Tampão em polipropileno de alta resistência PP, preto (PxB), DN=110mm</t>
  </si>
  <si>
    <t>46.33.210</t>
  </si>
  <si>
    <t>Porta marco para grelha de 12x12 cm, em prolipropileno de alta resistência PP,  preto</t>
  </si>
  <si>
    <t>46.33.211</t>
  </si>
  <si>
    <t>Marco de bronze com grelha em aço inoxidável de 12x12cm</t>
  </si>
  <si>
    <t>47</t>
  </si>
  <si>
    <t>VALVULAS E APARELHOS DE MEDICAO E CONTROLE PARA LIQUIDOS E GASES</t>
  </si>
  <si>
    <t>47.01</t>
  </si>
  <si>
    <t>Registro e / ou valvula em latao fundido sem acabamento</t>
  </si>
  <si>
    <t>47.01.010</t>
  </si>
  <si>
    <t>Registro de gaveta em latão fundido sem acabamento, DN= 1/2´</t>
  </si>
  <si>
    <t>47.01.020</t>
  </si>
  <si>
    <t>Registro de gaveta em latão fundido sem acabamento, DN= 3/4´</t>
  </si>
  <si>
    <t>47.01.030</t>
  </si>
  <si>
    <t>Registro de gaveta em latão fundido sem acabamento, DN= 1´</t>
  </si>
  <si>
    <t>47.01.040</t>
  </si>
  <si>
    <t>Registro de gaveta em latão fundido sem acabamento, DN= 1 1/4´</t>
  </si>
  <si>
    <t>47.01.050</t>
  </si>
  <si>
    <t>Registro de gaveta em latão fundido sem acabamento, DN= 1 1/2´</t>
  </si>
  <si>
    <t>47.01.060</t>
  </si>
  <si>
    <t>Registro de gaveta em latão fundido sem acabamento, DN= 2´</t>
  </si>
  <si>
    <t>47.01.070</t>
  </si>
  <si>
    <t>Registro de gaveta em latão fundido sem acabamento, DN= 2 1/2´</t>
  </si>
  <si>
    <t>47.01.080</t>
  </si>
  <si>
    <t>Registro de gaveta em latão fundido sem acabamento, DN= 3´</t>
  </si>
  <si>
    <t>47.01.090</t>
  </si>
  <si>
    <t>Registro de gaveta em latão fundido sem acabamento, DN= 4´</t>
  </si>
  <si>
    <t>47.01.130</t>
  </si>
  <si>
    <t>Registro de pressão em latão fundido sem acabamento, DN= 3/4´</t>
  </si>
  <si>
    <t>47.01.170</t>
  </si>
  <si>
    <t>Válvula de esfera monobloco em latão, passagem plena, acionamento com alavanca, DN= 1/2´</t>
  </si>
  <si>
    <t>47.01.180</t>
  </si>
  <si>
    <t>Válvula de esfera monobloco em latão, passagem plena, acionamento com alavanca, DN= 3/4´</t>
  </si>
  <si>
    <t>47.01.190</t>
  </si>
  <si>
    <t>Válvula de esfera monobloco em latão, passagem plena, acionamento com alavanca, DN= 1´</t>
  </si>
  <si>
    <t>47.01.191</t>
  </si>
  <si>
    <t>Válvula de esfera monobloco em latão, passagem plena, acionamento com alavanca, DN= 1.1/4´</t>
  </si>
  <si>
    <t>47.01.210</t>
  </si>
  <si>
    <t>Válvula de esfera monobloco em latão, passagem plena, acionamento com alavanca, DN= 2´</t>
  </si>
  <si>
    <t>47.01.220</t>
  </si>
  <si>
    <t>Válvula de esfera monobloco em latão, passagem plena, acionamento com alavanca, DN= 4´</t>
  </si>
  <si>
    <t>47.02</t>
  </si>
  <si>
    <t>Registro e / ou valvula em latao fundido com acabamento cromado</t>
  </si>
  <si>
    <t>47.02.010</t>
  </si>
  <si>
    <t>Registro de gaveta em latão fundido cromado com canopla, DN= 1/2´ - linha especial</t>
  </si>
  <si>
    <t>47.02.020</t>
  </si>
  <si>
    <t>Registro de gaveta em latão fundido cromado com canopla, DN= 3/4´ - linha especial</t>
  </si>
  <si>
    <t>47.02.030</t>
  </si>
  <si>
    <t>Registro de gaveta em latão fundido cromado com canopla, DN= 1´ - linha especial</t>
  </si>
  <si>
    <t>47.02.040</t>
  </si>
  <si>
    <t>Registro de gaveta em latão fundido cromado com canopla, DN= 1 1/4´ - linha especial</t>
  </si>
  <si>
    <t>47.02.050</t>
  </si>
  <si>
    <t>Registro de gaveta em latão fundido cromado com canopla, DN= 1 1/2´ - linha especial</t>
  </si>
  <si>
    <t>47.02.100</t>
  </si>
  <si>
    <t>Registro de pressão em latão fundido cromado com canopla, DN= 1/2´ - linha especial</t>
  </si>
  <si>
    <t>47.02.110</t>
  </si>
  <si>
    <t>Registro de pressão em latão fundido cromado com canopla, DN= 3/4´ - linha especial</t>
  </si>
  <si>
    <t>47.02.200</t>
  </si>
  <si>
    <t>Registro regulador de vazão para chuveiro e ducha em latão cromado com canopla, DN= 1/2´</t>
  </si>
  <si>
    <t>47.02.210</t>
  </si>
  <si>
    <t>Registro regulador de vazão para torneira, misturador e bidê, em latão cromado com canopla, DN= 1/2´</t>
  </si>
  <si>
    <t>47.04</t>
  </si>
  <si>
    <t>Valvula de descarga ou para acionamento de metais sanitarios</t>
  </si>
  <si>
    <t>47.04.020</t>
  </si>
  <si>
    <t>Válvula de descarga com registro próprio, duplo acionamento limitador de fluxo, DN= 1 1/4´</t>
  </si>
  <si>
    <t>47.04.030</t>
  </si>
  <si>
    <t>Válvula de descarga com registro próprio, DN= 1 1/4´</t>
  </si>
  <si>
    <t>47.04.040</t>
  </si>
  <si>
    <t>Válvula de descarga com registro próprio, DN= 1 1/2´</t>
  </si>
  <si>
    <t>47.04.050</t>
  </si>
  <si>
    <t>Válvula de descarga antivandalismo, DN= 1 1/2´</t>
  </si>
  <si>
    <t>47.04.080</t>
  </si>
  <si>
    <t>Válvula de descarga externa, tipo alavanca com registro próprio, DN= 1 1/4´ e DN= 1 1/2´</t>
  </si>
  <si>
    <t>47.04.090</t>
  </si>
  <si>
    <t>Válvula de mictório antivandalismo, DN= 3/4´</t>
  </si>
  <si>
    <t>47.04.100</t>
  </si>
  <si>
    <t>Válvula de mictório padrão, vazão automática, DN= 3/4´</t>
  </si>
  <si>
    <t>47.04.110</t>
  </si>
  <si>
    <t>Válvula de acionamento hidromecânico para piso</t>
  </si>
  <si>
    <t>47.04.120</t>
  </si>
  <si>
    <t>Válvula de acionamento hidromecânico para ducha, em latão cromado, DN= 3/4´</t>
  </si>
  <si>
    <t>47.04.180</t>
  </si>
  <si>
    <t>Válvula de descarga com registro próprio, duplo acionamento limitador de fluxo, DN = 1 1/2´</t>
  </si>
  <si>
    <t>47.05</t>
  </si>
  <si>
    <t>Registro e / ou valvula em bronze</t>
  </si>
  <si>
    <t>47.05.010</t>
  </si>
  <si>
    <t>Válvula de retenção horizontal em bronze, DN= 3/4´</t>
  </si>
  <si>
    <t>47.05.020</t>
  </si>
  <si>
    <t>Válvula de retenção horizontal em bronze, DN= 1´</t>
  </si>
  <si>
    <t>47.05.030</t>
  </si>
  <si>
    <t>Válvula de retenção horizontal em bronze, DN= 1 1/4´</t>
  </si>
  <si>
    <t>47.05.040</t>
  </si>
  <si>
    <t>Válvula de retenção horizontal em bronze, DN= 1 1/2´</t>
  </si>
  <si>
    <t>47.05.050</t>
  </si>
  <si>
    <t>Válvula de retenção horizontal em bronze, DN= 2´</t>
  </si>
  <si>
    <t>47.05.060</t>
  </si>
  <si>
    <t>Válvula de retenção horizontal em bronze, DN= 2 1/2´</t>
  </si>
  <si>
    <t>47.05.070</t>
  </si>
  <si>
    <t>Válvula de retenção horizontal em bronze, DN= 3´</t>
  </si>
  <si>
    <t>47.05.100</t>
  </si>
  <si>
    <t>Válvula de retenção vertical em bronze, DN= 1´</t>
  </si>
  <si>
    <t>47.05.110</t>
  </si>
  <si>
    <t>Válvula de retenção vertical em bronze, DN= 1 1/4´</t>
  </si>
  <si>
    <t>47.05.120</t>
  </si>
  <si>
    <t>Válvula de retenção vertical em bronze, DN= 1 1/2´</t>
  </si>
  <si>
    <t>47.05.130</t>
  </si>
  <si>
    <t>Válvula de retenção vertical em bronze, DN= 2´</t>
  </si>
  <si>
    <t>47.05.140</t>
  </si>
  <si>
    <t>Válvula de retenção vertical em bronze, DN= 2 1/2´</t>
  </si>
  <si>
    <t>47.05.150</t>
  </si>
  <si>
    <t>Válvula de retenção vertical em bronze, DN= 3´</t>
  </si>
  <si>
    <t>47.05.160</t>
  </si>
  <si>
    <t>Válvula de retenção vertical em bronze, DN= 4´</t>
  </si>
  <si>
    <t>47.05.170</t>
  </si>
  <si>
    <t>Válvula de retenção de pé com crivo em bronze, DN= 1´</t>
  </si>
  <si>
    <t>47.05.180</t>
  </si>
  <si>
    <t>Válvula de retenção de pé com crivo em bronze, DN= 1 1/4´</t>
  </si>
  <si>
    <t>47.05.190</t>
  </si>
  <si>
    <t>Válvula de retenção de pé com crivo em bronze, DN= 1 1/2´</t>
  </si>
  <si>
    <t>47.05.200</t>
  </si>
  <si>
    <t>Válvula de retenção de pé com crivo em bronze, DN= 2´</t>
  </si>
  <si>
    <t>47.05.210</t>
  </si>
  <si>
    <t>Válvula de retenção de pé com crivo em bronze, DN= 2 1/2´</t>
  </si>
  <si>
    <t>47.05.220</t>
  </si>
  <si>
    <t>Válvula de gaveta em bronze, com haste não ascendente, classe 125 libras para vapor e classe 200 libras para água, óleo e gás, DN= 6´</t>
  </si>
  <si>
    <t>47.05.230</t>
  </si>
  <si>
    <t>Válvula de gaveta em bronze, com haste não ascendente, classe 125 libras para vapor e classe 200 libras para água, óleo e gás, DN= 2´</t>
  </si>
  <si>
    <t>47.05.240</t>
  </si>
  <si>
    <t>Válvula globo em bronze, classe 125 libras para vapor e classe 200 libras para água, óleo e gás, DN= 2´</t>
  </si>
  <si>
    <t>47.05.260</t>
  </si>
  <si>
    <t>Válvula de retenção de pé com crivo em bronze, DN= 3´</t>
  </si>
  <si>
    <t>47.05.270</t>
  </si>
  <si>
    <t>Válvula de retenção de pé com crivo em bronze, DN= 4´</t>
  </si>
  <si>
    <t>47.05.280</t>
  </si>
  <si>
    <t>Válvula globo angular de 45° em bronze, DN= 2 1/2´</t>
  </si>
  <si>
    <t>47.05.290</t>
  </si>
  <si>
    <t>Válvula de gaveta em bronze, haste ascendente, classe 150 libras para vapor saturado e 300 libras para água, óleo e gás, DN= 1/2´</t>
  </si>
  <si>
    <t>47.05.296</t>
  </si>
  <si>
    <t>Válvula de gaveta em bronze, haste ascendente, classe 150 libras para vapor saturado e 300 libras para água, óleo e gás, DN= 4´</t>
  </si>
  <si>
    <t>47.05.300</t>
  </si>
  <si>
    <t>Válvula de gaveta em bronze, haste não ascendente, classe 150 libras para vapor saturado e 300 libras para água, óleo e gás, DN= 4´</t>
  </si>
  <si>
    <t>47.05.310</t>
  </si>
  <si>
    <t>Válvula de gaveta em bronze, haste não ascendente, classe 150 libras para vapor saturado e 300 libras para água, óleo e gás, DN= 2´</t>
  </si>
  <si>
    <t>47.05.340</t>
  </si>
  <si>
    <t>Válvula globo em bronze, classe 150 libras para vapor saturado e 300 libras para água, óleo e gás, DN= 3/4´</t>
  </si>
  <si>
    <t>47.05.350</t>
  </si>
  <si>
    <t>Válvula globo em bronze, classe 150 libras para vapor saturado e 300 libras para água, óleo e gás, DN= 1´</t>
  </si>
  <si>
    <t>47.05.360</t>
  </si>
  <si>
    <t>Válvula globo em bronze, classe 150 libras para vapor saturado e 300 libras para água, óleo e gás, DN= 1 1/2´</t>
  </si>
  <si>
    <t>47.05.370</t>
  </si>
  <si>
    <t>Válvula globo em bronze, classe 150 libras para vapor saturado e 300 libras para água, óleo e gás, DN= 2´</t>
  </si>
  <si>
    <t>47.05.390</t>
  </si>
  <si>
    <t>Válvula globo em bronze, classe 150 libras para vapor saturado e 300 libras para água, óleo e gás, DN= 2 1/2´</t>
  </si>
  <si>
    <t>47.05.392</t>
  </si>
  <si>
    <t>Válvula globo em bronze, classe 150 libras para vapor saturado e 300 libras para água, óleo e gás, DN= 3´</t>
  </si>
  <si>
    <t>47.05.394</t>
  </si>
  <si>
    <t>Válvula globo em bronze, classe 150 libras para vapor saturado e 300 libras para água, óleo e gás, DN= 4´</t>
  </si>
  <si>
    <t>47.05.398</t>
  </si>
  <si>
    <t>Válvula de gaveta em bronze, haste não ascendente, classe 125 libras para vapor e classe 200 libras para água, óleo e gás, DN= 3/4´</t>
  </si>
  <si>
    <t>47.05.400</t>
  </si>
  <si>
    <t>Válvula de gaveta em bronze, haste não ascendente, classe 125 libras para vapor e classe 200 libras para água, óleo e gás, DN= 1´</t>
  </si>
  <si>
    <t>47.05.406</t>
  </si>
  <si>
    <t>Válvula de gaveta em bronze, haste não ascendente, classe 125 libras para vapor e classe 200 libras para água, óleo e gás, DN= 1.1/4´</t>
  </si>
  <si>
    <t>47.05.410</t>
  </si>
  <si>
    <t>Válvula de gaveta em bronze, haste não ascendente, classe 125 libras para vapor e classe 200 libras para água, óleo e gás, DN= 1 1/2´</t>
  </si>
  <si>
    <t>47.05.420</t>
  </si>
  <si>
    <t>Válvula de gaveta em bronze, haste não ascendente, classe 125 libras para vapor e classe 200 libras para água, óleo e gás, DN= 2 1/2´</t>
  </si>
  <si>
    <t>47.05.430</t>
  </si>
  <si>
    <t>Válvula de gaveta em bronze, haste não ascendente, classe 125 libras para vapor e classe 200 libras para água, óleo e gás, DN= 3´</t>
  </si>
  <si>
    <t>47.05.450</t>
  </si>
  <si>
    <t>Válvula redutora de pressão de ação direta em bronze, extremidade roscada, para água, ar, óleo e gás, PE= 200 psi e PS= 20 à 90 psi, DN= 1 1/4´</t>
  </si>
  <si>
    <t>47.05.460</t>
  </si>
  <si>
    <t>Válvula redutora de pressão de ação direta em bronze, extremidade roscada, para água, ar, óleo e gás, PE= 200 psi e PS= 20 à 90 psi, DN= 2´</t>
  </si>
  <si>
    <t>47.05.580</t>
  </si>
  <si>
    <t>Válvula de gaveta em bronze com fecho rápido, DN= 1 1/2´</t>
  </si>
  <si>
    <t>47.06</t>
  </si>
  <si>
    <t>Registro e / ou valvula em ferro fundido</t>
  </si>
  <si>
    <t>47.06.030</t>
  </si>
  <si>
    <t>Válvula de gaveta em ferro fundido, haste ascendente com flange, classe 125 libras, DN= 2´</t>
  </si>
  <si>
    <t>47.06.040</t>
  </si>
  <si>
    <t>Válvula de retenção de pé com crivo em ferro fundido, flangeada, DN= 6´</t>
  </si>
  <si>
    <t>47.06.050</t>
  </si>
  <si>
    <t>Válvula de retenção tipo portinhola dupla em ferro fundido, DN= 6´</t>
  </si>
  <si>
    <t>47.06.051</t>
  </si>
  <si>
    <t>Válvula de retenção tipo portinhola simples em ferro fundido, flangeada, DN= 6´</t>
  </si>
  <si>
    <t>47.06.060</t>
  </si>
  <si>
    <t>Válvula de gaveta em ferro fundido com bolsa, DN= 150 mm</t>
  </si>
  <si>
    <t>47.06.070</t>
  </si>
  <si>
    <t>Válvula de gaveta em ferro fundido com bolsa, DN= 200 mm</t>
  </si>
  <si>
    <t>47.06.080</t>
  </si>
  <si>
    <t>Válvula de retenção tipo portinhola simples em ferro fundido, DN= 4´</t>
  </si>
  <si>
    <t>47.06.090</t>
  </si>
  <si>
    <t>Válvula de retenção tipo portinhola dupla em ferro fundido, DN= 4´</t>
  </si>
  <si>
    <t>47.06.100</t>
  </si>
  <si>
    <t>Válvula de segurança em ferro fundido rosqueada com pressão de ajuste 0,4 até 0,75kgf/cm², DN= 2´</t>
  </si>
  <si>
    <t>47.06.110</t>
  </si>
  <si>
    <t>Válvula de segurança em ferro fundido rosqueada com pressão de ajuste 6,1 até 10,0kgf/cm², DN= 3/4´</t>
  </si>
  <si>
    <t>47.06.180</t>
  </si>
  <si>
    <t>Válvula de gaveta em ferro fundido com bolsa, DN= 100mm</t>
  </si>
  <si>
    <t>47.06.310</t>
  </si>
  <si>
    <t>Visor de fluxo com janela simples, corpo em ferro fundido ou aço carbono, DN = 1´</t>
  </si>
  <si>
    <t>47.06.320</t>
  </si>
  <si>
    <t>Válvula de governo (retenção e alarme) completa, corpo em ferro fundido, classe 125 libras, DN= 4´</t>
  </si>
  <si>
    <t>47.06.330</t>
  </si>
  <si>
    <t>Válvula de gaveta em ferro fundido, haste ascendente com flange, classe 125 libras, DN= 4´</t>
  </si>
  <si>
    <t>47.06.340</t>
  </si>
  <si>
    <t>Válvula de gaveta em ferro fundido, haste ascendente com flange, classe 125 libras, DN= 6´</t>
  </si>
  <si>
    <t>47.06.350</t>
  </si>
  <si>
    <t>Válvula de retenção vertical em ferro fundido com flange, classe 125 libras, DN= 4´</t>
  </si>
  <si>
    <t>47.07</t>
  </si>
  <si>
    <t>Registro e / ou valvula em aco carbono fundido</t>
  </si>
  <si>
    <t>47.07.010</t>
  </si>
  <si>
    <t>Válvula de esfera em aço carbono fundido, passagem plena, extremidades rosqueáveis, classe 300 libras para vapor e classe 600 libras para água, óleo e gás, DN= 1/2"</t>
  </si>
  <si>
    <t>47.07.020</t>
  </si>
  <si>
    <t>Válvula de esfera em aço carbono fundido, passagem plena, extremidades rosqueáveis, classe 300 libras para vapor e classe 600 libras para água, óleo e gás, DN= 3/4"</t>
  </si>
  <si>
    <t>47.07.030</t>
  </si>
  <si>
    <t>Válvula de esfera em aço carbono fundido, passagem plena, extremidades rosqueáveis, classe 300 libras para vapor e classe 600 libras para água, óleo e gás, DN= 1"</t>
  </si>
  <si>
    <t>47.07.031</t>
  </si>
  <si>
    <t>Válvula de esfera em aço carbono fundido, passagem plena, extremidades rosqueáveis, classe 300 libras para vapor e classe 600 libras para água, óleo e gás, DN= 1.1/4"</t>
  </si>
  <si>
    <t>47.07.090</t>
  </si>
  <si>
    <t>Válvula de esfera em aço carbono fundido, passagem plena, extremidades rosqueáveis, classe 300 libras para vapor saturado, DN= 2"</t>
  </si>
  <si>
    <t>47.09</t>
  </si>
  <si>
    <t>Registro e / ou valvula em aco carbono forjado</t>
  </si>
  <si>
    <t>47.09.010</t>
  </si>
  <si>
    <t>Válvula globo em aço carbono forjado, classe 800 libras para vapor e classe 2000 libras para água, óleo e gás, DN= 3/4´</t>
  </si>
  <si>
    <t>47.09.020</t>
  </si>
  <si>
    <t>Válvula globo em aço carbono forjado, classe 800 libras para vapor e classe 2000 libras para água, óleo e gás, DN= 1´</t>
  </si>
  <si>
    <t>47.09.030</t>
  </si>
  <si>
    <t>Válvula globo em aço carbono forjado, classe 800 libras para vapor e classe 2000 libras para água, óleo e gás, DN= 1 1/2´</t>
  </si>
  <si>
    <t>47.09.040</t>
  </si>
  <si>
    <t>Válvula globo em aço carbono forjado, classe 800 libras para vapor e classe 2000 libras para água, óleo e gás, DN= 2´</t>
  </si>
  <si>
    <t>47.10</t>
  </si>
  <si>
    <t>Registro e / ou valvula em aco inoxidavel forjado</t>
  </si>
  <si>
    <t>47.10.010</t>
  </si>
  <si>
    <t>Purgador termodinâmico com filtro incorporado, em aço inoxidável forjado, pressão de 0,25 a 42 kg/cm², temperatura até 425°C, DN= 1/2´</t>
  </si>
  <si>
    <t>47.11</t>
  </si>
  <si>
    <t>Aparelho de medicao e controle</t>
  </si>
  <si>
    <t>47.11.021</t>
  </si>
  <si>
    <t>Pressostato diferencial ajustável mecânico, montagem inferior com diâmetro de 1/2" e/ou 1/4", faixa de operação até 16 bar</t>
  </si>
  <si>
    <t>47.11.080</t>
  </si>
  <si>
    <t>Termômetro bimetálico, mostrador com 4´, saída angular, escala 0-100°C</t>
  </si>
  <si>
    <t>47.11.100</t>
  </si>
  <si>
    <t>Manômetro com mostrador de 4´, escalas: 0-4 / 0-7 / 0-10 / 0-17 / 0-21 / 0-28 kg/cm²</t>
  </si>
  <si>
    <t>47.11.111</t>
  </si>
  <si>
    <t>Pressostato diferencial ajustável, caixa à prova de água, unidade sensora em aço inoxidável 316, faixa de operação entre 1,4 a 14 bar, para fluídos corrosivos, DN=1/2´</t>
  </si>
  <si>
    <t>47.12</t>
  </si>
  <si>
    <t>Registro e / ou valvula em ferro ductil</t>
  </si>
  <si>
    <t>47.12.040</t>
  </si>
  <si>
    <t>Válvula de gaveta em ferro dúctil com flanges, classe PN-10, DN= 200mm</t>
  </si>
  <si>
    <t>47.12.270</t>
  </si>
  <si>
    <t>Válvula de gaveta em ferro dúctil com flanges, classe PN-10, DN= 80mm</t>
  </si>
  <si>
    <t>47.12.280</t>
  </si>
  <si>
    <t>Válvula globo auto-operada hidraulicamente, em ferro dúctil, classe PN-10/16, DN= 50mm</t>
  </si>
  <si>
    <t>47.12.290</t>
  </si>
  <si>
    <t>Válvula globo auto-operada hidraulicamente, comandada por solenóide, em ferro dúctil, classe PN-10, DN= 50mm</t>
  </si>
  <si>
    <t>47.12.300</t>
  </si>
  <si>
    <t>Válvula globo auto-operada hidraulicamente, comandada por solenóide, em ferro dúctil, classe PN-10, DN= 100mm</t>
  </si>
  <si>
    <t>47.12.310</t>
  </si>
  <si>
    <t>Válvula de gaveta em ferro dúctil com flanges, classe PN-10, DN= 300mm</t>
  </si>
  <si>
    <t>47.12.320</t>
  </si>
  <si>
    <t>Válvula de gaveta em ferro dúctil com flanges, classe PN-10, DN= 100mm</t>
  </si>
  <si>
    <t>47.12.330</t>
  </si>
  <si>
    <t>Válvula de gaveta em ferro dúctil com flanges, classe PN-10, DN= 150mm</t>
  </si>
  <si>
    <t>47.12.340</t>
  </si>
  <si>
    <t>Ventosa simples rosqueada em ferro dúctil, classe PN-25, DN= 3/4´</t>
  </si>
  <si>
    <t>47.12.350</t>
  </si>
  <si>
    <t>Ventosa de tríplice função em ferro dúctil flangeada, classe PN-10/16/25, DN= 50mm</t>
  </si>
  <si>
    <t>47.14</t>
  </si>
  <si>
    <t>Registro e / ou valvula em PVC rigido ou ABS</t>
  </si>
  <si>
    <t>47.14.020</t>
  </si>
  <si>
    <t>Registro de pressão em PVC rígido, soldável, DN= 25mm (3/4´)</t>
  </si>
  <si>
    <t>47.14.200</t>
  </si>
  <si>
    <t>Registro regulador de vazão para torneira, misturador e bidê, em ABS com canopla, DN= 1/2´</t>
  </si>
  <si>
    <t>47.20</t>
  </si>
  <si>
    <t>Reparos, conservacoes e complementos - GRUPO 47</t>
  </si>
  <si>
    <t>47.20.010</t>
  </si>
  <si>
    <t>Pigtail em latão para manômetro, DN= 1/2´</t>
  </si>
  <si>
    <t>47.20.020</t>
  </si>
  <si>
    <t>Filtro ´Y´ em bronze para gás combustível, DN= 2´</t>
  </si>
  <si>
    <t>47.20.030</t>
  </si>
  <si>
    <t>Filtro ´Y´ em ferro fundido, classe 125 libras para vapor saturado, com extremidades rosqueáveis, DN= 2´</t>
  </si>
  <si>
    <t>47.20.070</t>
  </si>
  <si>
    <t>Pigtail flexível, revestido com borracha sintética resistente, DN= 7/16´ comprimento até 1,00 m</t>
  </si>
  <si>
    <t>47.20.080</t>
  </si>
  <si>
    <t>Regulador de primeiro estágio de alta pressão até 2 kgf/cm², vazão de 90 kg GLP/hora</t>
  </si>
  <si>
    <t>47.20.100</t>
  </si>
  <si>
    <t>Regulador de primeiro estágio de alta pressão até 1,3 kgf/cm², vazão de 50 kg GLP/hora</t>
  </si>
  <si>
    <t>47.20.120</t>
  </si>
  <si>
    <t>Regulador de segundo estágio para gás, uso industrial, vazão até 12 kg GLP/hora</t>
  </si>
  <si>
    <t>47.20.181</t>
  </si>
  <si>
    <t>Filtro Y em aço carbono, classe 150 libras, conexões flangeadas, DN= 4´</t>
  </si>
  <si>
    <t>47.20.190</t>
  </si>
  <si>
    <t>Chave de fluxo tipo palheta para tubulação de líquidos</t>
  </si>
  <si>
    <t>47.20.300</t>
  </si>
  <si>
    <t>Chave de fluxo de água com retardo para tubulações com diâmetro nominal de 1´ a 6´ - conexão BSP</t>
  </si>
  <si>
    <t>47.20.320</t>
  </si>
  <si>
    <t>Filtro ´Y´ corpo em bronze, pressão de serviço até 20,7 bar (PN 20), DN= 1 1/2´</t>
  </si>
  <si>
    <t>47.20.330</t>
  </si>
  <si>
    <t>Filtro ´Y´ corpo em bronze, pressão de serviço até 20,7 bar (PN 20), DN= 2´</t>
  </si>
  <si>
    <t>48</t>
  </si>
  <si>
    <t>RESERVATORIO E TANQUE PARA LIQUIDOS E GASES</t>
  </si>
  <si>
    <t>48.02</t>
  </si>
  <si>
    <t>Reservatorio em material sintetico</t>
  </si>
  <si>
    <t>48.02.008</t>
  </si>
  <si>
    <t>Reservatório de fibra de vidro - capacidade de 15.000 litros</t>
  </si>
  <si>
    <t>48.02.009</t>
  </si>
  <si>
    <t>Reservatório de fibra de vidro - capacidade de 20.000 litros</t>
  </si>
  <si>
    <t>48.02.204</t>
  </si>
  <si>
    <t>Reservatório em polietileno com tampa de encaixar - capacidade de 2.000 litros</t>
  </si>
  <si>
    <t>48.02.205</t>
  </si>
  <si>
    <t>Reservatório em polietileno com tampa de encaixar - capacidade de 3.000 litros</t>
  </si>
  <si>
    <t>48.02.206</t>
  </si>
  <si>
    <t>Reservatório em polietileno com tampa de encaixar - capacidade de 5.000 litros</t>
  </si>
  <si>
    <t>48.02.207</t>
  </si>
  <si>
    <t>Reservatório em polietileno com tampa de encaixar - capacidade de 10.000 litros</t>
  </si>
  <si>
    <t>48.02.300</t>
  </si>
  <si>
    <t>Reservatório em polietileno de alta densidade (cisterna) com antioxidante e proteção contra raios ultravioleta (UV) - capacidade de 5.000 litros</t>
  </si>
  <si>
    <t>48.02.310</t>
  </si>
  <si>
    <t>Reservatório em polietileno de alta densidade (cisterna) com antioxidante e proteção contra raios ultravioleta (UV) - capacidade de 10.000 litros</t>
  </si>
  <si>
    <t>48.02.400</t>
  </si>
  <si>
    <t>Reservatório em polietileno com tampa de rosca - capacidade de 1.000 litros</t>
  </si>
  <si>
    <t>48.02.401</t>
  </si>
  <si>
    <t>Reservatório em polietileno com tampa de rosca - capacidade de 500 litros</t>
  </si>
  <si>
    <t>48.03</t>
  </si>
  <si>
    <t>Reservatorio metalico</t>
  </si>
  <si>
    <t>48.03.112</t>
  </si>
  <si>
    <t>Reservatório metálico cilíndrico horizontal - capacidade de 3.000 litros</t>
  </si>
  <si>
    <t>48.03.130</t>
  </si>
  <si>
    <t>Reservatório metálico cilíndrico horizontal - capacidade de 5.000 litros</t>
  </si>
  <si>
    <t>48.03.138</t>
  </si>
  <si>
    <t>Reservatório metálico cilíndrico horizontal - capacidade de 10.000 litros</t>
  </si>
  <si>
    <t>48.04</t>
  </si>
  <si>
    <t>Reservatorio em concreto</t>
  </si>
  <si>
    <t>48.04.381</t>
  </si>
  <si>
    <t>Reservatório em concreto armado cilíndrico, vertical, bipartido, método construtivo em formas deslizantes, diâmetro interno de 3,50m a 4,00m, altura de 15,00m a 25,00m</t>
  </si>
  <si>
    <t>48.04.391</t>
  </si>
  <si>
    <t>Reservatório em concreto armado cilíndrico, vertical, bipartido, método construtivo em formas deslizantes, diâmetro interno de 5,5m a 6,00m, altura de 25,00m a 30,00m</t>
  </si>
  <si>
    <t>48.05</t>
  </si>
  <si>
    <t>Torneira de boia</t>
  </si>
  <si>
    <t>48.05.010</t>
  </si>
  <si>
    <t>Torneira de boia, DN= 3/4´</t>
  </si>
  <si>
    <t>48.05.020</t>
  </si>
  <si>
    <t>Torneira de boia, DN= 1´</t>
  </si>
  <si>
    <t>48.05.030</t>
  </si>
  <si>
    <t>Torneira de boia, DN= 1 1/4´</t>
  </si>
  <si>
    <t>48.05.040</t>
  </si>
  <si>
    <t>Torneira de boia, DN= 1 1/2´</t>
  </si>
  <si>
    <t>48.05.050</t>
  </si>
  <si>
    <t>Torneira de boia, DN= 2´</t>
  </si>
  <si>
    <t>48.05.052</t>
  </si>
  <si>
    <t>Torneira de boia, DN= 2 1/2´</t>
  </si>
  <si>
    <t>48.05.070</t>
  </si>
  <si>
    <t>Torneira de boia, tipo registro automático de entrada, DN= 3´</t>
  </si>
  <si>
    <t>48.20</t>
  </si>
  <si>
    <t>Reparos, conservacoes e complementos - GRUPO 48</t>
  </si>
  <si>
    <t>48.20.020</t>
  </si>
  <si>
    <t>Limpeza de caixa d´água até 1.000 litros</t>
  </si>
  <si>
    <t>48.20.040</t>
  </si>
  <si>
    <t>Limpeza de caixa d´água de 1.001 até 10.000 litros</t>
  </si>
  <si>
    <t>48.20.060</t>
  </si>
  <si>
    <t>Limpeza de caixa d´água acima de 10.000 litros</t>
  </si>
  <si>
    <t>49</t>
  </si>
  <si>
    <t>CAIXA, RALO, GRELHA E ACESSORIO HIDRAULICO</t>
  </si>
  <si>
    <t>49.01</t>
  </si>
  <si>
    <t>Caixas sifonadas de PVC rigido</t>
  </si>
  <si>
    <t>49.01.020</t>
  </si>
  <si>
    <t>Caixa sifonada de PVC rígido de 100 x 150 x 50 mm, com grelha</t>
  </si>
  <si>
    <t>49.01.030</t>
  </si>
  <si>
    <t>Caixa sifonada de PVC rígido de 150 x 150 x 50 mm, com grelha</t>
  </si>
  <si>
    <t>49.01.040</t>
  </si>
  <si>
    <t>Caixa sifonada de PVC rígido de 150 x 185 x 75 mm, com grelha</t>
  </si>
  <si>
    <t>49.01.050</t>
  </si>
  <si>
    <t>Caixa sifonada de PVC rígido de 250 x 172 x 50 mm, com tampa cega</t>
  </si>
  <si>
    <t>49.01.070</t>
  </si>
  <si>
    <t>Caixa sifonada de PVC rígido de 250 x 230 x 75 mm, com tampa cega</t>
  </si>
  <si>
    <t>49.03</t>
  </si>
  <si>
    <t>Caixa de gordura</t>
  </si>
  <si>
    <t>49.03.020</t>
  </si>
  <si>
    <t>Caixa de gordura em alvenaria, 600 x 600 x 600 mm</t>
  </si>
  <si>
    <t>49.03.022</t>
  </si>
  <si>
    <t>Caixa de gordura premoldada com tampa - capacidade 18 litros</t>
  </si>
  <si>
    <t>49.03.036</t>
  </si>
  <si>
    <t>Caixa de gordura em PVC com tampa reforçada - capacidade 19 litros</t>
  </si>
  <si>
    <t>49.04</t>
  </si>
  <si>
    <t>Ralo em PVC rigido</t>
  </si>
  <si>
    <t>49.04.010</t>
  </si>
  <si>
    <t>Ralo seco em PVC rígido de 100 x 40 mm, com grelha</t>
  </si>
  <si>
    <t>49.05</t>
  </si>
  <si>
    <t>Ralo em ferro fundido</t>
  </si>
  <si>
    <t>49.05.020</t>
  </si>
  <si>
    <t>Ralo seco em ferro fundido, 100 x 165 x 50 mm, com grelha metálica saída vertical</t>
  </si>
  <si>
    <t>49.05.040</t>
  </si>
  <si>
    <t>Ralo sifonado em ferro fundido de 150 x 240 x 75 mm, com grelha</t>
  </si>
  <si>
    <t>49.06</t>
  </si>
  <si>
    <t>Grelhas e tampas</t>
  </si>
  <si>
    <t>49.06.010</t>
  </si>
  <si>
    <t>Grelha hemisférica em ferro fundido de 4´</t>
  </si>
  <si>
    <t>49.06.020</t>
  </si>
  <si>
    <t>Grelha em ferro fundido para caixas e canaletas</t>
  </si>
  <si>
    <t>49.06.030</t>
  </si>
  <si>
    <t>Grelha hemisférica em ferro fundido de 3´</t>
  </si>
  <si>
    <t>49.06.072</t>
  </si>
  <si>
    <t>Grelha articulada em ferro fundido tipo boca de leão</t>
  </si>
  <si>
    <t>49.06.080</t>
  </si>
  <si>
    <t>Grelha hemisférica em ferro fundido de 6´</t>
  </si>
  <si>
    <t>49.06.110</t>
  </si>
  <si>
    <t>Grelha hemisférica em ferro fundido de 2´</t>
  </si>
  <si>
    <t>49.06.160</t>
  </si>
  <si>
    <t>Grelha quadriculada em ferro fundido para caixas e canaletas</t>
  </si>
  <si>
    <t>49.06.170</t>
  </si>
  <si>
    <t>Grelha em alumínio fundido para caixas e canaletas - linha comercial</t>
  </si>
  <si>
    <t>49.06.190</t>
  </si>
  <si>
    <t>Grelha pré-moldada em concreto, com furos redondos, 79,5 x 24,5 x 8 cm</t>
  </si>
  <si>
    <t>49.06.194</t>
  </si>
  <si>
    <t>Grelha em aço inoxidável com fecho rotativo, DN= 100mm</t>
  </si>
  <si>
    <t>49.06.196</t>
  </si>
  <si>
    <t>Grelha em aço inoxidável com fecho rotativo, DN= 150mm</t>
  </si>
  <si>
    <t>49.06.200</t>
  </si>
  <si>
    <t>Captador pluvial em aço inoxidável e grelha em alumínio, com mecanismo anti-vórtice, DN= 50 mm</t>
  </si>
  <si>
    <t>49.06.210</t>
  </si>
  <si>
    <t>Captador pluvial em aço inoxidável e grelha em alumínio, com mecanismo anti-vórtice, DN= 75 mm</t>
  </si>
  <si>
    <t>49.06.400</t>
  </si>
  <si>
    <t>Tampão em ferro fundido, diâmetro de 600 mm, classe B 125 (ruptura &gt; 125 kN)</t>
  </si>
  <si>
    <t>49.06.410</t>
  </si>
  <si>
    <t>Tampão em ferro fundido, diâmetro de 600 mm, classe C 300 (ruptura &gt; 300 kN)</t>
  </si>
  <si>
    <t>49.06.420</t>
  </si>
  <si>
    <t>Tampão em ferro fundido, diâmetro de 600 mm, classe D 400 (ruptura&gt; 400 kN)</t>
  </si>
  <si>
    <t>49.06.430</t>
  </si>
  <si>
    <t>Tampão em ferro fundido de 300 x 300 mm, classe B 125 (ruptura &gt; 125 kN)</t>
  </si>
  <si>
    <t>49.06.440</t>
  </si>
  <si>
    <t>Tampão em ferro fundido de 400 x 400 mm, classe B 125 (ruptura &gt; 125 kN)</t>
  </si>
  <si>
    <t>49.06.450</t>
  </si>
  <si>
    <t>Tampão em ferro fundido de 500 x 500 mm, classe B 125 (ruptura &gt; 125 kN)</t>
  </si>
  <si>
    <t>49.06.460</t>
  </si>
  <si>
    <t>Tampão em ferro fundido de 600 x 600 mm, classe B 125 (ruptura &gt; 125 kN)</t>
  </si>
  <si>
    <t>49.06.480</t>
  </si>
  <si>
    <t>Tampão em ferro fundido com tampa articulada, de 400 x 600 mm, classe 15 (ruptura &gt; 1500 kg)</t>
  </si>
  <si>
    <t>49.06.486</t>
  </si>
  <si>
    <t>Tampão em ferro fundido com tampa articulada, de 900 mm, classe D 400 (ruptura &gt; 400kN</t>
  </si>
  <si>
    <t>49.06.550</t>
  </si>
  <si>
    <t>Grelha com calha e cesto coletor para piso em aço inoxidável, largura de 15 cm</t>
  </si>
  <si>
    <t>49.06.560</t>
  </si>
  <si>
    <t>Grelha com calha e cesto coletor para piso em aço inoxidável, largura de 20 cm</t>
  </si>
  <si>
    <t>49.08</t>
  </si>
  <si>
    <t>Caixa de passagem e inspecao</t>
  </si>
  <si>
    <t>49.08.250</t>
  </si>
  <si>
    <t>Caixa de areia em PVC, diâmetro nominal de 100 mm</t>
  </si>
  <si>
    <t>49.11</t>
  </si>
  <si>
    <t>Canaletas e afins</t>
  </si>
  <si>
    <t>49.11.130</t>
  </si>
  <si>
    <t>Canaleta com grelha em alumínio, largura de 80 mm</t>
  </si>
  <si>
    <t>49.11.140</t>
  </si>
  <si>
    <t>Canaleta com grelha em alumínio, saída central / vertical, largura de 46 mm</t>
  </si>
  <si>
    <t>49.11.141</t>
  </si>
  <si>
    <t>Canaleta com grelha abre-fecha, em alumínio, saída central ou vertical, largura 46mm</t>
  </si>
  <si>
    <t>49.12</t>
  </si>
  <si>
    <t>Poco de visita, boca de lobo, caixa de passagem e afins</t>
  </si>
  <si>
    <t>49.12.010</t>
  </si>
  <si>
    <t>Boca de lobo simples tipo PMSP com tampa de concreto</t>
  </si>
  <si>
    <t>49.12.030</t>
  </si>
  <si>
    <t>Boca de lobo dupla tipo PMSP com tampa de concreto</t>
  </si>
  <si>
    <t>49.12.050</t>
  </si>
  <si>
    <t>Boca de lobo tripla tipo PMSP com tampa de concreto</t>
  </si>
  <si>
    <t>49.12.058</t>
  </si>
  <si>
    <t>Boca de leão simples tipo PMSP com grelha</t>
  </si>
  <si>
    <t>49.12.110</t>
  </si>
  <si>
    <t>Poço de visita de 1,60 x 1,60 x 1,60 m - tipo PMSP</t>
  </si>
  <si>
    <t>49.12.120</t>
  </si>
  <si>
    <t>Chaminé para poço de visita tipo PMSP em alvenaria, diâmetro interno 70 cm - pescoço</t>
  </si>
  <si>
    <t>49.12.140</t>
  </si>
  <si>
    <t>Poço de visita em alvenaria tipo PMSP - balão</t>
  </si>
  <si>
    <t>49.13</t>
  </si>
  <si>
    <t>Filtro anaerobio</t>
  </si>
  <si>
    <t>49.13.010</t>
  </si>
  <si>
    <t>Filtro biológico anaeróbio com anéis pré-moldados de concreto diâmetro de 1,40 m - h= 2,00 m</t>
  </si>
  <si>
    <t>49.13.020</t>
  </si>
  <si>
    <t>Filtro biológico anaeróbio com anéis pré-moldados de concreto diâmetro de 2,00 m - h= 2,00 m</t>
  </si>
  <si>
    <t>49.13.030</t>
  </si>
  <si>
    <t>Filtro biológico anaeróbio com anéis pré-moldados de concreto diâmetro de 2,40 m - h= 2,00 m</t>
  </si>
  <si>
    <t>49.13.040</t>
  </si>
  <si>
    <t>Filtro biológico anaeróbio com anéis pré-moldados de concreto diâmetro de 2,84 m - h= 2,50 m</t>
  </si>
  <si>
    <t>49.14</t>
  </si>
  <si>
    <t>Fossa septica</t>
  </si>
  <si>
    <t>49.14.010</t>
  </si>
  <si>
    <t>Fossa séptica câmara única com anéis pré-moldados em concreto, diâmetro externo de 1,50 m, altura útil de 1,50 m</t>
  </si>
  <si>
    <t>49.14.020</t>
  </si>
  <si>
    <t>Fossa séptica câmara única com anéis pré-moldados em concreto, diâmetro externo de 2,50 m, altura útil de 2,50 m</t>
  </si>
  <si>
    <t>49.14.030</t>
  </si>
  <si>
    <t>Fossa séptica câmara única com anéis pré-moldados em concreto, diâmetro externo de 2,50 m, altura útil de 4,00 m</t>
  </si>
  <si>
    <t>49.14.061</t>
  </si>
  <si>
    <t>SM01 Sumidouro - poço absorvente</t>
  </si>
  <si>
    <t>49.14.071</t>
  </si>
  <si>
    <t>Tampão pré-moldado de concreto armado para sumidouro com diâmetro externo de 2,00 m</t>
  </si>
  <si>
    <t>49.15</t>
  </si>
  <si>
    <t>Anel e aduela pre-moldados</t>
  </si>
  <si>
    <t>49.15.010</t>
  </si>
  <si>
    <t>Anel pré-moldado de concreto com diâmetro de 0,60 m</t>
  </si>
  <si>
    <t>49.15.030</t>
  </si>
  <si>
    <t>Anel pré-moldado de concreto com diâmetro de 0,80 m</t>
  </si>
  <si>
    <t>49.15.040</t>
  </si>
  <si>
    <t>Anel pré-moldado de concreto com diâmetro de 1,20 m</t>
  </si>
  <si>
    <t>49.15.050</t>
  </si>
  <si>
    <t>Anel pré-moldado de concreto com diâmetro de 1,50 m</t>
  </si>
  <si>
    <t>49.15.060</t>
  </si>
  <si>
    <t>Anel pré-moldado de concreto com diâmetro de 1,80 m</t>
  </si>
  <si>
    <t>49.15.100</t>
  </si>
  <si>
    <t>Anel pré-moldado de concreto com diâmetro de 3,00 m</t>
  </si>
  <si>
    <t>49.16</t>
  </si>
  <si>
    <t>Acessorios hidraulicos para agua de reuso</t>
  </si>
  <si>
    <t>49.16.050</t>
  </si>
  <si>
    <t>Realimentador automático, DN= 1´</t>
  </si>
  <si>
    <t>49.16.051</t>
  </si>
  <si>
    <t>Sifão ladrão em polietileno para extravasão, diâmetro de 100mm</t>
  </si>
  <si>
    <t>50</t>
  </si>
  <si>
    <t>DETECCAO, COMBATE E PREVENCAO A INCÊNDIO</t>
  </si>
  <si>
    <t>50.01</t>
  </si>
  <si>
    <t>Hidrantes e acessorios</t>
  </si>
  <si>
    <t>50.01.030</t>
  </si>
  <si>
    <t>Abrigo duplo para hidrante/mangueira, com visor e suporte (embutir e externo)</t>
  </si>
  <si>
    <t>50.01.060</t>
  </si>
  <si>
    <t>Abrigo para hidrante/mangueira (embutir e externo)</t>
  </si>
  <si>
    <t>50.01.080</t>
  </si>
  <si>
    <t>Mangueira com união de engate rápido, DN= 1 1/2´ (38 mm)</t>
  </si>
  <si>
    <t>50.01.090</t>
  </si>
  <si>
    <t>Botoeira para acionamento de bomba de incêndio tipo quebra-vidro</t>
  </si>
  <si>
    <t>50.01.100</t>
  </si>
  <si>
    <t>Mangueira com união de engate rápido, DN= 2 1/2´ (63 mm)</t>
  </si>
  <si>
    <t>50.01.110</t>
  </si>
  <si>
    <t>Esguicho em latão com engate rápido, DN= 2 1/2´, jato regulável</t>
  </si>
  <si>
    <t>50.01.130</t>
  </si>
  <si>
    <t>Abrigo simples com suporte, em aço inoxidável escovado, para mangueira de 1 1/2´, porta em vidro temperado jateado - inclusive mangueira de 30 m (2 x 15 m)</t>
  </si>
  <si>
    <t>50.01.160</t>
  </si>
  <si>
    <t>Adaptador de engate rápido em latão de 2 1/2´ x 1 1/2´</t>
  </si>
  <si>
    <t>50.01.170</t>
  </si>
  <si>
    <t>Adaptador de engate rápido em latão de 2 1/2´ x 2 1/2´</t>
  </si>
  <si>
    <t>50.01.180</t>
  </si>
  <si>
    <t>Hidrante de coluna com duas saídas, 4´x 2 1/2´ - simples</t>
  </si>
  <si>
    <t>50.01.190</t>
  </si>
  <si>
    <t>Tampão de engate rápido em latão, DN= 2 1/2´, com corrente</t>
  </si>
  <si>
    <t>50.01.200</t>
  </si>
  <si>
    <t>Tampão de engate rápido em latão, DN= 1 1/2´, com corrente</t>
  </si>
  <si>
    <t>50.01.210</t>
  </si>
  <si>
    <t>Chave para conexão de engate rápido</t>
  </si>
  <si>
    <t>50.01.220</t>
  </si>
  <si>
    <t>Esguicho latão com engate rápido, DN= 1 1/2´, jato regulável</t>
  </si>
  <si>
    <t>50.01.320</t>
  </si>
  <si>
    <t>Abrigo de hidrante de 1 1/2´ completo - inclusive mangueira de 30 m (2 x 15 m)</t>
  </si>
  <si>
    <t>50.01.330</t>
  </si>
  <si>
    <t>Abrigo de hidrante de 2 1/2´ completo - inclusive mangueira de 30 m (2 x 15 m)</t>
  </si>
  <si>
    <t>50.01.340</t>
  </si>
  <si>
    <t>Abrigo para registro de recalque tipo coluna, completo - inclusive tubulações e válvulas</t>
  </si>
  <si>
    <t>50.02</t>
  </si>
  <si>
    <t>Registro e valvula controladora</t>
  </si>
  <si>
    <t>50.02.020</t>
  </si>
  <si>
    <t>50.02.050</t>
  </si>
  <si>
    <t>Alarme hidráulico tipo gongo</t>
  </si>
  <si>
    <t>50.02.060</t>
  </si>
  <si>
    <t>50.02.080</t>
  </si>
  <si>
    <t>Válvula de governo completa com alarme VGA, corpo em ferro fundido, extremidades flangeadas e DN = 6´</t>
  </si>
  <si>
    <t>50.05</t>
  </si>
  <si>
    <t>Iluminacao e sinalizacao de emergencia</t>
  </si>
  <si>
    <t>50.05.022</t>
  </si>
  <si>
    <t>Destravador magnético (eletroímã) para porta corta-fogo de 24 Vcc</t>
  </si>
  <si>
    <t>50.05.060</t>
  </si>
  <si>
    <t>Central de iluminação de emergência, completa, para até 6.000 W</t>
  </si>
  <si>
    <t>50.05.072</t>
  </si>
  <si>
    <t>Luminária de emergência LED de sobrepor, para teto ou parede, autonomia mínima 2 horas</t>
  </si>
  <si>
    <t>50.05.160</t>
  </si>
  <si>
    <t>Módulo para adaptação de luminária de emergência, autonomia 90 minutos para lâmpada fluorescente de 32 W</t>
  </si>
  <si>
    <t>50.05.170</t>
  </si>
  <si>
    <t>Acionador manual tipo quebra vidro, em caixa plástica</t>
  </si>
  <si>
    <t>50.05.210</t>
  </si>
  <si>
    <t>Detector termovelocimétrico endereçável com base endereçável</t>
  </si>
  <si>
    <t>50.05.214</t>
  </si>
  <si>
    <t>Detector de gás liquefeito (GLP), gás natural (GN) ou derivados de metano</t>
  </si>
  <si>
    <t>50.05.230</t>
  </si>
  <si>
    <t>Sirene audiovisual tipo endereçável</t>
  </si>
  <si>
    <t>50.05.250</t>
  </si>
  <si>
    <t>Central de iluminação de emergência, completa, autonomia 1 hora, para até 240 W</t>
  </si>
  <si>
    <t>50.05.270</t>
  </si>
  <si>
    <t>Central de detecção e alarme de incêndio completa, autonomia de 1 hora para 12 laços, 220 V/12 V</t>
  </si>
  <si>
    <t>50.05.280</t>
  </si>
  <si>
    <t>Sirene tipo corneta de 12 V</t>
  </si>
  <si>
    <t>50.05.312</t>
  </si>
  <si>
    <t>Bloco autônomo de iluminação de emergência LED, com autonomia mínima de 3 horas, fluxo luminoso de 2.000 até 3.000 lúmens, equipado com 2 faróis</t>
  </si>
  <si>
    <t>50.05.400</t>
  </si>
  <si>
    <t>Sirene eletrônica em caixa metálica de 4 x 4</t>
  </si>
  <si>
    <t>50.05.430</t>
  </si>
  <si>
    <t>Detector óptico de fumaça com base endereçável</t>
  </si>
  <si>
    <t>50.05.440</t>
  </si>
  <si>
    <t>Painel repetidor de detecção e alarme de incêndio tipo endereçável</t>
  </si>
  <si>
    <t>50.05.450</t>
  </si>
  <si>
    <t>Acionador manual quebra-vidro endereçável</t>
  </si>
  <si>
    <t>50.05.470</t>
  </si>
  <si>
    <t>Módulo isolador, módulo endereçador para audiovisual</t>
  </si>
  <si>
    <t>50.05.490</t>
  </si>
  <si>
    <t>Sinalizador audiovisual endereçável com LED</t>
  </si>
  <si>
    <t>50.05.491</t>
  </si>
  <si>
    <t>Sinalizador visual de advertência</t>
  </si>
  <si>
    <t>50.05.492</t>
  </si>
  <si>
    <t>Sinalizador audiovisual de advertência</t>
  </si>
  <si>
    <t>50.10</t>
  </si>
  <si>
    <t>Extintores</t>
  </si>
  <si>
    <t>50.10.030</t>
  </si>
  <si>
    <t>Extintor sobre rodas de gás carbônico - capacidade de 10 kg</t>
  </si>
  <si>
    <t>50.10.050</t>
  </si>
  <si>
    <t>Extintor sobre rodas de gás carbônico - capacidade de 25 kg</t>
  </si>
  <si>
    <t>50.10.058</t>
  </si>
  <si>
    <t>Extintor manual de pó químico seco BC - capacidade de 4 kg</t>
  </si>
  <si>
    <t>50.10.060</t>
  </si>
  <si>
    <t>Extintor manual de pó químico seco BC - capacidade de 8 kg</t>
  </si>
  <si>
    <t>50.10.084</t>
  </si>
  <si>
    <t>Extintor manual de pó químico seco 20 BC - capacidade de 12 kg</t>
  </si>
  <si>
    <t>50.10.096</t>
  </si>
  <si>
    <t>Extintor sobre rodas de pó químico seco BC - capacidade de 20 kg</t>
  </si>
  <si>
    <t>50.10.100</t>
  </si>
  <si>
    <t>Extintor manual de água pressurizada - capacidade de 10 litros</t>
  </si>
  <si>
    <t>50.10.110</t>
  </si>
  <si>
    <t>Extintor manual de pó químico seco ABC - capacidade de 4 kg</t>
  </si>
  <si>
    <t>50.10.120</t>
  </si>
  <si>
    <t>Extintor manual de pó químico seco ABC - capacidade de 6 kg</t>
  </si>
  <si>
    <t>50.10.140</t>
  </si>
  <si>
    <t>Extintor manual de gás carbônico 5 BC - capacidade de 6 kg</t>
  </si>
  <si>
    <t>50.10.210</t>
  </si>
  <si>
    <t>Suporte para extintor de piso em fibra de vidro</t>
  </si>
  <si>
    <t>50.10.220</t>
  </si>
  <si>
    <t>Suporte para extintor de piso em aço inoxidável</t>
  </si>
  <si>
    <t>50.20</t>
  </si>
  <si>
    <t>Reparos, conservacoes e complementos - GRUPO 50</t>
  </si>
  <si>
    <t>50.20.110</t>
  </si>
  <si>
    <t>Recarga de extintor de água pressurizada</t>
  </si>
  <si>
    <t>50.20.120</t>
  </si>
  <si>
    <t>Recarga de extintor de gás carbônico</t>
  </si>
  <si>
    <t>50.20.130</t>
  </si>
  <si>
    <t>Recarga de extintor de pó químico seco</t>
  </si>
  <si>
    <t>50.20.160</t>
  </si>
  <si>
    <t>Pintura de extintor de gás carbônico, pó químico seco, ou água pressurizada, com capacidade acima de 12 kg até 20 kg</t>
  </si>
  <si>
    <t>50.20.170</t>
  </si>
  <si>
    <t>Pintura de extintor de gás carbônico, pó químico seco, ou água pressurizada, com capacidade até 12 kg</t>
  </si>
  <si>
    <t>50.20.200</t>
  </si>
  <si>
    <t>Recolocação de bico de sprinkler</t>
  </si>
  <si>
    <t>54</t>
  </si>
  <si>
    <t>PAVIMENTACAO E PASSEIO</t>
  </si>
  <si>
    <t>54.01</t>
  </si>
  <si>
    <t>Pavimentacao preparo de base</t>
  </si>
  <si>
    <t>54.01.010</t>
  </si>
  <si>
    <t>Regularização e compactação mecanizada de superfície, sem controle do proctor normal</t>
  </si>
  <si>
    <t>54.01.030</t>
  </si>
  <si>
    <t>Abertura e preparo de caixa até 40 cm, compactação do subleito mínimo de 95% do PN e transporte até o raio de 1 km</t>
  </si>
  <si>
    <t>54.01.050</t>
  </si>
  <si>
    <t>Compactação do subleito mínimo de 95% do PN</t>
  </si>
  <si>
    <t>54.01.200</t>
  </si>
  <si>
    <t>Base de macadame hidráulico</t>
  </si>
  <si>
    <t>54.01.210</t>
  </si>
  <si>
    <t>Base de brita graduada</t>
  </si>
  <si>
    <t>54.01.220</t>
  </si>
  <si>
    <t>Base de bica corrida</t>
  </si>
  <si>
    <t>54.01.230</t>
  </si>
  <si>
    <t>Base de macadame betuminoso</t>
  </si>
  <si>
    <t>Abertura de caixa até 25 cm, inclui escavação, compactação, transporte e preparo do sub-leito</t>
  </si>
  <si>
    <t>54.01.410</t>
  </si>
  <si>
    <t>Varrição de pavimento para recapeamento</t>
  </si>
  <si>
    <t>54.02</t>
  </si>
  <si>
    <t>Pavimentacao com pedrisco e revestimento primario</t>
  </si>
  <si>
    <t>54.02.030</t>
  </si>
  <si>
    <t>Revestimento primário com pedra britada, compactação mínima de 95% do PN</t>
  </si>
  <si>
    <t>54.02.040</t>
  </si>
  <si>
    <t>Camada de areia grossa compactada manualmente com compactador</t>
  </si>
  <si>
    <t>54.03</t>
  </si>
  <si>
    <t>Pavimentacao flexivel</t>
  </si>
  <si>
    <t>Concreto asfáltico usinado a quente - Binder</t>
  </si>
  <si>
    <t>54.03.210</t>
  </si>
  <si>
    <t>Camada de rolamento em concreto betuminoso usinado quente - CBUQ</t>
  </si>
  <si>
    <t>54.03.221</t>
  </si>
  <si>
    <t>Restauração de pavimento asfáltico com concreto betuminoso usinado quente - CBUQ</t>
  </si>
  <si>
    <t>54.03.240</t>
  </si>
  <si>
    <t>54.03.250</t>
  </si>
  <si>
    <t>Revestimento de pré-misturado a quente</t>
  </si>
  <si>
    <t>54.03.260</t>
  </si>
  <si>
    <t>Revestimento de pré-misturado a frio</t>
  </si>
  <si>
    <t>54.04</t>
  </si>
  <si>
    <t>Pavimentacao em paralelepipedos e blocos de concreto</t>
  </si>
  <si>
    <t>54.04.030</t>
  </si>
  <si>
    <t>Pavimentação em paralelepípedo, sem rejunte</t>
  </si>
  <si>
    <t>54.04.040</t>
  </si>
  <si>
    <t>Rejuntamento de paralelepípedo com areia</t>
  </si>
  <si>
    <t>54.04.050</t>
  </si>
  <si>
    <t>Rejuntamento de paralelepípedo com argamassa de cimento e areia 1:3</t>
  </si>
  <si>
    <t>54.04.060</t>
  </si>
  <si>
    <t>Rejuntamento de paralelepípedo com asfalto e pedrisco</t>
  </si>
  <si>
    <t>54.04.340</t>
  </si>
  <si>
    <t>Pavimentação em lajota de concreto 35 MPa, espessura 6 cm, cor natural, tipos: raquete, retangular, sextavado e 16 faces, com rejunte em areia</t>
  </si>
  <si>
    <t>54.04.342</t>
  </si>
  <si>
    <t>Pavimentação em lajota de concreto 35 MPa, espessura 6 cm, colorido, tipos: raquete, retangular, sextavado e 16 faces, com rejunte em areia</t>
  </si>
  <si>
    <t>54.04.350</t>
  </si>
  <si>
    <t>Pavimentação em lajota de concreto 35 MPa, espessura 8 cm, tipos: raquete, retangular, sextavado e 16 faces, com rejunte em areia</t>
  </si>
  <si>
    <t>54.04.360</t>
  </si>
  <si>
    <t>Bloco diagonal em concreto tipo piso drenante para plantio de grama - espessura de 10 cm</t>
  </si>
  <si>
    <t>54.04.392</t>
  </si>
  <si>
    <t>Piso em placa de concreto permeável drenante, cor natural - espessura de 6 cm</t>
  </si>
  <si>
    <t>54.04.393</t>
  </si>
  <si>
    <t>Piso em placa de concreto permeável drenante, cor natural - espessura de 8 cm</t>
  </si>
  <si>
    <t>54.06</t>
  </si>
  <si>
    <t>Guia pré-moldada curva tipo PMSP 100 - fck 25 MPa</t>
  </si>
  <si>
    <t>54.06.040</t>
  </si>
  <si>
    <t>Guia pré-moldada reta tipo PMSP 100 - fck 25 MPa</t>
  </si>
  <si>
    <t>54.06.100</t>
  </si>
  <si>
    <t>Base em concreto com fck de 20 MPa, para guias, sarjetas ou sarjetões</t>
  </si>
  <si>
    <t>54.06.110</t>
  </si>
  <si>
    <t>Base em concreto com fck de 25 MPa, para guias, sarjetas ou sarjetões</t>
  </si>
  <si>
    <t>54.06.151</t>
  </si>
  <si>
    <t>Execução de perfil extrusado no local, sem concreto</t>
  </si>
  <si>
    <t>54.06.160</t>
  </si>
  <si>
    <t>Sarjeta ou sarjetão moldado no local, tipo PMSP em concreto com fck 20 MPa</t>
  </si>
  <si>
    <t>54.06.170</t>
  </si>
  <si>
    <t>Sarjeta ou sarjetão moldado no local, tipo PMSP em concreto com fck 25 MPa</t>
  </si>
  <si>
    <t>54.07</t>
  </si>
  <si>
    <t>Calcadas e passeios.</t>
  </si>
  <si>
    <t>54.07.040</t>
  </si>
  <si>
    <t>Passeio em mosaico português</t>
  </si>
  <si>
    <t>54.07.110</t>
  </si>
  <si>
    <t>Piso em ladrilho hidráulico preto, branco e cinza, assentado com argamassa colante industrializada</t>
  </si>
  <si>
    <t>54.07.130</t>
  </si>
  <si>
    <t>Piso em ladrilho hidráulico várias cores 20 x 20 cm, assentado com argamassa colante industrializada</t>
  </si>
  <si>
    <t>54.07.210</t>
  </si>
  <si>
    <t>Rejuntamento de piso em ladrilho hidráulico (20 x 20 x 1,8 cm) com argamassa industrializada para rejunte, juntas de 2 mm</t>
  </si>
  <si>
    <t>54.07.240</t>
  </si>
  <si>
    <t>Rejuntamento de piso em ladrilho hidráulico (30 x 30 x 2,5 cm), com cimento branco, juntas de 2 mm</t>
  </si>
  <si>
    <t>54.07.260</t>
  </si>
  <si>
    <t>Piso em ladrilho hidráulico tipo rampa várias cores 30 x 30 cm, antiderrapante, assentado com argamassa mista</t>
  </si>
  <si>
    <t>54.08</t>
  </si>
  <si>
    <t>Pavimentação rígida</t>
  </si>
  <si>
    <t>54.08.001</t>
  </si>
  <si>
    <t>Nivelamento e regularização de superfície e desempeno mecânico através de régua vibratória de pavimento em concreto</t>
  </si>
  <si>
    <t>54.08.002</t>
  </si>
  <si>
    <t>Texturização de superfície de pavimento em concreto com vassoura</t>
  </si>
  <si>
    <t>54.08.005</t>
  </si>
  <si>
    <t>Agente de cura química, retardador de evaporação, em pavimento de concreto</t>
  </si>
  <si>
    <t>54.08.010</t>
  </si>
  <si>
    <t>Fibra em polipropileno (macrofibra), resistência residual 4,3+-0,3 Mpa</t>
  </si>
  <si>
    <t>54.08.011</t>
  </si>
  <si>
    <t>Fibra polimérica (microfibra anticrack), tenacidade mínima 5cN/dtex</t>
  </si>
  <si>
    <t>54.20</t>
  </si>
  <si>
    <t>Reparos, conservacoes e complementos - GRUPO 54</t>
  </si>
  <si>
    <t>54.20.040</t>
  </si>
  <si>
    <t>Bate-roda em concreto pré-moldado</t>
  </si>
  <si>
    <t>54.20.050</t>
  </si>
  <si>
    <t>Bate rodas / limitador de pneus em resina</t>
  </si>
  <si>
    <t>54.20.100</t>
  </si>
  <si>
    <t>Reassentamento de guia pré-moldada reta e/ou curva</t>
  </si>
  <si>
    <t>54.20.110</t>
  </si>
  <si>
    <t>Reassentamento de paralelepípedos, sem rejunte</t>
  </si>
  <si>
    <t>54.20.120</t>
  </si>
  <si>
    <t>Reassentamento de pavimentação em lajota de concreto, espessura 6 cm, com rejunte em areia</t>
  </si>
  <si>
    <t>54.20.130</t>
  </si>
  <si>
    <t>Reassentamento de pavimentação em lajota de concreto, espessura 8 cm, com rejunte em areia</t>
  </si>
  <si>
    <t>54.20.140</t>
  </si>
  <si>
    <t>Reassentamento de pavimentação em lajota de concreto, espessura 10 cm, com rejunte em areia</t>
  </si>
  <si>
    <t>54.20.160</t>
  </si>
  <si>
    <t>Corte para junta de dilatação através de cortadora a gasolina, com serra de disco diamantado segmentado para pavimento de concreto e asfalto</t>
  </si>
  <si>
    <t>55</t>
  </si>
  <si>
    <t>LIMPEZA E ARREMATE</t>
  </si>
  <si>
    <t>55.01</t>
  </si>
  <si>
    <t>Limpeza de obra</t>
  </si>
  <si>
    <t>55.01.030</t>
  </si>
  <si>
    <t>Limpeza complementar com hidrojateamento</t>
  </si>
  <si>
    <t>55.01.070</t>
  </si>
  <si>
    <t>Limpeza complementar e especial de piso com produtos químicos</t>
  </si>
  <si>
    <t>55.01.080</t>
  </si>
  <si>
    <t>Limpeza complementar e especial de peças e aparelhos sanitários</t>
  </si>
  <si>
    <t>55.01.100</t>
  </si>
  <si>
    <t>Limpeza complementar e especial de vidros</t>
  </si>
  <si>
    <t>55.01.130</t>
  </si>
  <si>
    <t>Limpeza e lavagem de superfície revestida com material cerâmico ou pastilhas por hidrojateamento com rejuntamento</t>
  </si>
  <si>
    <t>55.01.140</t>
  </si>
  <si>
    <t>Limpeza de superfície com hidrojateamento</t>
  </si>
  <si>
    <t>55.02</t>
  </si>
  <si>
    <t>Limpeza e desinfeccao sanitaria</t>
  </si>
  <si>
    <t>55.02.010</t>
  </si>
  <si>
    <t>Limpeza de caixa de inspeção</t>
  </si>
  <si>
    <t>55.02.012</t>
  </si>
  <si>
    <t>Limpeza de caixa de passagem, poço de visita ou bueiro</t>
  </si>
  <si>
    <t>55.02.020</t>
  </si>
  <si>
    <t>Limpeza de fossa</t>
  </si>
  <si>
    <t>55.02.040</t>
  </si>
  <si>
    <t>Limpeza e desobstrução de boca de lobo</t>
  </si>
  <si>
    <t>55.02.050</t>
  </si>
  <si>
    <t>Limpeza e desobstrução de canaletas ou tubulações de águas pluviais</t>
  </si>
  <si>
    <t>55.02.060</t>
  </si>
  <si>
    <t>Limpeza e desentupimento manual de tubulação de esgoto predial</t>
  </si>
  <si>
    <t>55.10</t>
  </si>
  <si>
    <t>Remocao de entulho</t>
  </si>
  <si>
    <t>55.10.030</t>
  </si>
  <si>
    <t>Locação de duto coletor de entulho</t>
  </si>
  <si>
    <t>61</t>
  </si>
  <si>
    <t>CONFORTO MECANICO, EQUIPAMENTO E SISTEMA</t>
  </si>
  <si>
    <t>61.01</t>
  </si>
  <si>
    <t>Elevador</t>
  </si>
  <si>
    <t>61.01.670</t>
  </si>
  <si>
    <t>Elevador para passageiros, uso interno com capacidade mínima de 600 kg para duas paradas, portas unilaterais</t>
  </si>
  <si>
    <t>61.01.680</t>
  </si>
  <si>
    <t>Elevador para passageiros, uso interno com capacidade mínima de 600 kg para três paradas, portas unilaterais</t>
  </si>
  <si>
    <t>61.01.690</t>
  </si>
  <si>
    <t>Elevador para passageiros, uso interno com capacidade mínima de 600 kg para três paradas, portas bilaterais</t>
  </si>
  <si>
    <t>61.01.760</t>
  </si>
  <si>
    <t>Elevador para passageiros, uso interno com capacidade mínima de 600 kg para quatro paradas, portas bilaterais</t>
  </si>
  <si>
    <t>61.01.770</t>
  </si>
  <si>
    <t>Elevador para passageiros, uso interno com capacidade mínima de 600 kg para quatro paradas, portas unilaterais</t>
  </si>
  <si>
    <t>61.01.800</t>
  </si>
  <si>
    <t>Fechamento em vidro laminado para caixa de elevador</t>
  </si>
  <si>
    <t>61.10</t>
  </si>
  <si>
    <t>Climatizacao</t>
  </si>
  <si>
    <t>61.10.001</t>
  </si>
  <si>
    <t>Resfriadora de líquidos (chiller), com compressor e condensação à ar, capacidade de 120 TR</t>
  </si>
  <si>
    <t>61.10.007</t>
  </si>
  <si>
    <t>Resfriadora de líquidos (chiller), com compressor e condensação à ar, capacidade de 160 TR</t>
  </si>
  <si>
    <t>61.10.010</t>
  </si>
  <si>
    <t>Resfriadora de líquidos (chiller), com compressor e condensação à ar, capacidade de 200-210 TR</t>
  </si>
  <si>
    <t>61.10.012</t>
  </si>
  <si>
    <t>Resfriadora de líquidos (chiller), com compressor e condensação à ar, capacidade de 80 TR</t>
  </si>
  <si>
    <t>61.10.014</t>
  </si>
  <si>
    <t>Resfriadora de líquidos (chiller), com compressor e condensação à ar, capacidade de 20 TR</t>
  </si>
  <si>
    <t>61.10.100</t>
  </si>
  <si>
    <t>Tratamento de ar (fan-coil) tipo Air Handling Unit de concepção modular, capacidade de 10 TR</t>
  </si>
  <si>
    <t>61.10.101</t>
  </si>
  <si>
    <t>Tratamento de ar (fan-Coil) tipo Air Handling Unit de concepção modular, capacidade de 6 TR</t>
  </si>
  <si>
    <t>61.10.110</t>
  </si>
  <si>
    <t>Tratamento de ar (fan-coil) tipo Air Handling Unit de concepção modular, capacidade de 40 TR</t>
  </si>
  <si>
    <t>61.10.120</t>
  </si>
  <si>
    <t>Tratamento de ar (fan-coil) tipo Air Handling Unit de concepção modular, capacidade de 50 TR</t>
  </si>
  <si>
    <t>61.10.200</t>
  </si>
  <si>
    <t>Tratamento de ar compacta fancolete hidrônico tipo piso-teto, vazão de ar nominal 637 m³/h, capacidade de refrigeração 14.000 Btu/h - 1,2 TR</t>
  </si>
  <si>
    <t>61.10.210</t>
  </si>
  <si>
    <t>Tratamento de ar compacta fancolete hidrônico tipo piso-teto, vazão de ar nominal 1.215 m³/h, capacidade de refrigeração 25.000 Btu/h - 2,1 TR</t>
  </si>
  <si>
    <t>61.10.220</t>
  </si>
  <si>
    <t>Tratamento de ar compacta fancolete hidrônico tipo piso-teto, vazão de ar nominal 1.758 m³/h, capacidade de refrigeração 36.000 Btu/h - 3,0 TR</t>
  </si>
  <si>
    <t>61.10.230</t>
  </si>
  <si>
    <t>Tratamento de ar compacta fancolete hidrônico tipo piso-teto, vazão de ar nominal 2.166 m³/h, capacidade de refrigeração 48.000 Btu/h - 4,0 TR</t>
  </si>
  <si>
    <t>61.10.250</t>
  </si>
  <si>
    <t>Tratamento de ar compacta fancolete hidrônico tipo cassete, capacidade de refrigeração 20.000 Btu/h - 1,6 TR</t>
  </si>
  <si>
    <t>61.10.260</t>
  </si>
  <si>
    <t>Tratamento de ar compacta fancolete hidrônico tipo cassete, capacidade de refrigeração 25.000 Btu/h - 2,1 TR</t>
  </si>
  <si>
    <t>61.10.270</t>
  </si>
  <si>
    <t>Tratamento de ar compacta fancolete hidrônico tipo cassete, capacidade de refrigeração 32.000 Btu/h - 2,6 TR</t>
  </si>
  <si>
    <t>61.10.300</t>
  </si>
  <si>
    <t>Duto flexível aluminizado, seção circular de 10cm (4´)</t>
  </si>
  <si>
    <t>61.10.310</t>
  </si>
  <si>
    <t>Duto flexível aluminizado, seção circular de 15cm (6´)</t>
  </si>
  <si>
    <t>61.10.320</t>
  </si>
  <si>
    <t>Duto flexível aluminizado, seção circular de 20cm (8´)</t>
  </si>
  <si>
    <t>61.10.380</t>
  </si>
  <si>
    <t>Duto em painel rígido de lã de vidro acústico, espessura 25 mm</t>
  </si>
  <si>
    <t>61.10.400</t>
  </si>
  <si>
    <t>Damper corta fogo (DCF) tipo comporta, com elemento fusível e chave fim de curso.</t>
  </si>
  <si>
    <t>61.10.401</t>
  </si>
  <si>
    <t>Damper de regulagem manual, tamanho: 0,10 m² a 0,14 m²</t>
  </si>
  <si>
    <t>61.10.402</t>
  </si>
  <si>
    <t>Damper de regulagem manual, tamanho: 0,15 m² a 0,20 m²</t>
  </si>
  <si>
    <t>61.10.403</t>
  </si>
  <si>
    <t>Damper de regulagem manual, tamanho: 0,21 m² a 0,40 m²</t>
  </si>
  <si>
    <t>61.10.410</t>
  </si>
  <si>
    <t>Serviço de instalação de Damper Corta Fogo</t>
  </si>
  <si>
    <t>61.10.430</t>
  </si>
  <si>
    <t>Tanque de compensação pressurizado, capacidade (volume mínimo) de 250 litros</t>
  </si>
  <si>
    <t>61.10.440</t>
  </si>
  <si>
    <t>Registro de regulagem de vazão de ar</t>
  </si>
  <si>
    <t>61.10.510</t>
  </si>
  <si>
    <t>Difusor de ar de longo alcance tipo Jet-Nozzles, vazão de ar 1.330 m³/h</t>
  </si>
  <si>
    <t>61.10.511</t>
  </si>
  <si>
    <t>Difusor para insuflamento de ar com plenum, multivias e colarinho</t>
  </si>
  <si>
    <t>61.10.512</t>
  </si>
  <si>
    <t>Difusor para insuflamento de ar com plenum, com 2 aberturas</t>
  </si>
  <si>
    <t>61.10.513</t>
  </si>
  <si>
    <t>Difusor de plástico, diâmetro 15 cm</t>
  </si>
  <si>
    <t>61.10.514</t>
  </si>
  <si>
    <t>Difusor de plástico, diâmetro 20 cm</t>
  </si>
  <si>
    <t>61.10.530</t>
  </si>
  <si>
    <t>Difusor de insuflação de ar tipo direcional, medindo 30 x 30 cm</t>
  </si>
  <si>
    <t>61.10.550</t>
  </si>
  <si>
    <t>Difusor de insuflação de ar tipo direcional, medindo 45 x 15 cm</t>
  </si>
  <si>
    <t>61.10.564</t>
  </si>
  <si>
    <t>Grelha de insuflação de ar em alumínio anodizado, de dupla deflexão, tamanho: até 0,10 m²</t>
  </si>
  <si>
    <t>61.10.565</t>
  </si>
  <si>
    <t>Grelha de insuflação de ar em alumínio anodizado, de dupla deflexão, tamanho: acima de 0,10 m² até 0,50 m²</t>
  </si>
  <si>
    <t>61.10.566</t>
  </si>
  <si>
    <t>Grelha de insuflação de ar em alumínio anodizado, de dupla deflexão, tamanho: acima de 0,50 m² até 1,00 m²</t>
  </si>
  <si>
    <t>61.10.567</t>
  </si>
  <si>
    <t>Grelha de porta, tamanho: 0,14 m² a 0,30 m²</t>
  </si>
  <si>
    <t>61.10.568</t>
  </si>
  <si>
    <t>Grelha de porta, tamanho: 0,07 m² a 0,13 m²</t>
  </si>
  <si>
    <t>61.10.569</t>
  </si>
  <si>
    <t>Grelha de porta, tamanho: 0,03 m² a 0,06 m²</t>
  </si>
  <si>
    <t>61.10.574</t>
  </si>
  <si>
    <t>Grelha de retorno/exaustão com registro, tamanho: 0,03 m² a 0,06 m²</t>
  </si>
  <si>
    <t>61.10.575</t>
  </si>
  <si>
    <t>Grelha de retorno/exaustão com registro, tamanho: 0,07 m² a 0,13 m²</t>
  </si>
  <si>
    <t>61.10.576</t>
  </si>
  <si>
    <t>Grelha de retorno/exaustão com registro, tamanho: 0,14 m² a 0,19 m²</t>
  </si>
  <si>
    <t>61.10.577</t>
  </si>
  <si>
    <t>Grelha de retorno/exaustão com registro, tamanho: 0,20 m² a 0,40 m²</t>
  </si>
  <si>
    <t>61.10.578</t>
  </si>
  <si>
    <t>Grelha de retorno/exaustão com registro, tamanho: 0,41 m² a 0,65 m²</t>
  </si>
  <si>
    <t>61.10.581</t>
  </si>
  <si>
    <t>Veneziana com tela e filtro G4</t>
  </si>
  <si>
    <t>61.10.582</t>
  </si>
  <si>
    <t>Veneziana com tela</t>
  </si>
  <si>
    <t>61.10.583</t>
  </si>
  <si>
    <t>Veneziana com tela, tamanho 38,5 x 33 cm</t>
  </si>
  <si>
    <t>61.10.584</t>
  </si>
  <si>
    <t>Veneziana com tela, tamanho 78,5 x 33 cm</t>
  </si>
  <si>
    <t>61.14</t>
  </si>
  <si>
    <t>Ventilacao</t>
  </si>
  <si>
    <t>61.14.005</t>
  </si>
  <si>
    <t>Caixa ventiladora com ventilador centrífugo, vazão 4.600 m³/h, pressão 30 mmCA - 220 / 380 V / 60HZ</t>
  </si>
  <si>
    <t>61.14.015</t>
  </si>
  <si>
    <t>Caixa ventiladora com ventilador centrífugo, vazão 28.000 m³/h, pressão 30 mmCA - 220 / 380 V / 60HZ</t>
  </si>
  <si>
    <t>61.14.050</t>
  </si>
  <si>
    <t>Caixa ventiladora com ventilador centrífugo, vazão 8.800 m³/h, pressão 35 mmCA - 220/380 V / 60Hz</t>
  </si>
  <si>
    <t>61.14.051</t>
  </si>
  <si>
    <t>Caixa ventiladora com ventilador centrífugo, vazão 10.000 m³/h, pressão 30 mmCA - 220/380 V / 60Hz</t>
  </si>
  <si>
    <t>61.14.070</t>
  </si>
  <si>
    <t>Caixa ventiladora com ventilador centrífugo, vazão 1.710 m³/h, pressão 35 mmCA - 220/380 V / 60Hz</t>
  </si>
  <si>
    <t>61.14.080</t>
  </si>
  <si>
    <t>Caixa ventiladora com ventilador centrífugo, vazão 1.190 m³/h, pressão 37 mmCA - 220/380 V / 60Hz</t>
  </si>
  <si>
    <t>61.14.100</t>
  </si>
  <si>
    <t>Ventilador centrífugo de dupla aspiração "limite-load", vazão 20.000 m³/h, pressão 50 mmCA - 380/660 V / 60 Hz</t>
  </si>
  <si>
    <t>61.15</t>
  </si>
  <si>
    <t>Controles para Fan-Coil e CAG</t>
  </si>
  <si>
    <t>61.15.010</t>
  </si>
  <si>
    <t>Fonte de alimentação universal bivolt com saída de 24 V - 1,5 A - 35 W</t>
  </si>
  <si>
    <t>61.15.020</t>
  </si>
  <si>
    <t>Tomada simples de sobrepor universal 2P+T - 10 A - 250 V</t>
  </si>
  <si>
    <t>61.15.030</t>
  </si>
  <si>
    <t>Transformador abaixador, entrada 110/220V, saída 24V+24V, corrente secundário 6A</t>
  </si>
  <si>
    <t>61.15.040</t>
  </si>
  <si>
    <t>Atuador Floating de 40Nm, sinal de controle 3 e 2 pontos, tensão de entrada AC/DC 24V, IP 54</t>
  </si>
  <si>
    <t>61.15.050</t>
  </si>
  <si>
    <t>Válvula motorizada esfera, com duas vias atuador floating, diâmetro 3/4´ a 1 1/2´</t>
  </si>
  <si>
    <t>61.15.060</t>
  </si>
  <si>
    <t>Válvula de balanceamento diâmetro 1´ a 2 1/2´</t>
  </si>
  <si>
    <t>61.15.070</t>
  </si>
  <si>
    <t>Válvula borboleta na configuração wafer motorizada atuador floating diâmetro 3´ a 4´</t>
  </si>
  <si>
    <t>61.15.080</t>
  </si>
  <si>
    <t>Válvula duas vias on/off retorno elétrico diâmetro 1/2´ a 3/4´</t>
  </si>
  <si>
    <t>61.15.090</t>
  </si>
  <si>
    <t>Válvula esfera motorizada de duas vias de atuador proporcional diâmetro 2´ a 2 1/2´</t>
  </si>
  <si>
    <t>61.15.100</t>
  </si>
  <si>
    <t>Atuador proporcional de 10 Nm, tensão de entrada AC/DC 24 V - IP 54</t>
  </si>
  <si>
    <t>61.15.110</t>
  </si>
  <si>
    <t>Válvula esfera duas vias flangeada, diâmetro 3´</t>
  </si>
  <si>
    <t>61.15.120</t>
  </si>
  <si>
    <t>Acoplador a relé 24 VCC/VAC - 1 contato reversível</t>
  </si>
  <si>
    <t>61.15.130</t>
  </si>
  <si>
    <t>Chave de fluxo para ar</t>
  </si>
  <si>
    <t>61.15.140</t>
  </si>
  <si>
    <t>Repetidor de sinal I/I e V/I</t>
  </si>
  <si>
    <t>61.15.150</t>
  </si>
  <si>
    <t>Relé de corrente ajustável de 0 a 200 A</t>
  </si>
  <si>
    <t>61.15.160</t>
  </si>
  <si>
    <t>61.15.164</t>
  </si>
  <si>
    <t>Termostato de segurança com temperatura ajustável de 90°C - 110°C</t>
  </si>
  <si>
    <t>61.15.170</t>
  </si>
  <si>
    <t>Transmissor de pressão diferencial, operação de 0 a 750 Pa</t>
  </si>
  <si>
    <t>61.15.172</t>
  </si>
  <si>
    <t>Transmissor de pressão compacto, escala de pressão 0 a 10 Bar, sinal de saída 4 - 20 mA</t>
  </si>
  <si>
    <t>61.15.174</t>
  </si>
  <si>
    <t>Transmissor de temperatura e umidade para dutos, alta precisão, corrente de 0 a 20 mA, alimentação 12Vcc a 30Vcc</t>
  </si>
  <si>
    <t>61.15.181</t>
  </si>
  <si>
    <t>Controlador lógico programável para 16 entradas/16 saídas</t>
  </si>
  <si>
    <t>61.15.191</t>
  </si>
  <si>
    <t>Módulo de expansão para 4 canais de saída analógica</t>
  </si>
  <si>
    <t>61.15.196</t>
  </si>
  <si>
    <t>Módulo de expansão para 8 canais de entrada analógica</t>
  </si>
  <si>
    <t>61.15.201</t>
  </si>
  <si>
    <t>Módulo de expansão para 8 canais de entrada e saída digitais</t>
  </si>
  <si>
    <t>61.20</t>
  </si>
  <si>
    <t>Reparos, conservacoes e complementos - GRUPO 61</t>
  </si>
  <si>
    <t>61.20.040</t>
  </si>
  <si>
    <t>Cortina de ar com duas velocidades, para vão de 1,20 m</t>
  </si>
  <si>
    <t>61.20.092</t>
  </si>
  <si>
    <t>Cortina de ar com duas velocidades, para vão de 1,50 m</t>
  </si>
  <si>
    <t>61.20.100</t>
  </si>
  <si>
    <t>Ligação típica, (cavalete), para ar condicionado ´fancoil´, diâmetro de 1/2´</t>
  </si>
  <si>
    <t>61.20.110</t>
  </si>
  <si>
    <t>Ligação típica, (cavalete), para ar condicionado ´fancoil´, diâmetro de 3/4´</t>
  </si>
  <si>
    <t>61.20.120</t>
  </si>
  <si>
    <t>Ligação típica, (cavalete), para ar condicionado ´fancoil´, diâmetro de 1´</t>
  </si>
  <si>
    <t>61.20.130</t>
  </si>
  <si>
    <t>Ligação típica, (cavalete), para ar condicionado ´fancoil´, diâmetro de 1 1/4´</t>
  </si>
  <si>
    <t>61.20.450</t>
  </si>
  <si>
    <t>Duto em chapa de aço galvanizado</t>
  </si>
  <si>
    <t>61.20.452</t>
  </si>
  <si>
    <t>Chapéu tipo chinês para duto galvanizado de 35cm</t>
  </si>
  <si>
    <t>62</t>
  </si>
  <si>
    <t>COZINHA, REFEITORIO, LAVANDERIA INDUSTRIAL E EQUIPAMENTOS</t>
  </si>
  <si>
    <t>62.04</t>
  </si>
  <si>
    <t>Mobiliario e acessorios</t>
  </si>
  <si>
    <t>62.04.060</t>
  </si>
  <si>
    <t>Tanque duplo com pés em aço inoxidável de 1600 x 700 x 850 mm</t>
  </si>
  <si>
    <t>62.04.070</t>
  </si>
  <si>
    <t>Mesa em aço inoxidável, largura até 700 mm</t>
  </si>
  <si>
    <t>62.04.090</t>
  </si>
  <si>
    <t>Mesa lateral em aço inoxidável com prateleira inferior, largura até 700 mm</t>
  </si>
  <si>
    <t>62.20</t>
  </si>
  <si>
    <t>Reparos, conservacoes e complementos - GRUPO 62</t>
  </si>
  <si>
    <t>62.20.330</t>
  </si>
  <si>
    <t>Coifa em aço inoxidável com filtro e exaustor axial - área até 3,00 m²</t>
  </si>
  <si>
    <t>62.20.340</t>
  </si>
  <si>
    <t>Coifa em aço inoxidável com filtro e exaustor axial - área de 3,01 até 7,50 m²</t>
  </si>
  <si>
    <t>62.20.350</t>
  </si>
  <si>
    <t>Coifa em aço inoxidável com filtro e exaustor axial - área de 7,51 até 16,00 m²</t>
  </si>
  <si>
    <t>65</t>
  </si>
  <si>
    <t>RESFRIAMENTO E CONSERVACAO DE MATERIAL PERECIVEL</t>
  </si>
  <si>
    <t>65.01</t>
  </si>
  <si>
    <t>Camara frigorifica para resfriado</t>
  </si>
  <si>
    <t>65.01.210</t>
  </si>
  <si>
    <t>Câmara frigorífica para resfriados</t>
  </si>
  <si>
    <t>65.02</t>
  </si>
  <si>
    <t>Camara frigorifica para congelado</t>
  </si>
  <si>
    <t>65.02.100</t>
  </si>
  <si>
    <t>Câmara frigorífica para congelados</t>
  </si>
  <si>
    <t>66</t>
  </si>
  <si>
    <t>SEGURANCA, VIGILANCIA E CONTROLE, EQUIPAMENTO E SISTEMA</t>
  </si>
  <si>
    <t>66.02</t>
  </si>
  <si>
    <t>Controle de acessos e alarme</t>
  </si>
  <si>
    <t>66.02.060</t>
  </si>
  <si>
    <t>Repetidora de sinais de ocorrências, do painel sinóptico da central de alarme</t>
  </si>
  <si>
    <t>66.02.090</t>
  </si>
  <si>
    <t>Detector de metais, tipo portal, microprocessado</t>
  </si>
  <si>
    <t>66.02.130</t>
  </si>
  <si>
    <t>Porteiro eletrônico com um interfone</t>
  </si>
  <si>
    <t>66.02.239</t>
  </si>
  <si>
    <t>Sistema eletrônico de automatização de portão deslizante, para esforços até 800 kg</t>
  </si>
  <si>
    <t>66.02.240</t>
  </si>
  <si>
    <t>Sistema eletrônico de automatização de portão deslizante, para esforços maior de 800 kg e até 1400 kg</t>
  </si>
  <si>
    <t>66.02.460</t>
  </si>
  <si>
    <t>Vídeo porteiro eletrônico colorido, com um interfone</t>
  </si>
  <si>
    <t>66.02.500</t>
  </si>
  <si>
    <t>Central de alarme microprocessada, para até 125 zonas</t>
  </si>
  <si>
    <t>66.02.560</t>
  </si>
  <si>
    <t>Controlador de acesso com identificação por impressão digital (biometria) e software de gerenciamento</t>
  </si>
  <si>
    <t>66.08</t>
  </si>
  <si>
    <t>Equipamentos para sistema de seguranca, vigilancia e controle</t>
  </si>
  <si>
    <t>66.08.061</t>
  </si>
  <si>
    <t>Mesa controladora híbrida para até 32 câmeras IPs, com teclado e joystick, compatível com sistema de CFTV, IP ou analógico</t>
  </si>
  <si>
    <t>66.08.100</t>
  </si>
  <si>
    <t>Rack fechado padrão metálico, 19 x 12 Us x 470 mm</t>
  </si>
  <si>
    <t>66.08.110</t>
  </si>
  <si>
    <t>Rack fechado padrão metálico, 19 x 20 Us x 470 mm</t>
  </si>
  <si>
    <t>66.08.111</t>
  </si>
  <si>
    <t>Rack fechado de piso padrão metálico, 19 x 24 Us x 570 mm</t>
  </si>
  <si>
    <t>66.08.115</t>
  </si>
  <si>
    <t>Rack fechado de piso padrão metálico, 19 x 44 Us x 770 mm</t>
  </si>
  <si>
    <t>66.08.131</t>
  </si>
  <si>
    <t>Monitor LCD ou LED colorido, tela plana de 21,5´</t>
  </si>
  <si>
    <t>66.08.258</t>
  </si>
  <si>
    <t>Ponto de acesso de dados (Access Point), uso interno, compatível com PoE 802.3af</t>
  </si>
  <si>
    <t>66.08.260</t>
  </si>
  <si>
    <t>Modulador de canais VHF / UHF / CATV / CFTV</t>
  </si>
  <si>
    <t>66.08.270</t>
  </si>
  <si>
    <t>Amplificador de linha VHF / UHF com conector de F-50 dB</t>
  </si>
  <si>
    <t>66.08.324</t>
  </si>
  <si>
    <t>Câmera fixa colorida compacta com domo, para áreas internas e externas - 1,3 MP</t>
  </si>
  <si>
    <t>66.08.326</t>
  </si>
  <si>
    <t>Câmera fixa colorida tipo bullet, para áreas internas e externas - 1,3 MP</t>
  </si>
  <si>
    <t>66.08.328</t>
  </si>
  <si>
    <t>Câmera fixa colorida com domo, para áreas internas e externas - 5 MP</t>
  </si>
  <si>
    <t>66.08.340</t>
  </si>
  <si>
    <t>Unidade de disco rígido (HD) externo de 5 TB</t>
  </si>
  <si>
    <t>66.08.400</t>
  </si>
  <si>
    <t>Estação de monitoramento "WorkStation" para até 3 monitores - memória RAM de 8 GB</t>
  </si>
  <si>
    <t>66.08.401</t>
  </si>
  <si>
    <t>Estação de monitoramento "WorkStation" para até 3 monitores - memória RAM de 16 GB</t>
  </si>
  <si>
    <t>66.08.600</t>
  </si>
  <si>
    <t>Unidade gerenciadora digital de vídeo em rede (NVR) de até 8 câmeras IP, armazenamento de 6 TB, 1 interface de rede Fast Ethernet</t>
  </si>
  <si>
    <t>66.08.610</t>
  </si>
  <si>
    <t>Unidade gerenciadora digital de vídeo em rede (NVR) de até 16 câmeras IP, armazenamento de 12 TB, 1 interface de rede Gigabit Ethernet e 4 entradas de alarme</t>
  </si>
  <si>
    <t>66.08.620</t>
  </si>
  <si>
    <t>Unidade gerenciadora digital vídeo em rede (NVR) de até 32 câmeras IP, armazenamento de 48 TB, 2 interface de rede Gigabit Ethernet e 16 entradas de alarme</t>
  </si>
  <si>
    <t>66.20</t>
  </si>
  <si>
    <t>Reparos, conservacoes e complementos - GRUPO 66</t>
  </si>
  <si>
    <t>66.20.150</t>
  </si>
  <si>
    <t>Guia organizadora de cabos para rack, 19´ 1 U</t>
  </si>
  <si>
    <t>66.20.170</t>
  </si>
  <si>
    <t>Guia organizadora de cabos para rack, 19´ 2 U</t>
  </si>
  <si>
    <t>66.20.202</t>
  </si>
  <si>
    <t>Instalação de câmera fixa para CFTV</t>
  </si>
  <si>
    <t>66.20.212</t>
  </si>
  <si>
    <t>Instalação de câmera móvel para CFTV</t>
  </si>
  <si>
    <t>66.20.221</t>
  </si>
  <si>
    <t>66.20.225</t>
  </si>
  <si>
    <t>Switch Gigabit 24 portas com capacidade de 10/100/1000/Mbps</t>
  </si>
  <si>
    <t>67</t>
  </si>
  <si>
    <t>CAPTACAO, ADUCAO E TRATAMENTO DE AGUA E ESGOTO, EQUIPAMENTOS E SISTEMA</t>
  </si>
  <si>
    <t>67.02</t>
  </si>
  <si>
    <t>Tratamento</t>
  </si>
  <si>
    <t>67.02.160</t>
  </si>
  <si>
    <t>Medidor de vazão tipo calha Parshall com garganta W= 3´</t>
  </si>
  <si>
    <t>67.02.210</t>
  </si>
  <si>
    <t>Tela galvanizada revestida em poliamida, malha de 10 mm</t>
  </si>
  <si>
    <t>67.02.240</t>
  </si>
  <si>
    <t>Grade média em aço carbono, espaçamento de 2 cm com barras chatas de 1´ x 3/8´</t>
  </si>
  <si>
    <t>67.02.280</t>
  </si>
  <si>
    <t>Cesto em chapa de aço inoxidável com espessura de 1,5 mm e furos de 1/2´</t>
  </si>
  <si>
    <t>67.02.301</t>
  </si>
  <si>
    <t>Peneira estática em poliéster reforçado de fibra de vidro (PRFV) com tela de aço inoxidável AISI 304, malha de 1,5 mm, vazão de 50 l/s</t>
  </si>
  <si>
    <t>67.02.320</t>
  </si>
  <si>
    <t>Comporta em fibra de vidro (stop log) - espessura de 10 mm</t>
  </si>
  <si>
    <t>67.02.330</t>
  </si>
  <si>
    <t>Sistema de tratamento de águas cinzas e aproveitamento de águas pluviais, para reuso em fins não potáveis, vazão de 2 m³/h</t>
  </si>
  <si>
    <t>67.02.400</t>
  </si>
  <si>
    <t>Tanque em fibra de vidro (PRFV) com quebra ondas, capacidade de 25.000 l e misturador interno vertical em aço inoxidável</t>
  </si>
  <si>
    <t>67.02.410</t>
  </si>
  <si>
    <t>Sistema de tratamento de efluente por reator anaeróbio (UASB) e filtro aeróbio (FAS), para obras de segurança com vazão máxima horária 12 l/s</t>
  </si>
  <si>
    <t>67.02.502</t>
  </si>
  <si>
    <t>Elaboração de projeto de sistema de estação compacta de tratamento de esgoto para vazão máxima horária 12 l/s e atendimento classe II, assessoria, documentação e aprovação na CETESB</t>
  </si>
  <si>
    <t>67.02.503</t>
  </si>
  <si>
    <t>Elaboração de projeto de sistema de estação compacta de tratamento de esgoto para vazão máxima horária 12 l/s, atendimento classe II, tratamento de nitrogênio e fósforo, assessoria, documentação e aprovação na CETESB</t>
  </si>
  <si>
    <t>68</t>
  </si>
  <si>
    <t>ELETRIFICACAO, EQUIPAMENTOS E SISTEMA</t>
  </si>
  <si>
    <t>68.01</t>
  </si>
  <si>
    <t>Posteamento</t>
  </si>
  <si>
    <t>68.01.600</t>
  </si>
  <si>
    <t>Poste de concreto circular, 200 kg, H = 7,00 m</t>
  </si>
  <si>
    <t>68.01.620</t>
  </si>
  <si>
    <t>Poste de concreto circular, 200 kg, H = 9,00 m</t>
  </si>
  <si>
    <t>68.01.630</t>
  </si>
  <si>
    <t>Poste de concreto circular, 200 kg, H = 10,00 m</t>
  </si>
  <si>
    <t>68.01.640</t>
  </si>
  <si>
    <t>Poste de concreto circular, 200 kg, H = 11,00 m</t>
  </si>
  <si>
    <t>68.01.650</t>
  </si>
  <si>
    <t>Poste de concreto circular, 200 kg, H = 12,00 m</t>
  </si>
  <si>
    <t>68.01.670</t>
  </si>
  <si>
    <t>Poste de concreto circular, 300 kg, H = 9,00 m</t>
  </si>
  <si>
    <t>68.01.730</t>
  </si>
  <si>
    <t>Poste de concreto circular, 400 kg, H = 9,00 m</t>
  </si>
  <si>
    <t>68.01.740</t>
  </si>
  <si>
    <t>Poste de concreto circular, 400 kg, H = 10,00 m</t>
  </si>
  <si>
    <t>68.01.750</t>
  </si>
  <si>
    <t>Poste de concreto circular, 400 kg, H = 11,00 m</t>
  </si>
  <si>
    <t>68.01.760</t>
  </si>
  <si>
    <t>Poste de concreto circular, 400 kg, H = 12,00 m</t>
  </si>
  <si>
    <t>68.01.800</t>
  </si>
  <si>
    <t>Poste de concreto circular, 600 kg, H = 11,00 m</t>
  </si>
  <si>
    <t>68.01.810</t>
  </si>
  <si>
    <t>Poste de concreto circular, 600 kg, H = 12,00 m</t>
  </si>
  <si>
    <t>68.01.850</t>
  </si>
  <si>
    <t>Poste de concreto circular, 1000 kg, H = 12,00 m</t>
  </si>
  <si>
    <t>68.02</t>
  </si>
  <si>
    <t>Estrutura especifica</t>
  </si>
  <si>
    <t>68.02.010</t>
  </si>
  <si>
    <t>Estai</t>
  </si>
  <si>
    <t>68.02.020</t>
  </si>
  <si>
    <t>Estrutura tipo M1</t>
  </si>
  <si>
    <t>68.02.030</t>
  </si>
  <si>
    <t>Estrutura tipo M2</t>
  </si>
  <si>
    <t>68.02.040</t>
  </si>
  <si>
    <t>Estrutura tipo N3</t>
  </si>
  <si>
    <t>68.02.050</t>
  </si>
  <si>
    <t>Estrutura tipo M1 - N3</t>
  </si>
  <si>
    <t>68.02.060</t>
  </si>
  <si>
    <t>Estrutura tipo M4</t>
  </si>
  <si>
    <t>68.02.070</t>
  </si>
  <si>
    <t>Estrutura tipo N2</t>
  </si>
  <si>
    <t>68.02.090</t>
  </si>
  <si>
    <t>Estrutura tipo N4</t>
  </si>
  <si>
    <t>68.02.100</t>
  </si>
  <si>
    <t>Armação secundária tipo 1C - 2R</t>
  </si>
  <si>
    <t>68.02.110</t>
  </si>
  <si>
    <t>Armação secundária tipo 1C - 3R</t>
  </si>
  <si>
    <t>68.02.120</t>
  </si>
  <si>
    <t>Armação secundária tipo 2C - 3R</t>
  </si>
  <si>
    <t>68.02.140</t>
  </si>
  <si>
    <t>Armação secundária tipo 4C - 6R</t>
  </si>
  <si>
    <t>68.20</t>
  </si>
  <si>
    <t>Reparos, conservacoes e complementos - GRUPO 68</t>
  </si>
  <si>
    <t>68.20.010</t>
  </si>
  <si>
    <t>Recolocação de poste de madeira</t>
  </si>
  <si>
    <t>68.20.040</t>
  </si>
  <si>
    <t>Braçadeira circular em aço carbono galvanizado, diâmetro nominal de 140 até 300 mm</t>
  </si>
  <si>
    <t>68.20.050</t>
  </si>
  <si>
    <t>Cruzeta em aço carbono galvanizado perfil ´L´ 75 x 75 x 8 mm, comprimento 2500 mm</t>
  </si>
  <si>
    <t>68.20.120</t>
  </si>
  <si>
    <t>Bengala em PVC para ramal de entrada, diâmetro de 32 mm</t>
  </si>
  <si>
    <t>69</t>
  </si>
  <si>
    <t>TELEFONIA, LOGICA E TRANSMISSAO DE DADOS, EQUIPAMENTOS E SISTEMA</t>
  </si>
  <si>
    <t>69.03</t>
  </si>
  <si>
    <t>Distribuicao e comando, caixas e equipamentos especificos</t>
  </si>
  <si>
    <t>69.03.090</t>
  </si>
  <si>
    <t>Aparelho telefônico multifrequencial, com teclas ´FLASH´, ´HOOK´, ´PAUSE´, ´LND´, ´MODE´</t>
  </si>
  <si>
    <t>69.03.130</t>
  </si>
  <si>
    <t>Caixa subterrânea de entrada de telefonia, tipo R1 (550 x 350 x 550) mm, padrão TELEBRÁS, com tampa</t>
  </si>
  <si>
    <t>69.03.140</t>
  </si>
  <si>
    <t>Caixa subterrânea de entrada de telefonia, tipo R2 (1050 x 550 x 800) mm, padrão TELEBRÁS, com tampa</t>
  </si>
  <si>
    <t>69.03.301</t>
  </si>
  <si>
    <t>Central de Pabx para 2 linhas e 8 ramais</t>
  </si>
  <si>
    <t>69.03.310</t>
  </si>
  <si>
    <t>Caixa de tomada em poliamida e tampa para piso elevado, com 4 alojamentos para elétrica e até 8 alojamentos para telefonia e dados</t>
  </si>
  <si>
    <t>69.03.340</t>
  </si>
  <si>
    <t>Conector RJ-45 fêmea - categoria 6</t>
  </si>
  <si>
    <t>69.03.360</t>
  </si>
  <si>
    <t>Conector RJ-45 fêmea - categoria 6A</t>
  </si>
  <si>
    <t>69.03.400</t>
  </si>
  <si>
    <t>Central PABX híbrida de telefonia para 8 linhas tronco e 24 a 32 ramais digital e analógico</t>
  </si>
  <si>
    <t>69.03.410</t>
  </si>
  <si>
    <t>Central PABX híbrida de telefonia para 8 linhas tronco e 128 ramais digital e analógico</t>
  </si>
  <si>
    <t>69.03.420</t>
  </si>
  <si>
    <t>69.05</t>
  </si>
  <si>
    <t>Estabilizacao de tensao</t>
  </si>
  <si>
    <t>69.05.010</t>
  </si>
  <si>
    <t>Estabilizador eletrônico de tensão, monofásico, com potência de 5 kVA</t>
  </si>
  <si>
    <t>69.05.040</t>
  </si>
  <si>
    <t>Estabilizador eletrônico de tensão, monofásico, com potência de 10 kVA</t>
  </si>
  <si>
    <t>69.05.230</t>
  </si>
  <si>
    <t>Estabilizador eletrônico de tensão, trifásico, com potência de 40 kVA</t>
  </si>
  <si>
    <t>69.06</t>
  </si>
  <si>
    <t>Sistemas ininterruptos de energia</t>
  </si>
  <si>
    <t>69.06.020</t>
  </si>
  <si>
    <t>Sistema ininterrupto de energia, trifásico on line de 10 kVA (220 V/220 V), com autonomia de 15 minutos</t>
  </si>
  <si>
    <t>69.06.030</t>
  </si>
  <si>
    <t>Sistema ininterrupto de energia, trifásico on line de 20 kVA (220 V/208 V-108 V), com autonomia 15 minutos</t>
  </si>
  <si>
    <t>69.06.040</t>
  </si>
  <si>
    <t>Sistema ininterrupto de energia, trifásico on line senoidal de 15 kVA (208 V/110 V), com autonomia de 15 minutos</t>
  </si>
  <si>
    <t>69.06.050</t>
  </si>
  <si>
    <t>Sistema ininterrupto de energia, monofásico, com potência de 2 kVA</t>
  </si>
  <si>
    <t>69.06.080</t>
  </si>
  <si>
    <t>Sistema ininterrupto de energia, monofásico on line senoidal de 5 kVA (220 V/110 V), com autonomia de 15 minutos</t>
  </si>
  <si>
    <t>69.06.100</t>
  </si>
  <si>
    <t>Sistema ininterrupto de energia, monofásico, com potência entre 5 a 7,5 kVA</t>
  </si>
  <si>
    <t>69.06.110</t>
  </si>
  <si>
    <t>Sistema ininterrupto de energia, monofásico de 600 VA (127 V/127 V), com autonomia de 10 a 15 minutos</t>
  </si>
  <si>
    <t>69.06.120</t>
  </si>
  <si>
    <t>Sistema ininterrupto de energia, trifásico on line senoidal de 10 kVA (220 V/110 V), com autonomia de 2 horas</t>
  </si>
  <si>
    <t>69.06.200</t>
  </si>
  <si>
    <t>Sistema ininterrupto de energia, trifásico on line de 20 kVA (220/127 V), com autonomia de 15 minutos</t>
  </si>
  <si>
    <t>69.06.210</t>
  </si>
  <si>
    <t>Sistema ininterrupto de energia, trifásico on line de 60 kVA (220/127 V), com autonomia de 15 minutos</t>
  </si>
  <si>
    <t>69.06.220</t>
  </si>
  <si>
    <t>Sistema ininterrupto de energia, trifásico on line de 80 kVA (220/127 V), com autonomia de 15 minutos</t>
  </si>
  <si>
    <t>69.06.240</t>
  </si>
  <si>
    <t>Sistema ininterrupto de energia, trifásico on line de 20 kVA (380/220 V), com autonomia de 15 minutos</t>
  </si>
  <si>
    <t>69.06.280</t>
  </si>
  <si>
    <t>Sistema ininterrupto de energia, trifásico on line senoidal de 5 kVA (220/110 V), com autonomia de 15 minutos</t>
  </si>
  <si>
    <t>69.06.290</t>
  </si>
  <si>
    <t>Sistema ininterrupto de energia, trifásico on line senoidal de 10 kVA (220/110 V), com autonomia de 10 a 15 minutos</t>
  </si>
  <si>
    <t>69.06.300</t>
  </si>
  <si>
    <t>Sistema ininterrupto de energia, trifásico on line senoidal de 50 kVA (220/110 V), com autonomia de 15 minutos</t>
  </si>
  <si>
    <t>69.06.320</t>
  </si>
  <si>
    <t>Sistema ininterrupto de energia, trifásico on line senoidal de 7,5 kVA (220/110 V), com autonomia de 15 minutos</t>
  </si>
  <si>
    <t>69.06.390</t>
  </si>
  <si>
    <t>Sistema ininterrupto de energia, trifásico on line senoidal de 40 kVA (380/220 V), com autonomia de 15 minutos</t>
  </si>
  <si>
    <t>69.08</t>
  </si>
  <si>
    <t>Equipamentos para informatica</t>
  </si>
  <si>
    <t>69.09</t>
  </si>
  <si>
    <t>Sistema de rede</t>
  </si>
  <si>
    <t>69.09.250</t>
  </si>
  <si>
    <t>Patch cords de 1,50 ou 3,00 m - RJ-45 / RJ-45 - categoria 6A</t>
  </si>
  <si>
    <t>69.09.260</t>
  </si>
  <si>
    <t>Patch panel de 24 portas - categoria 6</t>
  </si>
  <si>
    <t>69.09.300</t>
  </si>
  <si>
    <t>Voice panel de 50 portas - categoria 3</t>
  </si>
  <si>
    <t>69.09.360</t>
  </si>
  <si>
    <t>Patch cords de 2,00 ou 3,00 m - RJ-45 / RJ-45 - categoria 6A</t>
  </si>
  <si>
    <t>69.09.370</t>
  </si>
  <si>
    <t>Transceptor Gigabit SX - LC conectável de formato pequeno (SFP)</t>
  </si>
  <si>
    <t>69.10</t>
  </si>
  <si>
    <t>Telecomunicacoes</t>
  </si>
  <si>
    <t>69.10.130</t>
  </si>
  <si>
    <t xml:space="preserve">Amplificador de potência para VHF e CATV-50 dB, frequência 54 a 750 MHz  </t>
  </si>
  <si>
    <t>69.10.152</t>
  </si>
  <si>
    <t>Antena WI-FI dual band access point, bandas simultâneas - 1750Mbps</t>
  </si>
  <si>
    <t>69.20</t>
  </si>
  <si>
    <t>Reparos, conservacoes e complementos - GRUPO 69</t>
  </si>
  <si>
    <t>69.20.010</t>
  </si>
  <si>
    <t>Arame de espinar em aço inoxidável nu, para TV a cabo</t>
  </si>
  <si>
    <t>69.20.040</t>
  </si>
  <si>
    <t>Isolador roldana em porcelana de 72 x 72 mm</t>
  </si>
  <si>
    <t>69.20.050</t>
  </si>
  <si>
    <t>Suporte para isolador roldana tipo DM, padrão TELEBRÁS</t>
  </si>
  <si>
    <t>69.20.070</t>
  </si>
  <si>
    <t>Fita em aço inoxidável para poste de 0,50 m x 19 mm, com fecho em aço inoxidável</t>
  </si>
  <si>
    <t>69.20.100</t>
  </si>
  <si>
    <t>Tampa para caixa R1, padrão TELEBRÁS</t>
  </si>
  <si>
    <t>69.20.110</t>
  </si>
  <si>
    <t>Tampa para caixa R2, padrão TELEBRÁS</t>
  </si>
  <si>
    <t>69.20.130</t>
  </si>
  <si>
    <t>Bloco de ligação interna para 10 pares, BLI-10</t>
  </si>
  <si>
    <t>69.20.140</t>
  </si>
  <si>
    <t>Bloco de ligação com engate rápido para 10 pares, BER-10</t>
  </si>
  <si>
    <t>69.20.170</t>
  </si>
  <si>
    <t>Calha de aço com 4 tomadas 2P+T - 250 V, com cabo</t>
  </si>
  <si>
    <t>69.20.180</t>
  </si>
  <si>
    <t>Cordão óptico duplex, multimodo com conector LC/LC - 2,5 m</t>
  </si>
  <si>
    <t>69.20.200</t>
  </si>
  <si>
    <t>Bandeja fixa para rack, 19´ x 500 mm</t>
  </si>
  <si>
    <t>69.20.210</t>
  </si>
  <si>
    <t>Bandeja fixa para rack, 19´ x 800 mm</t>
  </si>
  <si>
    <t>69.20.220</t>
  </si>
  <si>
    <t>Bandeja deslizante para rack, 19´ x 800 mm</t>
  </si>
  <si>
    <t>69.20.230</t>
  </si>
  <si>
    <t>Calha de aço com 8 tomadas 2P+T - 250 V, com cabo</t>
  </si>
  <si>
    <t>69.20.240</t>
  </si>
  <si>
    <t>Calha de aço com 12 tomadas 2P+T - 250 V, com cabo</t>
  </si>
  <si>
    <t>69.20.248</t>
  </si>
  <si>
    <t>Painel frontal cego - 19´ x 1 U</t>
  </si>
  <si>
    <t>69.20.250</t>
  </si>
  <si>
    <t>Painel frontal cego - 19´ x 2 U</t>
  </si>
  <si>
    <t>69.20.260</t>
  </si>
  <si>
    <t>Protetor de surto híbrido para rede de telecomunicações</t>
  </si>
  <si>
    <t>69.20.270</t>
  </si>
  <si>
    <t>Divisor interno com 1 entrada e 2 saídas - 75 Ohms</t>
  </si>
  <si>
    <t>69.20.280</t>
  </si>
  <si>
    <t>Divisor interno com 1 entrada e 4 saídas - 75 Ohms</t>
  </si>
  <si>
    <t>69.20.290</t>
  </si>
  <si>
    <t>Tomada blindada para VHF/UHF, CATV e FM, frequência 5 MHz a 1 GHz</t>
  </si>
  <si>
    <t>69.20.300</t>
  </si>
  <si>
    <t>69.20.340</t>
  </si>
  <si>
    <t>Tomada para TV, tipo pino Jack, com placa</t>
  </si>
  <si>
    <t>69.20.350</t>
  </si>
  <si>
    <t>Caixa de emenda ventilada, em polipropileno, para até 200 pares</t>
  </si>
  <si>
    <t>70</t>
  </si>
  <si>
    <t>SINALIZACAO VIARIA</t>
  </si>
  <si>
    <t>70.01</t>
  </si>
  <si>
    <t>Dispositivo viario</t>
  </si>
  <si>
    <t>70.01.003</t>
  </si>
  <si>
    <t>Faixa elevada para travessia de pedestres em massa asfáltica - lombofaixa de vias com execução de recapeamento</t>
  </si>
  <si>
    <t>70.01.030</t>
  </si>
  <si>
    <t>Ondulação transversal em massa asfáltica - lombada tipo "A" de vias com execução de recapeamento</t>
  </si>
  <si>
    <t>70.01.031</t>
  </si>
  <si>
    <t>Ondulação transversal em massa asfáltica - lombada tipo "B" de vias com execução de recapeamento</t>
  </si>
  <si>
    <t>70.01.050</t>
  </si>
  <si>
    <t>Defensa semimaleavel simples</t>
  </si>
  <si>
    <t>70.02</t>
  </si>
  <si>
    <t>Sinalizacao horizontal</t>
  </si>
  <si>
    <t>70.02.001</t>
  </si>
  <si>
    <t>Limpeza, pré marcação e pré pintura de solo</t>
  </si>
  <si>
    <t>70.02.010</t>
  </si>
  <si>
    <t>Sinalização horizontal com tinta vinílica ou acrílica</t>
  </si>
  <si>
    <t>70.02.012</t>
  </si>
  <si>
    <t>Sinalização horizontal em laminado elastoplástico retrorefletivo e antiderrapante, para faixas</t>
  </si>
  <si>
    <t>70.02.013</t>
  </si>
  <si>
    <t>Sinalização horizontal em laminado elastoplástico retrorefletivo e antiderrapante, para símbolos e letras</t>
  </si>
  <si>
    <t>70.02.014</t>
  </si>
  <si>
    <t>Sinalização horizontal em massa termoplástica à quente por aspersão, espessura de 1,5 mm, para faixas</t>
  </si>
  <si>
    <t>70.02.016</t>
  </si>
  <si>
    <t>Sinalização horizontal em massa termoplástica à quente por extrusão, espessura de 3,0 mm, para faixas</t>
  </si>
  <si>
    <t>70.02.017</t>
  </si>
  <si>
    <t>Sinalização horizontal em massa termoplástica à quente por extrusão, espessura de 3,0 mm, para legendas</t>
  </si>
  <si>
    <t>70.02.020</t>
  </si>
  <si>
    <t>Sinalização horizontal em plástico a frio manual, para faixas</t>
  </si>
  <si>
    <t>70.02.021</t>
  </si>
  <si>
    <t>Sinalização horizontal em termoplástico de alto relevo</t>
  </si>
  <si>
    <t>70.02.022</t>
  </si>
  <si>
    <t>Sinalização horizontal em tinta a base de resina acrílica emulsionada em água</t>
  </si>
  <si>
    <t>70.03</t>
  </si>
  <si>
    <t>Sinalizacao vertical</t>
  </si>
  <si>
    <t>70.03.001</t>
  </si>
  <si>
    <t>Placa para sinalização viária em chapa de aço, totalmente refletiva com película IA/IA - área até 2,0 m²</t>
  </si>
  <si>
    <t>70.03.003</t>
  </si>
  <si>
    <t>Placa para sinalização viária em chapa de aço, totalmente refletiva com película III/III - área até 2,0 m²</t>
  </si>
  <si>
    <t>70.03.006</t>
  </si>
  <si>
    <t>Placa para sinalização viária em chapa de alumínio, totalmente refletiva com película IA/IA - área até 2,0 m²</t>
  </si>
  <si>
    <t>70.03.008</t>
  </si>
  <si>
    <t>Placa para sinalização viária em chapa de alumínio, totalmente refletiva com película III/III - área até 2,0 m²</t>
  </si>
  <si>
    <t>70.03.009</t>
  </si>
  <si>
    <t>Placa para sinalização viária em chapa de alumínio, totalmente refletiva com película III/III - área maior que 2,0 m²</t>
  </si>
  <si>
    <t>70.03.010</t>
  </si>
  <si>
    <t>Placa para sinalização viária em alumínio composto, totalmente refletiva com película IA/IA - área até 2,0 m²</t>
  </si>
  <si>
    <t>70.03.012</t>
  </si>
  <si>
    <t>Placa para sinalização viária em alumínio composto, totalmente refletiva com película III/III - área até 2,0 m²</t>
  </si>
  <si>
    <t>70.03.013</t>
  </si>
  <si>
    <t>Placa para sinalização viária em alumínio composto, totalmente refletiva com película III/III - área maior que 2,0 m²</t>
  </si>
  <si>
    <t>70.04</t>
  </si>
  <si>
    <t>Coluna cônica</t>
  </si>
  <si>
    <t>70.04.001</t>
  </si>
  <si>
    <t>Coluna simples (PP), diâmetro de 2 1/2´ e comprimento de 3,6 m</t>
  </si>
  <si>
    <t>70.04.002</t>
  </si>
  <si>
    <t>Coluna simples (P-51), para fixação de placa de orientação</t>
  </si>
  <si>
    <t>70.04.003</t>
  </si>
  <si>
    <t>Coluna dupla (P-53) para fixação de placa de orientação</t>
  </si>
  <si>
    <t>70.04.004</t>
  </si>
  <si>
    <t>Coluna (P-57) para fixação de placa de orientação, com braço projetado</t>
  </si>
  <si>
    <t>70.04.005</t>
  </si>
  <si>
    <t>Braço (P-55) para fixação em poste de concreto</t>
  </si>
  <si>
    <t>70.04.006</t>
  </si>
  <si>
    <t>Coluna dupla (PP), diâmetro de 2 x 2 1/2´ e comprimento de 3,6 m</t>
  </si>
  <si>
    <t>70.04.007</t>
  </si>
  <si>
    <t>Coluna semafórica simples 101 mm x 6 m</t>
  </si>
  <si>
    <t>70.05</t>
  </si>
  <si>
    <t>Sinalizacao semaforica e complementar</t>
  </si>
  <si>
    <t>70.05.001</t>
  </si>
  <si>
    <t>Botoeira convencional para pedestre</t>
  </si>
  <si>
    <t>70.05.002</t>
  </si>
  <si>
    <t>Botoeira sonora para deficientes visuais</t>
  </si>
  <si>
    <t>70.05.006</t>
  </si>
  <si>
    <t>Luminária LED 20W com braço, para travessia de pedestre</t>
  </si>
  <si>
    <t>70.05.011</t>
  </si>
  <si>
    <t>Grupo focal para pedestre com lâmpada LED e contador regressivo</t>
  </si>
  <si>
    <t>70.05.020</t>
  </si>
  <si>
    <t>Grupo focal veicular com lâmpada LED, com anteparo e suportes de fixação</t>
  </si>
  <si>
    <t>70.06</t>
  </si>
  <si>
    <t>Tachas e tachoes</t>
  </si>
  <si>
    <t>70.06.001</t>
  </si>
  <si>
    <t>Segregador (bate-roda) refletivo - resina</t>
  </si>
  <si>
    <t>70.06.011</t>
  </si>
  <si>
    <t>Tacha tipo I bidirecional refletiva</t>
  </si>
  <si>
    <t>70.06.012</t>
  </si>
  <si>
    <t>Tacha tipo I monodirecional refletiva</t>
  </si>
  <si>
    <t>70.06.013</t>
  </si>
  <si>
    <t>Tacha tipo II bidirecional refletiva</t>
  </si>
  <si>
    <t>70.06.014</t>
  </si>
  <si>
    <t>Tacha tipo II monodirecional refletiva</t>
  </si>
  <si>
    <t>70.06.020</t>
  </si>
  <si>
    <t>Tachão tipo I bidirecional refletivo</t>
  </si>
  <si>
    <t>70.06.021</t>
  </si>
  <si>
    <t>Tachão tipo I monodirecional refletivo</t>
  </si>
  <si>
    <t>70.06.031</t>
  </si>
  <si>
    <t>Tacha tipo I bidirecional refletiva - resina</t>
  </si>
  <si>
    <t>70.06.032</t>
  </si>
  <si>
    <t>Tacha tipo I monodirecional refletiva - resina</t>
  </si>
  <si>
    <t>70.06.033</t>
  </si>
  <si>
    <t>Tacha tipo II bidirecional refletiva - resina</t>
  </si>
  <si>
    <t>70.06.034</t>
  </si>
  <si>
    <t>Tacha tipo II monodirecional refletiva - resina</t>
  </si>
  <si>
    <t>70.06.040</t>
  </si>
  <si>
    <t>Tachão tipo I bidirecional refletivo - resina</t>
  </si>
  <si>
    <t>70.06.041</t>
  </si>
  <si>
    <t>Tachão tipo I monodirecional refletivo - resina</t>
  </si>
  <si>
    <t>70.20</t>
  </si>
  <si>
    <t>Dispositivo viário / transporte</t>
  </si>
  <si>
    <t>70.20.001</t>
  </si>
  <si>
    <t>Faixa elevada para travessia de pedestres em massa asfáltica - lombafaixa - conservação de vias sem execução de recapeamento</t>
  </si>
  <si>
    <t>70.20.010</t>
  </si>
  <si>
    <t>Ondulação transversal em massa asfáltica - lombada tipo "A" - conservação de vias urbanas sem execução de recapeamento</t>
  </si>
  <si>
    <t>70.20.011</t>
  </si>
  <si>
    <t>Ondulação transversal em massa asfáltica - lombada tipo "B" - conservação de vias urbanas sem execução de recapeamento</t>
  </si>
  <si>
    <t>70.20.020</t>
  </si>
  <si>
    <t>Transporte de equipamentos com caminhão carroceria em rodovia pavimentada</t>
  </si>
  <si>
    <t>70.20.021</t>
  </si>
  <si>
    <t>Equipe para serviços de conservação de pavimentação de vias</t>
  </si>
  <si>
    <t>97</t>
  </si>
  <si>
    <t>SINALIZACAO E COMUNICACAO VISUAL</t>
  </si>
  <si>
    <t>97.02</t>
  </si>
  <si>
    <t>Placas, porticos e obeliscos arquitetônicos</t>
  </si>
  <si>
    <t>97.02.030</t>
  </si>
  <si>
    <t>Placa comemorativa em aço inoxidável escovado</t>
  </si>
  <si>
    <t>97.02.036</t>
  </si>
  <si>
    <t>Placa de identificação em PVC com texto em vinil</t>
  </si>
  <si>
    <t>97.02.190</t>
  </si>
  <si>
    <t>Placa de identificação em acrílico com texto em vinil</t>
  </si>
  <si>
    <t>97.02.193</t>
  </si>
  <si>
    <t>Placa de sinalização em PVC fotoluminescente (200x200mm), com indicação de equipamentos de alarme, detecção e extinção de incêndio</t>
  </si>
  <si>
    <t>97.02.194</t>
  </si>
  <si>
    <t>Placa de sinalização em PVC fotoluminescente (150x150mm), com indicação de equipamentos de combate à incêndio e alarme</t>
  </si>
  <si>
    <t>97.02.195</t>
  </si>
  <si>
    <t>Placa de sinalização em PVC fotoluminescente (240x120mm), com indicação de rota de evacuação e saída de emergência</t>
  </si>
  <si>
    <t>97.02.196</t>
  </si>
  <si>
    <t>Placa de sinalização em PVC fotoluminescente, com identificação de pavimentos</t>
  </si>
  <si>
    <t>97.02.197</t>
  </si>
  <si>
    <t>Placa de sinalização em PVC, com indicação de alerta</t>
  </si>
  <si>
    <t>97.02.198</t>
  </si>
  <si>
    <t>Placa de sinalização em PVC, com indicação de proibição normativa</t>
  </si>
  <si>
    <t>97.02.210</t>
  </si>
  <si>
    <t>Placa de sinalização em PVC para ambientes</t>
  </si>
  <si>
    <t>97.03</t>
  </si>
  <si>
    <t>Pintura de letras e pictogramas</t>
  </si>
  <si>
    <t>97.03.010</t>
  </si>
  <si>
    <t>Sinalização com pictograma em tinta acrílica</t>
  </si>
  <si>
    <t>97.05</t>
  </si>
  <si>
    <t>Placas, porticos e sinalizacao viaria</t>
  </si>
  <si>
    <t>97.05.070</t>
  </si>
  <si>
    <t>Manta de borracha para sinalização em estacionamento e proteção de coluna e parede, de 1000 x 750 mm e espessura 10 mm</t>
  </si>
  <si>
    <t>97.05.080</t>
  </si>
  <si>
    <t>Cantoneira de borracha para sinalização em estacionamento e proteção de coluna, de 750 x 100 x 100 mm e espessura 10 mm</t>
  </si>
  <si>
    <t>97.05.130</t>
  </si>
  <si>
    <t>Colocação de placa em suporte de madeira / metálico - solo</t>
  </si>
  <si>
    <t>97.05.140</t>
  </si>
  <si>
    <t>Suporte de perfil metálico galvanizado</t>
  </si>
  <si>
    <t>98</t>
  </si>
  <si>
    <t>ARQUITETURA DE INTERIORES</t>
  </si>
  <si>
    <t>98.02</t>
  </si>
  <si>
    <t>Mobiliario</t>
  </si>
  <si>
    <t>98.02.210</t>
  </si>
  <si>
    <t>Banco de madeira com encosto e pés em ferro fundido pintado</t>
  </si>
  <si>
    <t xml:space="preserve">Piso em concreto </t>
  </si>
  <si>
    <t>1.3</t>
  </si>
  <si>
    <t>PRAÇA LAZER</t>
  </si>
  <si>
    <t>m³xkm</t>
  </si>
  <si>
    <t>1.4</t>
  </si>
  <si>
    <t>1.5</t>
  </si>
  <si>
    <t>2.1</t>
  </si>
  <si>
    <t>Guias de concreto</t>
  </si>
  <si>
    <t>4.2</t>
  </si>
  <si>
    <t>4.3</t>
  </si>
  <si>
    <t>4.4</t>
  </si>
  <si>
    <t>4.5</t>
  </si>
  <si>
    <t>Base / Caixa de passagem - conforme projeto</t>
  </si>
  <si>
    <t>COMP.</t>
  </si>
  <si>
    <t>Concreto preparado no local, fck = 20 Mpa</t>
  </si>
  <si>
    <t>COMPANHIA DE DESENVOLVIMENTO HABITACIONAL E URBANO</t>
  </si>
  <si>
    <t>DO ESTADO DE SÃO PAULO</t>
  </si>
  <si>
    <t>BOLETIM REFERENCIAL DE CUSTOS - TABELA DE SERVIÇOS</t>
  </si>
  <si>
    <t>SEM DESONERAÇÃO</t>
  </si>
  <si>
    <t>Data Base:</t>
  </si>
  <si>
    <t>BDI :</t>
  </si>
  <si>
    <t>L.S.:</t>
  </si>
  <si>
    <t>Referência</t>
  </si>
  <si>
    <t xml:space="preserve"> Descrição</t>
  </si>
  <si>
    <t>Un</t>
  </si>
  <si>
    <t>Material</t>
  </si>
  <si>
    <t>Mão de Obra</t>
  </si>
  <si>
    <t>Custo Total</t>
  </si>
  <si>
    <t>Forro em placa de gesso liso, espessura de 12,5mm, fixo</t>
  </si>
  <si>
    <t>Hidrorepelente incolor à base de silano-siloxano oligomérico disperso em água</t>
  </si>
  <si>
    <t>Hidrorepelente incolor à base de silano-siloxano oligomérico disperso em solvente</t>
  </si>
  <si>
    <t>34.20.384</t>
  </si>
  <si>
    <t>Bicicletário modelo U invertido em tubo circular de aço Ø 2", com acabamento em pintura eletrostática, para fixação chumbado/parafusado</t>
  </si>
  <si>
    <t>Disjuntor em caixa aberta trifásico, 600 V de 800 A, 50/60 Hz, com acessórios</t>
  </si>
  <si>
    <t>Mini-disjuntor termomagnético, tripolar 415 V, corrente de 80 A até 125 A</t>
  </si>
  <si>
    <t>Disjuntor em caixa aberta, térmico ajustável e magnético fixo, tripolar 2000/1200 V, faixa de ajuste de 1600 até 2000 A</t>
  </si>
  <si>
    <t>Disjuntor em caixa aberta, térmico ajustável e magnético fixo, tripolar 2500/1200 V, faixa de ajuste de 2000 até 2500 A</t>
  </si>
  <si>
    <t>Inversor de frequência para variação de velocidade em motores, potência de 0,25 a 175 cv</t>
  </si>
  <si>
    <t>Inversor de frequência para variação de velocidade em motores, potência de 1,5 a 150 cv</t>
  </si>
  <si>
    <t>Disjuntor em caixa moldada tripolar, térmico e magnético fixos, tensão de isolamento 500/690V, de 10A a 63A</t>
  </si>
  <si>
    <t>Entrada completa de gás GLP domiciliar com 2 botijões de 13 kg</t>
  </si>
  <si>
    <t>Sensor de temperatura ambiente PT100</t>
  </si>
  <si>
    <t>Switch Gigabit para servidor central com 24 portas frontais e 4 portas SFP, capacidade 10 / 100 / 1000 Mbps</t>
  </si>
  <si>
    <t>Central PABX híbrida de telefonia para 8 linhas tronco e 128 ramais analógico e digital, com recursos PBX Networking</t>
  </si>
  <si>
    <t>69.08.012</t>
  </si>
  <si>
    <t>Distribuidor interno óptico 1U de até 24 fibras - completo</t>
  </si>
  <si>
    <t>CJDIA</t>
  </si>
  <si>
    <t>Base de concreto para fixação do poste composta por tubo de aço galvanizado ASTM 20x20cm, altura de 100cm chapa #11; Ferragens para fixação dos postes composta por 4 chumbadores 7/8", arruelas e porcas sextavadas e base de chapa aço tipo flange 20x20cm para fixação do poste, formas de madeira e concreto 20Mpa.</t>
  </si>
  <si>
    <t>6.3</t>
  </si>
  <si>
    <t>6.2</t>
  </si>
  <si>
    <t>6.2.1</t>
  </si>
  <si>
    <t>6.3.1</t>
  </si>
  <si>
    <t>6.3.2</t>
  </si>
  <si>
    <t>6.3.3</t>
  </si>
  <si>
    <t>6.3.4</t>
  </si>
  <si>
    <t>6.4</t>
  </si>
  <si>
    <t>6.4.1</t>
  </si>
  <si>
    <t>6.4.2</t>
  </si>
  <si>
    <t>6.4.3</t>
  </si>
  <si>
    <t>6.4.4</t>
  </si>
  <si>
    <t>Serviços Complementáres Elétrica</t>
  </si>
  <si>
    <t>6.5</t>
  </si>
  <si>
    <t>Cabo de cobre flexível de 3 x 2,5 mm², isolamento 500 V - isolação PP 70°C+</t>
  </si>
  <si>
    <t>Luminária pública LED retangular para poste, fluxo luminoso de 14200 a 18000 lm, eficiência mínima de 120 lm/W - potência de 100 W/120 W (com base para relé)</t>
  </si>
  <si>
    <t>6.5.1</t>
  </si>
  <si>
    <t>6.5.2</t>
  </si>
  <si>
    <t>6.5.3</t>
  </si>
  <si>
    <t>6.5.4</t>
  </si>
  <si>
    <t>Concreto preparado no local, fck = 20 Mpa (fundo valas)</t>
  </si>
  <si>
    <t>Entrada de energia</t>
  </si>
  <si>
    <t>Padrão de Entrada de Energia Elétrica tipo duplo T,Trifásico, Multi-100, Categoria C3 / CPFL cabo alumínio, com alojamento para 02 medidores</t>
  </si>
  <si>
    <t xml:space="preserve">u n </t>
  </si>
  <si>
    <t>6.3.5</t>
  </si>
  <si>
    <t>7.1</t>
  </si>
  <si>
    <t>Paisagismo e mobiliário</t>
  </si>
  <si>
    <t>8.2</t>
  </si>
  <si>
    <t>8.3</t>
  </si>
  <si>
    <t>8.4</t>
  </si>
  <si>
    <t>8.5</t>
  </si>
  <si>
    <t>8.6</t>
  </si>
  <si>
    <t>2 meses</t>
  </si>
  <si>
    <t xml:space="preserve">Quadrilátero entre a Rua Elias Abissanra, Rua Argentina, Rua Gil Brígido Lemos e Rua Cristóvão Colombo. Sistema de Lazer  -  Bairro Jardim Vieira. Município de São José do Rio Preto - SP. </t>
  </si>
  <si>
    <t>PREFEITURA MUNICIPAL DE SÃO JOSÉ DO RIO PRETO          
SECRETARIA MUNICIPAL DE OBRAS</t>
  </si>
  <si>
    <t>Local:</t>
  </si>
  <si>
    <t>Base:</t>
  </si>
  <si>
    <r>
      <rPr>
        <b/>
        <sz val="14"/>
        <color theme="1"/>
        <rFont val="Arial"/>
        <family val="2"/>
      </rPr>
      <t>PREFEITURA MUNICIPAL DE SÃO JOSÉ DO RIO PRETO</t>
    </r>
    <r>
      <rPr>
        <b/>
        <sz val="9"/>
        <color theme="1"/>
        <rFont val="Arial"/>
        <family val="2"/>
      </rPr>
      <t xml:space="preserve">
</t>
    </r>
    <r>
      <rPr>
        <b/>
        <sz val="12"/>
        <color theme="1"/>
        <rFont val="Arial"/>
        <family val="2"/>
      </rPr>
      <t>SECRETARIA MUNICIPAL DE OBRAS</t>
    </r>
  </si>
  <si>
    <t>Patricia Vera de Assis</t>
  </si>
  <si>
    <t>Arquiteta e Urbanista</t>
  </si>
  <si>
    <t>CAU A571954</t>
  </si>
  <si>
    <t>RRT 15491361</t>
  </si>
  <si>
    <t>Padrão de Entrada de Energia Elétrica tipo duplo T,Trifásico, Multi-100, Categoria C3 / CPFL cabo alumínio, com alojamento para 02 medidores e dispositivo antivandalismo incorporado as duas caixas de medição e caixa de proteção, com abertura para manutenção - SERVIÇO A CARGO EXCLUSIVO DO MUNICÍPIO</t>
  </si>
  <si>
    <t>1.6</t>
  </si>
  <si>
    <t xml:space="preserve">Base de concreto para fixação do poste composta por tubo de aço galvanizado ASTM 20x20cm, altura de 100cm chapa #11; Ferragens para fixação dos postes composta por 4 chumbadores 7/8", arruelas e porcas sextavadas e base de chapa aço tipo flange 20x20cm para fixação do poste, formas de madeira e concreto 20Mpa. </t>
  </si>
  <si>
    <t>Versão 198</t>
  </si>
  <si>
    <t>MAIO/25</t>
  </si>
  <si>
    <t>05.10.041</t>
  </si>
  <si>
    <t>Transporte de material - rocha</t>
  </si>
  <si>
    <t>Telha em fibra vegetal, perfil ondulado, com espessura de 3mm</t>
  </si>
  <si>
    <t>Cumeeira em fibra vegetal, lisa, com espessura de 3mm</t>
  </si>
  <si>
    <t>Telhamento em chapa de aço pré-pintada, perfil ondulado, com espessura de 0,50mm</t>
  </si>
  <si>
    <t>Telhamento em chapa de aço pré-pintada, perfil ondulado calandrado, com espessura de 0,80mm</t>
  </si>
  <si>
    <t>Telhamento em chapa de aço pré-pintada, perfil trapezoidal, com espessura de 0,80mm e altura de 100mm</t>
  </si>
  <si>
    <t>Telhamento em chapa de aço pré-pintada, perfil trapezoidal, com espessura de 0,50mm e altura de 40mm</t>
  </si>
  <si>
    <t>Cumeeira em chapa de aço pré-pintada, perfil trapezoidal, com espessura de 0,50mm</t>
  </si>
  <si>
    <t>Cumeeira em chapa de aço pré-pintada, perfil ondulado, com espessura de 0,50mm</t>
  </si>
  <si>
    <t>Telhamento em chapa de aço pré-pintada, tipo sanduíche, espessura de 0,50mm, com lã de rocha</t>
  </si>
  <si>
    <t>Telhamento em chapa de aço pré-pintada, tipo sanduíche, espessura de 0,50mm, com poliisocianurato (PIR)</t>
  </si>
  <si>
    <t>Telhamento em chapa de aço pré-pintada, tipo sanduíche, espessura de 0,50mm, com poliestireno expandido</t>
  </si>
  <si>
    <t>Telhamento em chapa de aço galvanizado autoportante, perfil trapezoidal, com espessura de 0,80mm e altura de 120mm</t>
  </si>
  <si>
    <t>Grade para piso eletrofundida, malha 30x100mm, com barra de 40x2mm</t>
  </si>
  <si>
    <t>Grade para forro eletrofundida, malha 25x100mm, com barra de 25x2mm</t>
  </si>
  <si>
    <t>Veda porta/veda fresta em alumínio branco, com borracha vedante</t>
  </si>
  <si>
    <t>Plataforma para elevação até 1,00m, nas dimensões de 900x1400mm, capacidade de 250kg - percurso até 1,00m de altura</t>
  </si>
  <si>
    <t>Plataforma para elevação até 2,00m, nas dimensões de 900x1400mm, capacidade de 250kg - percurso superior a 1,00m de altura</t>
  </si>
  <si>
    <t>30.14.060</t>
  </si>
  <si>
    <t>Plataforma para elevacao até 4,00m, nas dimensões de 1100x1400mm, capacidade de 325kg</t>
  </si>
  <si>
    <t>Disjuntor em caixa aberta tripolar extraível, 500 V de 3200 A, com acessórios</t>
  </si>
  <si>
    <t>Disjuntor em caixa aberta tripolar extraível, 500 V de 4000 A, com acessórios</t>
  </si>
  <si>
    <t>Disjuntor série universal em caixa moldada, térmico e magnético fixos, bipolar 415 VCA, corrente de 60 A até 100 A</t>
  </si>
  <si>
    <t>Disjuntor série universal em caixa moldada, térmico e magnético fixos, bipolar 380/600 VCA, corrente de 125 A</t>
  </si>
  <si>
    <t>Disjuntor série universal em caixa moldada, térmico fixo e magnético ajustável, tripolar 600 VCA, corrente de 300 A até 400 A</t>
  </si>
  <si>
    <t>Disjuntor série universal em caixa moldada, térmico fixo e magnético ajustável, tripolar 600 VCA, corrente de 500 A até 630 A</t>
  </si>
  <si>
    <t>Disjuntor série universal em caixa moldada, térmico fixo e magnético ajustável, tripolar 600 VCA, corrente de 700 A até 800 A</t>
  </si>
  <si>
    <t>Variador de luminosidade rotativo até 600 W / 220 V, com placa</t>
  </si>
  <si>
    <t>Luminária LED retangular para poste, fluxo luminoso de 18000 lm, eficiência mínima 180 lm/W - potência de 100 W</t>
  </si>
  <si>
    <t>Luminária LED retangular para poste, fluxo luminoso de 36000 lm, eficiência mínima 180 lm/W - potência de 200 W</t>
  </si>
  <si>
    <t>50.01.062</t>
  </si>
  <si>
    <t>Abrigo para hidrante de recalque (embutir e interno)</t>
  </si>
  <si>
    <t>Bico de sprinkler resposta rápida, posição pendente, temperatura nominal 68°C</t>
  </si>
  <si>
    <t>Bico de sprinkler resposta rápida, posição para cima, temperatura nominal 68°C</t>
  </si>
  <si>
    <t>Bloco de distribuição para 10 pares</t>
  </si>
  <si>
    <r>
      <t>Balanço duplo em madeira rústica</t>
    </r>
    <r>
      <rPr>
        <b/>
        <sz val="9"/>
        <rFont val="Arial"/>
        <family val="2"/>
      </rPr>
      <t xml:space="preserve"> </t>
    </r>
  </si>
  <si>
    <t xml:space="preserve">Padrão de Entrada de Energia Elétrica tipo duplo T,Trifásico, Multi-100, Categoria C3 / CPFL cabo alumínio, com alojamento para 02 medidores e dispositivo antivandalismo incorporado as duas caixas de medição e caixa de proteção, com abertura para manutenção </t>
  </si>
  <si>
    <t>CDHU Boletim 201 - MAI / 2026</t>
  </si>
  <si>
    <t>CDHU Boletim 201 - MAIO / 2026</t>
  </si>
  <si>
    <t>São José do Rio Preto, 05/05/2026</t>
  </si>
  <si>
    <t>REFORMA E REVITALIZAÇÃO DA PRAÇA DO JARDIM VIEIRA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</si>
</sst>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7" formatCode="&quot;R$&quot;\ #,##0.00;\-&quot;R$&quot;\ #,##0.00"/>
    <numFmt numFmtId="8" formatCode="&quot;R$&quot;\ #,##0.00;[Red]\-&quot;R$&quot;\ #,##0.00"/>
    <numFmt numFmtId="44" formatCode="_-&quot;R$&quot;\ * #,##0.00_-;\-&quot;R$&quot;\ * #,##0.00_-;_-&quot;R$&quot;\ * &quot;-&quot;??_-;_-@_-"/>
    <numFmt numFmtId="43" formatCode="_-* #,##0.00_-;\-* #,##0.00_-;_-* &quot;-&quot;??_-;_-@_-"/>
    <numFmt numFmtId="164" formatCode="_(* #,##0.00_);_(* \(#,##0.00\);_(* &quot;-&quot;??_);_(@_)"/>
    <numFmt numFmtId="165" formatCode="&quot;$&quot;#,##0;[Red]\-&quot;$&quot;#,##0"/>
    <numFmt numFmtId="166" formatCode="#,##0.000"/>
    <numFmt numFmtId="167" formatCode="&quot;R$&quot;\ #,##0.00"/>
    <numFmt numFmtId="168" formatCode="_(&quot;R$ &quot;* #,##0.00_);_(&quot;R$ &quot;* \(#,##0.00\);_(&quot;R$ &quot;* &quot;-&quot;??_);_(@_)"/>
    <numFmt numFmtId="169" formatCode="[$€]#,##0.00_);[Red]\([$€]#,##0.00\)"/>
    <numFmt numFmtId="170" formatCode="0.00000"/>
    <numFmt numFmtId="171" formatCode="_-* #,##0.00_-;\-* #,##0.00_-;_-* \-??_-;_-@_-"/>
    <numFmt numFmtId="172" formatCode="&quot;R$ &quot;#,##0.00"/>
    <numFmt numFmtId="173" formatCode="0.0000%"/>
    <numFmt numFmtId="174" formatCode="00"/>
    <numFmt numFmtId="175" formatCode="0.0000"/>
  </numFmts>
  <fonts count="51" x14ac:knownFonts="1">
    <font>
      <sz val="11"/>
      <color theme="1"/>
      <name val="Calibri"/>
      <family val="2"/>
      <scheme val="minor"/>
    </font>
    <font>
      <sz val="11"/>
      <color theme="1"/>
      <name val="Calibri"/>
      <family val="2"/>
      <scheme val="minor"/>
    </font>
    <font>
      <sz val="8"/>
      <name val="Calibri"/>
      <family val="2"/>
    </font>
    <font>
      <sz val="10"/>
      <name val="Arial"/>
      <family val="2"/>
    </font>
    <font>
      <b/>
      <sz val="10"/>
      <color indexed="8"/>
      <name val="Arial"/>
      <family val="2"/>
    </font>
    <font>
      <sz val="10"/>
      <name val="MS Sans Serif"/>
      <family val="2"/>
    </font>
    <font>
      <b/>
      <sz val="8"/>
      <name val="Times New Roman"/>
      <family val="1"/>
    </font>
    <font>
      <sz val="11"/>
      <color indexed="8"/>
      <name val="Calibri"/>
      <family val="2"/>
    </font>
    <font>
      <b/>
      <sz val="9"/>
      <name val="Arial"/>
      <family val="2"/>
    </font>
    <font>
      <sz val="9"/>
      <name val="Arial"/>
      <family val="2"/>
    </font>
    <font>
      <sz val="10"/>
      <color rgb="FF000000"/>
      <name val="Arial"/>
      <family val="2"/>
    </font>
    <font>
      <sz val="11"/>
      <color indexed="8"/>
      <name val="Calibri"/>
      <family val="2"/>
      <scheme val="minor"/>
    </font>
    <font>
      <sz val="9"/>
      <color rgb="FF000000"/>
      <name val="Arial"/>
      <family val="2"/>
    </font>
    <font>
      <b/>
      <sz val="10"/>
      <name val="Arial"/>
      <family val="2"/>
    </font>
    <font>
      <b/>
      <sz val="10"/>
      <color rgb="FF000000"/>
      <name val="Arial"/>
      <family val="2"/>
    </font>
    <font>
      <sz val="10"/>
      <color theme="0"/>
      <name val="Arial"/>
      <family val="2"/>
    </font>
    <font>
      <sz val="10"/>
      <name val="Arial"/>
      <family val="2"/>
    </font>
    <font>
      <sz val="9"/>
      <color theme="1"/>
      <name val="Arial"/>
      <family val="2"/>
    </font>
    <font>
      <b/>
      <sz val="9"/>
      <color theme="1"/>
      <name val="Arial"/>
      <family val="2"/>
    </font>
    <font>
      <sz val="8"/>
      <name val="Times New Roman"/>
      <family val="1"/>
    </font>
    <font>
      <sz val="10"/>
      <color indexed="8"/>
      <name val="Arial"/>
      <family val="2"/>
    </font>
    <font>
      <sz val="10"/>
      <color rgb="FF000000"/>
      <name val="Calibri"/>
      <family val="2"/>
    </font>
    <font>
      <sz val="11"/>
      <name val="Calibri"/>
      <family val="2"/>
    </font>
    <font>
      <sz val="10"/>
      <name val="Times New Roman"/>
      <family val="1"/>
    </font>
    <font>
      <sz val="11"/>
      <color theme="1"/>
      <name val="Calibri"/>
      <family val="2"/>
    </font>
    <font>
      <sz val="10"/>
      <name val="Arial"/>
      <family val="2"/>
    </font>
    <font>
      <b/>
      <u/>
      <sz val="15"/>
      <name val="Arial"/>
      <family val="2"/>
    </font>
    <font>
      <strike/>
      <sz val="10"/>
      <name val="Arial"/>
      <family val="2"/>
    </font>
    <font>
      <b/>
      <sz val="12"/>
      <color indexed="12"/>
      <name val="Arial"/>
      <family val="2"/>
    </font>
    <font>
      <b/>
      <sz val="10"/>
      <color indexed="12"/>
      <name val="Arial"/>
      <family val="2"/>
    </font>
    <font>
      <u/>
      <sz val="10"/>
      <name val="Arial"/>
      <family val="2"/>
    </font>
    <font>
      <u/>
      <sz val="12"/>
      <name val="Arial"/>
      <family val="2"/>
    </font>
    <font>
      <sz val="11"/>
      <name val="Arial"/>
      <family val="1"/>
    </font>
    <font>
      <b/>
      <sz val="9"/>
      <color theme="0"/>
      <name val="Arial"/>
      <family val="2"/>
    </font>
    <font>
      <b/>
      <sz val="9"/>
      <color indexed="8"/>
      <name val="Arial"/>
      <family val="2"/>
    </font>
    <font>
      <sz val="10"/>
      <color theme="1"/>
      <name val="Arial"/>
      <family val="2"/>
    </font>
    <font>
      <sz val="10"/>
      <color rgb="FFFF0000"/>
      <name val="Arial"/>
      <family val="2"/>
    </font>
    <font>
      <sz val="9"/>
      <color rgb="FFFF0000"/>
      <name val="Arial"/>
      <family val="2"/>
    </font>
    <font>
      <b/>
      <sz val="11"/>
      <color theme="1"/>
      <name val="Calibri"/>
      <family val="2"/>
      <scheme val="minor"/>
    </font>
    <font>
      <sz val="8"/>
      <name val="Calibri"/>
      <family val="2"/>
      <scheme val="minor"/>
    </font>
    <font>
      <u/>
      <sz val="11"/>
      <color theme="10"/>
      <name val="Calibri"/>
      <family val="2"/>
      <scheme val="minor"/>
    </font>
    <font>
      <b/>
      <sz val="10"/>
      <color rgb="FFFF0000"/>
      <name val="Arial"/>
      <family val="2"/>
    </font>
    <font>
      <b/>
      <sz val="13"/>
      <color theme="4"/>
      <name val="Arial"/>
      <family val="2"/>
    </font>
    <font>
      <b/>
      <u/>
      <sz val="12"/>
      <color indexed="8"/>
      <name val="Arial"/>
      <family val="2"/>
    </font>
    <font>
      <sz val="11"/>
      <color theme="1"/>
      <name val="Arial"/>
      <family val="2"/>
    </font>
    <font>
      <b/>
      <sz val="11"/>
      <color theme="1"/>
      <name val="Arial"/>
      <family val="2"/>
    </font>
    <font>
      <sz val="11"/>
      <color indexed="8"/>
      <name val="Arial"/>
      <family val="2"/>
    </font>
    <font>
      <b/>
      <i/>
      <sz val="11"/>
      <color indexed="8"/>
      <name val="Arial"/>
      <family val="2"/>
    </font>
    <font>
      <b/>
      <i/>
      <sz val="10"/>
      <name val="Arial"/>
      <family val="2"/>
    </font>
    <font>
      <b/>
      <sz val="12"/>
      <color theme="1"/>
      <name val="Arial"/>
      <family val="2"/>
    </font>
    <font>
      <b/>
      <sz val="14"/>
      <color theme="1"/>
      <name val="Arial"/>
      <family val="2"/>
    </font>
  </fonts>
  <fills count="24">
    <fill>
      <patternFill patternType="none"/>
    </fill>
    <fill>
      <patternFill patternType="gray125"/>
    </fill>
    <fill>
      <patternFill patternType="solid">
        <fgColor theme="0"/>
        <bgColor indexed="64"/>
      </patternFill>
    </fill>
    <fill>
      <patternFill patternType="solid">
        <fgColor rgb="FFFFFFFF"/>
        <bgColor rgb="FFFFFFFF"/>
      </patternFill>
    </fill>
    <fill>
      <patternFill patternType="solid">
        <fgColor indexed="9"/>
      </patternFill>
    </fill>
    <fill>
      <patternFill patternType="solid">
        <fgColor rgb="FFFFFFFF"/>
      </patternFill>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theme="0" tint="-0.499984740745262"/>
        <bgColor indexed="64"/>
      </patternFill>
    </fill>
    <fill>
      <patternFill patternType="solid">
        <fgColor theme="0" tint="-0.249977111117893"/>
        <bgColor rgb="FFFFFFFF"/>
      </patternFill>
    </fill>
    <fill>
      <patternFill patternType="solid">
        <fgColor theme="0" tint="-0.249977111117893"/>
        <bgColor indexed="64"/>
      </patternFill>
    </fill>
    <fill>
      <patternFill patternType="solid">
        <fgColor theme="0" tint="-0.249977111117893"/>
        <bgColor indexed="65"/>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0.249977111117893"/>
        <bgColor rgb="FFBFBFBF"/>
      </patternFill>
    </fill>
    <fill>
      <patternFill patternType="solid">
        <fgColor theme="0" tint="-4.9989318521683403E-2"/>
        <bgColor indexed="64"/>
      </patternFill>
    </fill>
    <fill>
      <patternFill patternType="solid">
        <fgColor theme="0" tint="-0.34998626667073579"/>
        <bgColor rgb="FFBFBFBF"/>
      </patternFill>
    </fill>
    <fill>
      <patternFill patternType="solid">
        <fgColor theme="0" tint="-4.9989318521683403E-2"/>
        <bgColor rgb="FFFFFFFF"/>
      </patternFill>
    </fill>
    <fill>
      <patternFill patternType="solid">
        <fgColor theme="0" tint="-4.9989318521683403E-2"/>
        <bgColor indexed="65"/>
      </patternFill>
    </fill>
    <fill>
      <patternFill patternType="solid">
        <fgColor theme="4" tint="0.39997558519241921"/>
        <bgColor indexed="65"/>
      </patternFill>
    </fill>
    <fill>
      <patternFill patternType="solid">
        <fgColor theme="4" tint="0.39997558519241921"/>
        <bgColor rgb="FFFFFFFF"/>
      </patternFill>
    </fill>
    <fill>
      <patternFill patternType="solid">
        <fgColor theme="4" tint="0.39997558519241921"/>
        <bgColor indexed="64"/>
      </patternFill>
    </fill>
    <fill>
      <patternFill patternType="solid">
        <fgColor rgb="FFFFFFFF"/>
        <bgColor indexed="64"/>
      </patternFill>
    </fill>
  </fills>
  <borders count="40">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double">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thin">
        <color indexed="64"/>
      </bottom>
      <diagonal/>
    </border>
  </borders>
  <cellStyleXfs count="76">
    <xf numFmtId="0" fontId="0" fillId="0" borderId="0"/>
    <xf numFmtId="0" fontId="2" fillId="0" borderId="0"/>
    <xf numFmtId="164" fontId="3" fillId="0" borderId="0" applyFont="0" applyFill="0" applyBorder="0" applyAlignment="0" applyProtection="0"/>
    <xf numFmtId="9" fontId="3" fillId="0" borderId="0" applyFont="0" applyFill="0" applyBorder="0" applyAlignment="0" applyProtection="0"/>
    <xf numFmtId="0" fontId="3" fillId="0" borderId="0"/>
    <xf numFmtId="0" fontId="4" fillId="0" borderId="0" applyNumberFormat="0" applyFont="0" applyBorder="0" applyAlignment="0"/>
    <xf numFmtId="165" fontId="5" fillId="0" borderId="0" applyFont="0" applyFill="0" applyBorder="0" applyAlignment="0" applyProtection="0"/>
    <xf numFmtId="0" fontId="3" fillId="0" borderId="0"/>
    <xf numFmtId="0" fontId="3" fillId="0" borderId="0"/>
    <xf numFmtId="44" fontId="1" fillId="0" borderId="0" applyFont="0" applyFill="0" applyBorder="0" applyAlignment="0" applyProtection="0"/>
    <xf numFmtId="0" fontId="3" fillId="0" borderId="0"/>
    <xf numFmtId="0" fontId="1" fillId="0" borderId="0"/>
    <xf numFmtId="0" fontId="1" fillId="0" borderId="0"/>
    <xf numFmtId="0" fontId="6" fillId="0" borderId="3" applyNumberFormat="0" applyFont="0" applyBorder="0" applyAlignment="0"/>
    <xf numFmtId="43" fontId="7" fillId="0" borderId="0" applyFont="0" applyFill="0" applyBorder="0" applyAlignment="0" applyProtection="0"/>
    <xf numFmtId="43" fontId="7"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7" fillId="0" borderId="0" applyFont="0" applyFill="0" applyBorder="0" applyAlignment="0" applyProtection="0"/>
    <xf numFmtId="43" fontId="1" fillId="0" borderId="0" applyFont="0" applyFill="0" applyBorder="0" applyAlignment="0" applyProtection="0"/>
    <xf numFmtId="0" fontId="3" fillId="0" borderId="0"/>
    <xf numFmtId="0" fontId="10" fillId="0" borderId="0"/>
    <xf numFmtId="43" fontId="11" fillId="0" borderId="0" applyFont="0" applyFill="0" applyBorder="0" applyAlignment="0" applyProtection="0"/>
    <xf numFmtId="168" fontId="3" fillId="0" borderId="0" applyFont="0" applyFill="0" applyBorder="0" applyAlignment="0" applyProtection="0"/>
    <xf numFmtId="0" fontId="3" fillId="0" borderId="0"/>
    <xf numFmtId="0" fontId="3" fillId="0" borderId="0"/>
    <xf numFmtId="9" fontId="3" fillId="0" borderId="0" applyFill="0" applyBorder="0" applyAlignment="0" applyProtection="0"/>
    <xf numFmtId="168" fontId="1" fillId="0" borderId="0" applyFont="0" applyFill="0" applyBorder="0" applyAlignment="0" applyProtection="0"/>
    <xf numFmtId="0" fontId="16" fillId="0" borderId="0"/>
    <xf numFmtId="168" fontId="16" fillId="0" borderId="0" applyFont="0" applyFill="0" applyBorder="0" applyAlignment="0" applyProtection="0"/>
    <xf numFmtId="0" fontId="3" fillId="0" borderId="0"/>
    <xf numFmtId="0" fontId="11" fillId="0" borderId="0"/>
    <xf numFmtId="164" fontId="3" fillId="0" borderId="0" applyFont="0" applyFill="0" applyBorder="0" applyAlignment="0" applyProtection="0"/>
    <xf numFmtId="0" fontId="11" fillId="0" borderId="0"/>
    <xf numFmtId="0" fontId="3" fillId="0" borderId="0"/>
    <xf numFmtId="0" fontId="3" fillId="0" borderId="0"/>
    <xf numFmtId="169" fontId="19" fillId="0" borderId="0" applyFont="0" applyFill="0" applyBorder="0" applyAlignment="0" applyProtection="0"/>
    <xf numFmtId="0" fontId="3" fillId="0" borderId="0"/>
    <xf numFmtId="0" fontId="3" fillId="0" borderId="0"/>
    <xf numFmtId="168" fontId="3" fillId="0" borderId="0" applyFont="0" applyFill="0" applyBorder="0" applyAlignment="0" applyProtection="0"/>
    <xf numFmtId="0" fontId="3" fillId="0" borderId="0"/>
    <xf numFmtId="0" fontId="11" fillId="0" borderId="0"/>
    <xf numFmtId="0" fontId="1" fillId="0" borderId="0"/>
    <xf numFmtId="0" fontId="1" fillId="0" borderId="0"/>
    <xf numFmtId="0" fontId="20" fillId="0" borderId="0"/>
    <xf numFmtId="0" fontId="3" fillId="0" borderId="0"/>
    <xf numFmtId="0" fontId="3" fillId="0" borderId="0"/>
    <xf numFmtId="0" fontId="3" fillId="0" borderId="0"/>
    <xf numFmtId="0" fontId="21" fillId="0" borderId="0"/>
    <xf numFmtId="0" fontId="22" fillId="0" borderId="0">
      <alignment vertical="center"/>
    </xf>
    <xf numFmtId="0" fontId="3" fillId="0" borderId="0"/>
    <xf numFmtId="0" fontId="3" fillId="0" borderId="0"/>
    <xf numFmtId="9" fontId="2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164" fontId="1" fillId="0" borderId="0" applyFont="0" applyFill="0" applyBorder="0" applyAlignment="0" applyProtection="0"/>
    <xf numFmtId="43" fontId="24" fillId="0" borderId="0" applyFont="0" applyFill="0" applyBorder="0" applyAlignment="0" applyProtection="0"/>
    <xf numFmtId="0" fontId="3" fillId="0" borderId="0"/>
    <xf numFmtId="0" fontId="3" fillId="0" borderId="0"/>
    <xf numFmtId="0" fontId="1" fillId="0" borderId="0"/>
    <xf numFmtId="0" fontId="1" fillId="0" borderId="0"/>
    <xf numFmtId="0" fontId="3" fillId="0" borderId="0"/>
    <xf numFmtId="0" fontId="25" fillId="0" borderId="0"/>
    <xf numFmtId="0" fontId="7" fillId="0" borderId="0"/>
    <xf numFmtId="0" fontId="7" fillId="0" borderId="0"/>
    <xf numFmtId="0" fontId="3" fillId="0" borderId="0"/>
    <xf numFmtId="0" fontId="32" fillId="0" borderId="0"/>
    <xf numFmtId="9" fontId="3" fillId="0" borderId="0" applyFont="0" applyFill="0" applyBorder="0" applyAlignment="0" applyProtection="0"/>
    <xf numFmtId="164" fontId="3" fillId="0" borderId="0" applyFont="0" applyFill="0" applyBorder="0" applyAlignment="0" applyProtection="0"/>
    <xf numFmtId="0" fontId="40" fillId="0" borderId="0" applyNumberForma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164" fontId="11" fillId="0" borderId="0" applyFont="0" applyFill="0" applyBorder="0" applyAlignment="0" applyProtection="0"/>
  </cellStyleXfs>
  <cellXfs count="364">
    <xf numFmtId="0" fontId="0" fillId="0" borderId="0" xfId="0"/>
    <xf numFmtId="0" fontId="3" fillId="0" borderId="0" xfId="22" applyFont="1" applyAlignment="1">
      <alignment vertical="center"/>
    </xf>
    <xf numFmtId="0" fontId="10" fillId="0" borderId="0" xfId="22"/>
    <xf numFmtId="0" fontId="3" fillId="0" borderId="0" xfId="22" applyFont="1"/>
    <xf numFmtId="0" fontId="12" fillId="0" borderId="0" xfId="22" applyFont="1"/>
    <xf numFmtId="0" fontId="13" fillId="0" borderId="0" xfId="22" applyFont="1"/>
    <xf numFmtId="0" fontId="14" fillId="0" borderId="0" xfId="22" applyFont="1"/>
    <xf numFmtId="0" fontId="15" fillId="0" borderId="0" xfId="22" applyFont="1"/>
    <xf numFmtId="0" fontId="8" fillId="7" borderId="2" xfId="10" applyFont="1" applyFill="1" applyBorder="1" applyAlignment="1">
      <alignment vertical="center"/>
    </xf>
    <xf numFmtId="0" fontId="9" fillId="0" borderId="2" xfId="22" applyFont="1" applyBorder="1" applyAlignment="1">
      <alignment horizontal="center"/>
    </xf>
    <xf numFmtId="0" fontId="9" fillId="0" borderId="2" xfId="22" applyFont="1" applyBorder="1" applyAlignment="1">
      <alignment wrapText="1"/>
    </xf>
    <xf numFmtId="0" fontId="9" fillId="0" borderId="0" xfId="22" applyFont="1" applyAlignment="1">
      <alignment horizontal="center"/>
    </xf>
    <xf numFmtId="0" fontId="9" fillId="0" borderId="0" xfId="22" applyFont="1" applyAlignment="1">
      <alignment wrapText="1"/>
    </xf>
    <xf numFmtId="43" fontId="0" fillId="0" borderId="0" xfId="0" applyNumberFormat="1"/>
    <xf numFmtId="7" fontId="0" fillId="0" borderId="0" xfId="0" applyNumberFormat="1"/>
    <xf numFmtId="0" fontId="3" fillId="0" borderId="0" xfId="46"/>
    <xf numFmtId="0" fontId="26" fillId="0" borderId="0" xfId="46" applyFont="1"/>
    <xf numFmtId="0" fontId="3" fillId="0" borderId="14" xfId="46" applyBorder="1"/>
    <xf numFmtId="0" fontId="3" fillId="0" borderId="7" xfId="46" applyBorder="1"/>
    <xf numFmtId="0" fontId="3" fillId="0" borderId="11" xfId="46" applyBorder="1"/>
    <xf numFmtId="0" fontId="13" fillId="0" borderId="14" xfId="46" applyFont="1" applyBorder="1" applyAlignment="1">
      <alignment horizontal="center" vertical="center"/>
    </xf>
    <xf numFmtId="0" fontId="13" fillId="0" borderId="15" xfId="46" applyFont="1" applyBorder="1" applyAlignment="1">
      <alignment horizontal="center" vertical="center"/>
    </xf>
    <xf numFmtId="4" fontId="13" fillId="0" borderId="15" xfId="46" applyNumberFormat="1" applyFont="1" applyBorder="1" applyAlignment="1">
      <alignment horizontal="center" wrapText="1"/>
    </xf>
    <xf numFmtId="0" fontId="3" fillId="0" borderId="7" xfId="46" applyBorder="1" applyAlignment="1">
      <alignment horizontal="center" vertical="center"/>
    </xf>
    <xf numFmtId="0" fontId="3" fillId="0" borderId="2" xfId="46" applyBorder="1" applyAlignment="1">
      <alignment horizontal="center"/>
    </xf>
    <xf numFmtId="10" fontId="3" fillId="6" borderId="2" xfId="46" applyNumberFormat="1" applyFill="1" applyBorder="1" applyAlignment="1" applyProtection="1">
      <alignment horizontal="center" vertical="center"/>
      <protection locked="0"/>
    </xf>
    <xf numFmtId="4" fontId="13" fillId="0" borderId="2" xfId="46" applyNumberFormat="1" applyFont="1" applyBorder="1" applyAlignment="1">
      <alignment horizontal="center" vertical="center"/>
    </xf>
    <xf numFmtId="10" fontId="3" fillId="2" borderId="6" xfId="46" applyNumberFormat="1" applyFill="1" applyBorder="1" applyAlignment="1">
      <alignment horizontal="center" vertical="center"/>
    </xf>
    <xf numFmtId="10" fontId="3" fillId="0" borderId="6" xfId="46" applyNumberFormat="1" applyBorder="1" applyAlignment="1">
      <alignment horizontal="center" vertical="center"/>
    </xf>
    <xf numFmtId="10" fontId="3" fillId="0" borderId="30" xfId="46" applyNumberFormat="1" applyBorder="1" applyAlignment="1">
      <alignment horizontal="center" vertical="center"/>
    </xf>
    <xf numFmtId="2" fontId="3" fillId="0" borderId="0" xfId="46" applyNumberFormat="1"/>
    <xf numFmtId="0" fontId="3" fillId="0" borderId="7" xfId="46" applyBorder="1" applyAlignment="1">
      <alignment horizontal="center" vertical="center" wrapText="1"/>
    </xf>
    <xf numFmtId="0" fontId="3" fillId="0" borderId="2" xfId="46" applyBorder="1" applyAlignment="1">
      <alignment horizontal="center" vertical="center"/>
    </xf>
    <xf numFmtId="10" fontId="3" fillId="2" borderId="2" xfId="46" applyNumberFormat="1" applyFill="1" applyBorder="1" applyAlignment="1">
      <alignment horizontal="center" vertical="center"/>
    </xf>
    <xf numFmtId="10" fontId="3" fillId="0" borderId="2" xfId="46" applyNumberFormat="1" applyBorder="1" applyAlignment="1">
      <alignment horizontal="center" vertical="center"/>
    </xf>
    <xf numFmtId="10" fontId="3" fillId="8" borderId="2" xfId="46" applyNumberFormat="1" applyFill="1" applyBorder="1" applyAlignment="1">
      <alignment horizontal="center" vertical="center"/>
    </xf>
    <xf numFmtId="10" fontId="3" fillId="0" borderId="8" xfId="46" applyNumberFormat="1" applyBorder="1" applyAlignment="1">
      <alignment horizontal="center" vertical="center"/>
    </xf>
    <xf numFmtId="9" fontId="27" fillId="0" borderId="0" xfId="46" applyNumberFormat="1" applyFont="1"/>
    <xf numFmtId="10" fontId="3" fillId="0" borderId="0" xfId="46" applyNumberFormat="1"/>
    <xf numFmtId="10" fontId="3" fillId="0" borderId="2" xfId="46" applyNumberFormat="1" applyBorder="1" applyAlignment="1">
      <alignment horizontal="center" vertical="center" wrapText="1"/>
    </xf>
    <xf numFmtId="10" fontId="3" fillId="0" borderId="8" xfId="46" applyNumberFormat="1" applyBorder="1" applyAlignment="1">
      <alignment horizontal="center" vertical="center" wrapText="1"/>
    </xf>
    <xf numFmtId="9" fontId="3" fillId="0" borderId="0" xfId="46" applyNumberFormat="1"/>
    <xf numFmtId="0" fontId="3" fillId="0" borderId="13" xfId="46" applyBorder="1" applyAlignment="1">
      <alignment horizontal="center" vertical="center" wrapText="1"/>
    </xf>
    <xf numFmtId="0" fontId="3" fillId="0" borderId="6" xfId="46" applyBorder="1" applyAlignment="1">
      <alignment horizontal="center" vertical="center" wrapText="1"/>
    </xf>
    <xf numFmtId="4" fontId="13" fillId="0" borderId="6" xfId="46" applyNumberFormat="1" applyFont="1" applyBorder="1" applyAlignment="1">
      <alignment horizontal="center" vertical="center"/>
    </xf>
    <xf numFmtId="0" fontId="13" fillId="0" borderId="31" xfId="46" applyFont="1" applyBorder="1" applyAlignment="1">
      <alignment horizontal="center" vertical="center" wrapText="1"/>
    </xf>
    <xf numFmtId="0" fontId="13" fillId="0" borderId="32" xfId="46" applyFont="1" applyBorder="1" applyAlignment="1">
      <alignment horizontal="center" vertical="center" wrapText="1"/>
    </xf>
    <xf numFmtId="10" fontId="28" fillId="0" borderId="33" xfId="46" applyNumberFormat="1" applyFont="1" applyBorder="1" applyAlignment="1">
      <alignment horizontal="center" vertical="center"/>
    </xf>
    <xf numFmtId="4" fontId="13" fillId="0" borderId="34" xfId="46" applyNumberFormat="1" applyFont="1" applyBorder="1" applyAlignment="1">
      <alignment horizontal="center" vertical="center"/>
    </xf>
    <xf numFmtId="2" fontId="29" fillId="0" borderId="35" xfId="46" applyNumberFormat="1" applyFont="1" applyBorder="1" applyAlignment="1">
      <alignment horizontal="center" vertical="center"/>
    </xf>
    <xf numFmtId="2" fontId="29" fillId="0" borderId="36" xfId="46" applyNumberFormat="1" applyFont="1" applyBorder="1" applyAlignment="1">
      <alignment horizontal="center" vertical="center"/>
    </xf>
    <xf numFmtId="0" fontId="30" fillId="0" borderId="17" xfId="46" applyFont="1" applyBorder="1" applyAlignment="1">
      <alignment horizontal="center" vertical="top"/>
    </xf>
    <xf numFmtId="0" fontId="30" fillId="0" borderId="18" xfId="46" applyFont="1" applyBorder="1" applyAlignment="1">
      <alignment horizontal="center" vertical="top"/>
    </xf>
    <xf numFmtId="0" fontId="13" fillId="0" borderId="0" xfId="46" applyFont="1" applyAlignment="1">
      <alignment horizontal="center"/>
    </xf>
    <xf numFmtId="0" fontId="13" fillId="0" borderId="2" xfId="46" applyFont="1" applyBorder="1" applyAlignment="1">
      <alignment horizontal="center"/>
    </xf>
    <xf numFmtId="10" fontId="29" fillId="0" borderId="2" xfId="46" applyNumberFormat="1" applyFont="1" applyBorder="1" applyAlignment="1">
      <alignment horizontal="center"/>
    </xf>
    <xf numFmtId="0" fontId="13" fillId="0" borderId="2" xfId="46" applyFont="1" applyBorder="1" applyAlignment="1">
      <alignment horizontal="center" vertical="center" wrapText="1"/>
    </xf>
    <xf numFmtId="4" fontId="9" fillId="0" borderId="2" xfId="22" applyNumberFormat="1" applyFont="1" applyBorder="1"/>
    <xf numFmtId="0" fontId="8" fillId="7" borderId="2" xfId="10" applyFont="1" applyFill="1" applyBorder="1" applyAlignment="1">
      <alignment wrapText="1"/>
    </xf>
    <xf numFmtId="8" fontId="9" fillId="0" borderId="2" xfId="22" applyNumberFormat="1" applyFont="1" applyBorder="1" applyAlignment="1">
      <alignment horizontal="right"/>
    </xf>
    <xf numFmtId="4" fontId="9" fillId="0" borderId="0" xfId="22" applyNumberFormat="1" applyFont="1"/>
    <xf numFmtId="167" fontId="9" fillId="0" borderId="0" xfId="22" applyNumberFormat="1" applyFont="1"/>
    <xf numFmtId="0" fontId="8" fillId="7" borderId="2" xfId="10" applyFont="1" applyFill="1" applyBorder="1"/>
    <xf numFmtId="0" fontId="8" fillId="7" borderId="2" xfId="10" applyFont="1" applyFill="1" applyBorder="1" applyAlignment="1">
      <alignment horizontal="right" wrapText="1"/>
    </xf>
    <xf numFmtId="0" fontId="8" fillId="3" borderId="2" xfId="22" applyFont="1" applyFill="1" applyBorder="1"/>
    <xf numFmtId="0" fontId="8" fillId="15" borderId="24" xfId="22" applyFont="1" applyFill="1" applyBorder="1" applyAlignment="1">
      <alignment horizontal="center"/>
    </xf>
    <xf numFmtId="0" fontId="8" fillId="15" borderId="24" xfId="22" applyFont="1" applyFill="1" applyBorder="1" applyAlignment="1">
      <alignment horizontal="center" wrapText="1"/>
    </xf>
    <xf numFmtId="166" fontId="8" fillId="15" borderId="24" xfId="22" applyNumberFormat="1" applyFont="1" applyFill="1" applyBorder="1" applyAlignment="1">
      <alignment horizontal="center"/>
    </xf>
    <xf numFmtId="167" fontId="8" fillId="15" borderId="24" xfId="22" applyNumberFormat="1" applyFont="1" applyFill="1" applyBorder="1" applyAlignment="1">
      <alignment horizontal="center"/>
    </xf>
    <xf numFmtId="10" fontId="9" fillId="0" borderId="2" xfId="22" applyNumberFormat="1" applyFont="1" applyBorder="1" applyAlignment="1">
      <alignment horizontal="right"/>
    </xf>
    <xf numFmtId="167" fontId="9" fillId="0" borderId="2" xfId="22" applyNumberFormat="1" applyFont="1" applyBorder="1"/>
    <xf numFmtId="0" fontId="9" fillId="0" borderId="0" xfId="0" applyFont="1"/>
    <xf numFmtId="170" fontId="9" fillId="0" borderId="0" xfId="0" applyNumberFormat="1" applyFont="1" applyAlignment="1">
      <alignment horizontal="center"/>
    </xf>
    <xf numFmtId="10" fontId="8" fillId="2" borderId="2" xfId="10" applyNumberFormat="1" applyFont="1" applyFill="1" applyBorder="1" applyAlignment="1">
      <alignment horizontal="right" wrapText="1"/>
    </xf>
    <xf numFmtId="8" fontId="8" fillId="11" borderId="2" xfId="22" applyNumberFormat="1" applyFont="1" applyFill="1" applyBorder="1"/>
    <xf numFmtId="10" fontId="8" fillId="11" borderId="2" xfId="22" applyNumberFormat="1" applyFont="1" applyFill="1" applyBorder="1"/>
    <xf numFmtId="0" fontId="9" fillId="0" borderId="25" xfId="0" applyFont="1" applyBorder="1"/>
    <xf numFmtId="0" fontId="9" fillId="0" borderId="26" xfId="0" applyFont="1" applyBorder="1"/>
    <xf numFmtId="0" fontId="10" fillId="2" borderId="0" xfId="22" applyFill="1"/>
    <xf numFmtId="0" fontId="8" fillId="8" borderId="2" xfId="10" applyFont="1" applyFill="1" applyBorder="1" applyAlignment="1">
      <alignment horizontal="center"/>
    </xf>
    <xf numFmtId="0" fontId="8" fillId="0" borderId="2" xfId="10" applyFont="1" applyBorder="1" applyAlignment="1">
      <alignment vertical="center" wrapText="1"/>
    </xf>
    <xf numFmtId="167" fontId="9" fillId="0" borderId="2" xfId="10" applyNumberFormat="1" applyFont="1" applyBorder="1" applyAlignment="1">
      <alignment horizontal="right" vertical="center" indent="1"/>
    </xf>
    <xf numFmtId="10" fontId="9" fillId="0" borderId="2" xfId="10" applyNumberFormat="1" applyFont="1" applyBorder="1" applyAlignment="1">
      <alignment horizontal="center" vertical="center"/>
    </xf>
    <xf numFmtId="7" fontId="9" fillId="0" borderId="2" xfId="10" applyNumberFormat="1" applyFont="1" applyBorder="1" applyAlignment="1">
      <alignment horizontal="right" vertical="center"/>
    </xf>
    <xf numFmtId="171" fontId="9" fillId="0" borderId="2" xfId="10" applyNumberFormat="1" applyFont="1" applyBorder="1" applyAlignment="1">
      <alignment horizontal="center" vertical="center"/>
    </xf>
    <xf numFmtId="174" fontId="8" fillId="0" borderId="2" xfId="10" applyNumberFormat="1" applyFont="1" applyBorder="1" applyAlignment="1">
      <alignment horizontal="center" vertical="center" wrapText="1"/>
    </xf>
    <xf numFmtId="167" fontId="8" fillId="0" borderId="2" xfId="10" applyNumberFormat="1" applyFont="1" applyBorder="1" applyAlignment="1">
      <alignment horizontal="right" vertical="center" indent="1"/>
    </xf>
    <xf numFmtId="173" fontId="8" fillId="0" borderId="2" xfId="10" applyNumberFormat="1" applyFont="1" applyBorder="1" applyAlignment="1">
      <alignment horizontal="center" vertical="center"/>
    </xf>
    <xf numFmtId="0" fontId="8" fillId="13" borderId="2" xfId="10" applyFont="1" applyFill="1" applyBorder="1" applyAlignment="1">
      <alignment horizontal="left" vertical="center" wrapText="1"/>
    </xf>
    <xf numFmtId="167" fontId="8" fillId="13" borderId="2" xfId="10" applyNumberFormat="1" applyFont="1" applyFill="1" applyBorder="1" applyAlignment="1">
      <alignment horizontal="center" vertical="center"/>
    </xf>
    <xf numFmtId="0" fontId="8" fillId="13" borderId="2" xfId="10" applyFont="1" applyFill="1" applyBorder="1" applyAlignment="1">
      <alignment vertical="center" wrapText="1"/>
    </xf>
    <xf numFmtId="0" fontId="8" fillId="13" borderId="2" xfId="10" applyFont="1" applyFill="1" applyBorder="1" applyAlignment="1">
      <alignment vertical="center"/>
    </xf>
    <xf numFmtId="0" fontId="17" fillId="0" borderId="0" xfId="0" applyFont="1"/>
    <xf numFmtId="0" fontId="17" fillId="0" borderId="0" xfId="0" applyFont="1" applyAlignment="1">
      <alignment wrapText="1"/>
    </xf>
    <xf numFmtId="1" fontId="9" fillId="0" borderId="2" xfId="10" applyNumberFormat="1" applyFont="1" applyBorder="1" applyAlignment="1">
      <alignment horizontal="center" vertical="center" wrapText="1"/>
    </xf>
    <xf numFmtId="0" fontId="9" fillId="0" borderId="2" xfId="10" applyFont="1" applyBorder="1" applyAlignment="1">
      <alignment vertical="center" wrapText="1"/>
    </xf>
    <xf numFmtId="0" fontId="18" fillId="7" borderId="2" xfId="10" applyFont="1" applyFill="1" applyBorder="1"/>
    <xf numFmtId="0" fontId="18" fillId="7" borderId="2" xfId="10" applyFont="1" applyFill="1" applyBorder="1" applyAlignment="1">
      <alignment wrapText="1"/>
    </xf>
    <xf numFmtId="0" fontId="18" fillId="7" borderId="2" xfId="10" applyFont="1" applyFill="1" applyBorder="1" applyAlignment="1">
      <alignment horizontal="right" wrapText="1"/>
    </xf>
    <xf numFmtId="14" fontId="18" fillId="7" borderId="2" xfId="10" applyNumberFormat="1" applyFont="1" applyFill="1" applyBorder="1" applyAlignment="1">
      <alignment horizontal="right" wrapText="1"/>
    </xf>
    <xf numFmtId="10" fontId="18" fillId="7" borderId="2" xfId="10" applyNumberFormat="1" applyFont="1" applyFill="1" applyBorder="1" applyAlignment="1">
      <alignment horizontal="right" wrapText="1"/>
    </xf>
    <xf numFmtId="0" fontId="18" fillId="3" borderId="6" xfId="22" applyFont="1" applyFill="1" applyBorder="1"/>
    <xf numFmtId="0" fontId="17" fillId="7" borderId="2" xfId="10" applyFont="1" applyFill="1" applyBorder="1" applyAlignment="1">
      <alignment wrapText="1"/>
    </xf>
    <xf numFmtId="10" fontId="17" fillId="7" borderId="2" xfId="10" applyNumberFormat="1" applyFont="1" applyFill="1" applyBorder="1" applyAlignment="1">
      <alignment horizontal="right" wrapText="1"/>
    </xf>
    <xf numFmtId="0" fontId="18" fillId="13" borderId="15" xfId="22" applyFont="1" applyFill="1" applyBorder="1"/>
    <xf numFmtId="167" fontId="18" fillId="17" borderId="2" xfId="22" applyNumberFormat="1" applyFont="1" applyFill="1" applyBorder="1" applyAlignment="1">
      <alignment horizontal="center"/>
    </xf>
    <xf numFmtId="0" fontId="18" fillId="10" borderId="2" xfId="22" applyFont="1" applyFill="1" applyBorder="1" applyAlignment="1">
      <alignment horizontal="center"/>
    </xf>
    <xf numFmtId="0" fontId="18" fillId="12" borderId="2" xfId="0" applyFont="1" applyFill="1" applyBorder="1" applyAlignment="1">
      <alignment horizontal="left" wrapText="1"/>
    </xf>
    <xf numFmtId="0" fontId="17" fillId="12" borderId="2" xfId="0" applyFont="1" applyFill="1" applyBorder="1" applyAlignment="1">
      <alignment horizontal="center" wrapText="1"/>
    </xf>
    <xf numFmtId="4" fontId="17" fillId="11" borderId="2" xfId="22" applyNumberFormat="1" applyFont="1" applyFill="1" applyBorder="1"/>
    <xf numFmtId="167" fontId="17" fillId="12" borderId="2" xfId="23" applyNumberFormat="1" applyFont="1" applyFill="1" applyBorder="1" applyAlignment="1" applyProtection="1">
      <alignment horizontal="right" wrapText="1"/>
    </xf>
    <xf numFmtId="8" fontId="17" fillId="10" borderId="2" xfId="22" applyNumberFormat="1" applyFont="1" applyFill="1" applyBorder="1" applyAlignment="1">
      <alignment horizontal="right"/>
    </xf>
    <xf numFmtId="167" fontId="17" fillId="10" borderId="2" xfId="22" applyNumberFormat="1" applyFont="1" applyFill="1" applyBorder="1" applyAlignment="1">
      <alignment horizontal="right"/>
    </xf>
    <xf numFmtId="167" fontId="18" fillId="10" borderId="2" xfId="22" applyNumberFormat="1" applyFont="1" applyFill="1" applyBorder="1" applyAlignment="1">
      <alignment horizontal="right"/>
    </xf>
    <xf numFmtId="0" fontId="17" fillId="0" borderId="0" xfId="22" applyFont="1"/>
    <xf numFmtId="0" fontId="8" fillId="17" borderId="2" xfId="22" applyFont="1" applyFill="1" applyBorder="1" applyAlignment="1">
      <alignment horizontal="center"/>
    </xf>
    <xf numFmtId="0" fontId="9" fillId="0" borderId="0" xfId="22" applyFont="1"/>
    <xf numFmtId="0" fontId="35" fillId="0" borderId="0" xfId="22" applyFont="1"/>
    <xf numFmtId="0" fontId="36" fillId="0" borderId="0" xfId="22" applyFont="1"/>
    <xf numFmtId="0" fontId="18" fillId="21" borderId="24" xfId="22" applyFont="1" applyFill="1" applyBorder="1" applyAlignment="1">
      <alignment horizontal="center"/>
    </xf>
    <xf numFmtId="0" fontId="18" fillId="20" borderId="24" xfId="0" applyFont="1" applyFill="1" applyBorder="1" applyAlignment="1">
      <alignment horizontal="left" wrapText="1"/>
    </xf>
    <xf numFmtId="0" fontId="17" fillId="20" borderId="24" xfId="0" applyFont="1" applyFill="1" applyBorder="1" applyAlignment="1">
      <alignment horizontal="center" wrapText="1"/>
    </xf>
    <xf numFmtId="4" fontId="17" fillId="22" borderId="24" xfId="22" applyNumberFormat="1" applyFont="1" applyFill="1" applyBorder="1"/>
    <xf numFmtId="167" fontId="17" fillId="20" borderId="24" xfId="23" applyNumberFormat="1" applyFont="1" applyFill="1" applyBorder="1" applyAlignment="1" applyProtection="1">
      <alignment horizontal="right" wrapText="1"/>
    </xf>
    <xf numFmtId="8" fontId="17" fillId="21" borderId="24" xfId="22" applyNumberFormat="1" applyFont="1" applyFill="1" applyBorder="1" applyAlignment="1">
      <alignment horizontal="right"/>
    </xf>
    <xf numFmtId="167" fontId="17" fillId="21" borderId="24" xfId="22" applyNumberFormat="1" applyFont="1" applyFill="1" applyBorder="1" applyAlignment="1">
      <alignment horizontal="right"/>
    </xf>
    <xf numFmtId="167" fontId="18" fillId="21" borderId="24" xfId="22" applyNumberFormat="1" applyFont="1" applyFill="1" applyBorder="1" applyAlignment="1">
      <alignment horizontal="right"/>
    </xf>
    <xf numFmtId="0" fontId="18" fillId="21" borderId="24" xfId="22" applyFont="1" applyFill="1" applyBorder="1" applyAlignment="1">
      <alignment wrapText="1"/>
    </xf>
    <xf numFmtId="4" fontId="18" fillId="21" borderId="24" xfId="22" applyNumberFormat="1" applyFont="1" applyFill="1" applyBorder="1"/>
    <xf numFmtId="40" fontId="17" fillId="21" borderId="24" xfId="22" applyNumberFormat="1" applyFont="1" applyFill="1" applyBorder="1" applyAlignment="1">
      <alignment horizontal="right"/>
    </xf>
    <xf numFmtId="0" fontId="8" fillId="0" borderId="2" xfId="22" applyFont="1" applyBorder="1" applyAlignment="1">
      <alignment horizontal="center"/>
    </xf>
    <xf numFmtId="0" fontId="8" fillId="0" borderId="2" xfId="22" applyFont="1" applyBorder="1" applyAlignment="1">
      <alignment wrapText="1"/>
    </xf>
    <xf numFmtId="1" fontId="8" fillId="0" borderId="2" xfId="10" applyNumberFormat="1" applyFont="1" applyBorder="1" applyAlignment="1">
      <alignment horizontal="center" vertical="center" wrapText="1"/>
    </xf>
    <xf numFmtId="10" fontId="8" fillId="0" borderId="2" xfId="10" applyNumberFormat="1" applyFont="1" applyBorder="1" applyAlignment="1">
      <alignment horizontal="center" vertical="center"/>
    </xf>
    <xf numFmtId="7" fontId="8" fillId="0" borderId="2" xfId="10" applyNumberFormat="1" applyFont="1" applyBorder="1" applyAlignment="1">
      <alignment horizontal="right" vertical="center"/>
    </xf>
    <xf numFmtId="171" fontId="8" fillId="0" borderId="2" xfId="10" applyNumberFormat="1" applyFont="1" applyBorder="1" applyAlignment="1">
      <alignment horizontal="center" vertical="center"/>
    </xf>
    <xf numFmtId="0" fontId="38" fillId="0" borderId="0" xfId="0" applyFont="1"/>
    <xf numFmtId="43" fontId="38" fillId="0" borderId="0" xfId="0" applyNumberFormat="1" applyFont="1"/>
    <xf numFmtId="7" fontId="38" fillId="0" borderId="0" xfId="0" applyNumberFormat="1" applyFont="1"/>
    <xf numFmtId="0" fontId="18" fillId="0" borderId="2" xfId="31" applyFont="1" applyBorder="1" applyAlignment="1">
      <alignment horizontal="center" vertical="center"/>
    </xf>
    <xf numFmtId="0" fontId="17" fillId="0" borderId="2" xfId="32" applyFont="1" applyBorder="1" applyAlignment="1">
      <alignment horizontal="center"/>
    </xf>
    <xf numFmtId="2" fontId="17" fillId="0" borderId="2" xfId="31" applyNumberFormat="1" applyFont="1" applyBorder="1" applyAlignment="1">
      <alignment horizontal="center"/>
    </xf>
    <xf numFmtId="168" fontId="17" fillId="2" borderId="2" xfId="28" applyFont="1" applyFill="1" applyBorder="1" applyAlignment="1" applyProtection="1">
      <alignment horizontal="right"/>
    </xf>
    <xf numFmtId="168" fontId="17" fillId="2" borderId="2" xfId="28" applyFont="1" applyFill="1" applyBorder="1" applyAlignment="1" applyProtection="1"/>
    <xf numFmtId="164" fontId="18" fillId="0" borderId="2" xfId="33" applyFont="1" applyFill="1" applyBorder="1" applyAlignment="1" applyProtection="1"/>
    <xf numFmtId="175" fontId="9" fillId="2" borderId="2" xfId="31" applyNumberFormat="1" applyFont="1" applyFill="1" applyBorder="1" applyAlignment="1">
      <alignment horizontal="center"/>
    </xf>
    <xf numFmtId="0" fontId="40" fillId="0" borderId="0" xfId="72"/>
    <xf numFmtId="4" fontId="0" fillId="0" borderId="0" xfId="0" applyNumberFormat="1"/>
    <xf numFmtId="0" fontId="18" fillId="14" borderId="2" xfId="31" applyFont="1" applyFill="1" applyBorder="1" applyAlignment="1">
      <alignment horizontal="center" vertical="center"/>
    </xf>
    <xf numFmtId="0" fontId="18" fillId="0" borderId="2" xfId="31" applyFont="1" applyBorder="1" applyAlignment="1">
      <alignment horizontal="center" vertical="center"/>
    </xf>
    <xf numFmtId="0" fontId="37" fillId="0" borderId="0" xfId="22" applyFont="1"/>
    <xf numFmtId="0" fontId="36" fillId="2" borderId="0" xfId="22" applyFont="1" applyFill="1"/>
    <xf numFmtId="0" fontId="41" fillId="0" borderId="0" xfId="22" applyFont="1"/>
    <xf numFmtId="167" fontId="36" fillId="0" borderId="0" xfId="22" applyNumberFormat="1" applyFont="1"/>
    <xf numFmtId="49" fontId="0" fillId="0" borderId="0" xfId="0" applyNumberFormat="1" applyAlignment="1">
      <alignment horizontal="left" vertical="center"/>
    </xf>
    <xf numFmtId="49" fontId="11" fillId="0" borderId="0" xfId="32" applyNumberFormat="1" applyAlignment="1">
      <alignment horizontal="left" vertical="center"/>
    </xf>
    <xf numFmtId="0" fontId="44" fillId="2" borderId="0" xfId="0" applyFont="1" applyFill="1" applyAlignment="1">
      <alignment vertical="center"/>
    </xf>
    <xf numFmtId="0" fontId="0" fillId="2" borderId="0" xfId="0" applyFill="1" applyAlignment="1">
      <alignment vertical="center"/>
    </xf>
    <xf numFmtId="0" fontId="45" fillId="23" borderId="0" xfId="0" applyFont="1" applyFill="1" applyAlignment="1">
      <alignment horizontal="right" vertical="center"/>
    </xf>
    <xf numFmtId="0" fontId="11" fillId="0" borderId="0" xfId="32" applyAlignment="1">
      <alignment vertical="center" wrapText="1"/>
    </xf>
    <xf numFmtId="0" fontId="46" fillId="0" borderId="0" xfId="32" applyFont="1" applyAlignment="1">
      <alignment horizontal="center" vertical="center"/>
    </xf>
    <xf numFmtId="0" fontId="45" fillId="2" borderId="0" xfId="0" applyFont="1" applyFill="1" applyAlignment="1">
      <alignment horizontal="right" vertical="center"/>
    </xf>
    <xf numFmtId="49" fontId="45" fillId="23" borderId="0" xfId="0" applyNumberFormat="1" applyFont="1" applyFill="1" applyAlignment="1">
      <alignment horizontal="center" vertical="center"/>
    </xf>
    <xf numFmtId="0" fontId="47" fillId="0" borderId="0" xfId="32" applyFont="1" applyAlignment="1">
      <alignment horizontal="right" vertical="center"/>
    </xf>
    <xf numFmtId="10" fontId="47" fillId="23" borderId="0" xfId="32" applyNumberFormat="1" applyFont="1" applyFill="1" applyAlignment="1">
      <alignment horizontal="center" vertical="center"/>
    </xf>
    <xf numFmtId="4" fontId="47" fillId="2" borderId="0" xfId="75" applyNumberFormat="1" applyFont="1" applyFill="1" applyAlignment="1">
      <alignment horizontal="right" vertical="center"/>
    </xf>
    <xf numFmtId="49" fontId="48" fillId="5" borderId="2" xfId="32" applyNumberFormat="1" applyFont="1" applyFill="1" applyBorder="1" applyAlignment="1">
      <alignment horizontal="center" vertical="center"/>
    </xf>
    <xf numFmtId="0" fontId="48" fillId="5" borderId="1" xfId="32" applyFont="1" applyFill="1" applyBorder="1" applyAlignment="1">
      <alignment horizontal="center" vertical="center" wrapText="1"/>
    </xf>
    <xf numFmtId="0" fontId="48" fillId="5" borderId="2" xfId="32" applyFont="1" applyFill="1" applyBorder="1" applyAlignment="1">
      <alignment horizontal="center" vertical="center"/>
    </xf>
    <xf numFmtId="4" fontId="48" fillId="5" borderId="2" xfId="32" applyNumberFormat="1" applyFont="1" applyFill="1" applyBorder="1" applyAlignment="1">
      <alignment horizontal="center" vertical="center"/>
    </xf>
    <xf numFmtId="49" fontId="0" fillId="23" borderId="37" xfId="0" applyNumberFormat="1" applyFill="1" applyBorder="1" applyAlignment="1">
      <alignment horizontal="left" vertical="center"/>
    </xf>
    <xf numFmtId="0" fontId="0" fillId="0" borderId="37" xfId="0" applyBorder="1" applyAlignment="1">
      <alignment vertical="center" wrapText="1"/>
    </xf>
    <xf numFmtId="0" fontId="0" fillId="0" borderId="37" xfId="0" applyBorder="1" applyAlignment="1">
      <alignment horizontal="center" vertical="center"/>
    </xf>
    <xf numFmtId="4" fontId="0" fillId="0" borderId="37" xfId="0" applyNumberFormat="1" applyBorder="1" applyAlignment="1">
      <alignment vertical="center"/>
    </xf>
    <xf numFmtId="49" fontId="0" fillId="0" borderId="38" xfId="0" applyNumberFormat="1" applyBorder="1" applyAlignment="1">
      <alignment horizontal="left" vertical="center"/>
    </xf>
    <xf numFmtId="0" fontId="0" fillId="0" borderId="38" xfId="0" applyBorder="1" applyAlignment="1">
      <alignment vertical="center" wrapText="1"/>
    </xf>
    <xf numFmtId="0" fontId="0" fillId="0" borderId="38" xfId="0" applyBorder="1" applyAlignment="1">
      <alignment horizontal="center" vertical="center"/>
    </xf>
    <xf numFmtId="4" fontId="0" fillId="0" borderId="38" xfId="0" applyNumberFormat="1" applyBorder="1" applyAlignment="1">
      <alignment vertical="center"/>
    </xf>
    <xf numFmtId="0" fontId="0" fillId="0" borderId="0" xfId="0" applyAlignment="1">
      <alignment vertical="center" wrapText="1"/>
    </xf>
    <xf numFmtId="0" fontId="0" fillId="0" borderId="0" xfId="0" applyAlignment="1">
      <alignment horizontal="center" vertical="center"/>
    </xf>
    <xf numFmtId="4" fontId="0" fillId="0" borderId="0" xfId="0" applyNumberFormat="1" applyAlignment="1">
      <alignment vertical="center"/>
    </xf>
    <xf numFmtId="167" fontId="37" fillId="0" borderId="0" xfId="22" applyNumberFormat="1" applyFont="1"/>
    <xf numFmtId="0" fontId="9" fillId="2" borderId="2" xfId="22" applyFont="1" applyFill="1" applyBorder="1" applyAlignment="1">
      <alignment horizontal="center"/>
    </xf>
    <xf numFmtId="0" fontId="9" fillId="2" borderId="2" xfId="0" applyFont="1" applyFill="1" applyBorder="1" applyAlignment="1">
      <alignment horizontal="center"/>
    </xf>
    <xf numFmtId="0" fontId="9" fillId="2" borderId="2" xfId="0" applyFont="1" applyFill="1" applyBorder="1" applyAlignment="1">
      <alignment horizontal="center" wrapText="1"/>
    </xf>
    <xf numFmtId="4" fontId="9" fillId="2" borderId="2" xfId="22" applyNumberFormat="1" applyFont="1" applyFill="1" applyBorder="1"/>
    <xf numFmtId="8" fontId="9" fillId="2" borderId="2" xfId="22" applyNumberFormat="1" applyFont="1" applyFill="1" applyBorder="1" applyAlignment="1">
      <alignment horizontal="right"/>
    </xf>
    <xf numFmtId="167" fontId="9" fillId="2" borderId="2" xfId="22" applyNumberFormat="1" applyFont="1" applyFill="1" applyBorder="1" applyAlignment="1">
      <alignment horizontal="right"/>
    </xf>
    <xf numFmtId="0" fontId="9" fillId="3" borderId="2" xfId="0" applyFont="1" applyFill="1" applyBorder="1" applyAlignment="1">
      <alignment horizontal="center"/>
    </xf>
    <xf numFmtId="167" fontId="9" fillId="0" borderId="2" xfId="22" applyNumberFormat="1" applyFont="1" applyBorder="1" applyAlignment="1">
      <alignment horizontal="right"/>
    </xf>
    <xf numFmtId="0" fontId="9" fillId="4" borderId="24" xfId="22" applyFont="1" applyFill="1" applyBorder="1" applyAlignment="1">
      <alignment horizontal="center" wrapText="1"/>
    </xf>
    <xf numFmtId="0" fontId="9" fillId="0" borderId="2" xfId="22" applyFont="1" applyFill="1" applyBorder="1" applyAlignment="1">
      <alignment horizontal="center"/>
    </xf>
    <xf numFmtId="0" fontId="9" fillId="0" borderId="2" xfId="0" applyFont="1" applyFill="1" applyBorder="1" applyAlignment="1">
      <alignment horizontal="center"/>
    </xf>
    <xf numFmtId="0" fontId="9" fillId="0" borderId="24" xfId="0" applyFont="1" applyFill="1" applyBorder="1" applyAlignment="1">
      <alignment wrapText="1"/>
    </xf>
    <xf numFmtId="0" fontId="9" fillId="0" borderId="24" xfId="22" applyFont="1" applyFill="1" applyBorder="1" applyAlignment="1">
      <alignment horizontal="center" wrapText="1"/>
    </xf>
    <xf numFmtId="4" fontId="9" fillId="0" borderId="2" xfId="22" applyNumberFormat="1" applyFont="1" applyFill="1" applyBorder="1"/>
    <xf numFmtId="8" fontId="9" fillId="0" borderId="2" xfId="22" applyNumberFormat="1" applyFont="1" applyFill="1" applyBorder="1" applyAlignment="1">
      <alignment horizontal="right"/>
    </xf>
    <xf numFmtId="167" fontId="9" fillId="0" borderId="2" xfId="22" applyNumberFormat="1" applyFont="1" applyFill="1" applyBorder="1" applyAlignment="1">
      <alignment horizontal="right"/>
    </xf>
    <xf numFmtId="0" fontId="9" fillId="0" borderId="2" xfId="0" applyFont="1" applyFill="1" applyBorder="1" applyAlignment="1">
      <alignment wrapText="1"/>
    </xf>
    <xf numFmtId="0" fontId="9" fillId="0" borderId="2" xfId="0" applyFont="1" applyFill="1" applyBorder="1" applyAlignment="1">
      <alignment horizontal="center" wrapText="1"/>
    </xf>
    <xf numFmtId="0" fontId="9" fillId="0" borderId="2" xfId="0" applyFont="1" applyFill="1" applyBorder="1" applyAlignment="1">
      <alignment horizontal="left" wrapText="1"/>
    </xf>
    <xf numFmtId="0" fontId="9" fillId="2" borderId="1" xfId="0" applyFont="1" applyFill="1" applyBorder="1" applyAlignment="1">
      <alignment horizontal="center"/>
    </xf>
    <xf numFmtId="0" fontId="8" fillId="18" borderId="2" xfId="22" applyFont="1" applyFill="1" applyBorder="1" applyAlignment="1">
      <alignment horizontal="center"/>
    </xf>
    <xf numFmtId="0" fontId="8" fillId="19" borderId="2" xfId="0" applyFont="1" applyFill="1" applyBorder="1" applyAlignment="1">
      <alignment horizontal="left" wrapText="1"/>
    </xf>
    <xf numFmtId="0" fontId="9" fillId="19" borderId="2" xfId="0" applyFont="1" applyFill="1" applyBorder="1" applyAlignment="1">
      <alignment horizontal="center" wrapText="1"/>
    </xf>
    <xf numFmtId="4" fontId="9" fillId="16" borderId="2" xfId="22" applyNumberFormat="1" applyFont="1" applyFill="1" applyBorder="1"/>
    <xf numFmtId="167" fontId="9" fillId="19" borderId="2" xfId="23" applyNumberFormat="1" applyFont="1" applyFill="1" applyBorder="1" applyAlignment="1" applyProtection="1">
      <alignment horizontal="right" wrapText="1"/>
    </xf>
    <xf numFmtId="8" fontId="9" fillId="18" borderId="2" xfId="22" applyNumberFormat="1" applyFont="1" applyFill="1" applyBorder="1" applyAlignment="1">
      <alignment horizontal="right"/>
    </xf>
    <xf numFmtId="167" fontId="9" fillId="18" borderId="2" xfId="22" applyNumberFormat="1" applyFont="1" applyFill="1" applyBorder="1" applyAlignment="1">
      <alignment horizontal="right"/>
    </xf>
    <xf numFmtId="167" fontId="8" fillId="18" borderId="2" xfId="22" applyNumberFormat="1" applyFont="1" applyFill="1" applyBorder="1" applyAlignment="1">
      <alignment horizontal="right"/>
    </xf>
    <xf numFmtId="0" fontId="9" fillId="0" borderId="2" xfId="0" applyNumberFormat="1" applyFont="1" applyFill="1" applyBorder="1" applyAlignment="1">
      <alignment horizontal="center"/>
    </xf>
    <xf numFmtId="0" fontId="9" fillId="0" borderId="2" xfId="0" applyNumberFormat="1" applyFont="1" applyFill="1" applyBorder="1" applyAlignment="1">
      <alignment wrapText="1"/>
    </xf>
    <xf numFmtId="0" fontId="8" fillId="18" borderId="4" xfId="22" applyFont="1" applyFill="1" applyBorder="1"/>
    <xf numFmtId="0" fontId="8" fillId="18" borderId="1" xfId="22" applyFont="1" applyFill="1" applyBorder="1"/>
    <xf numFmtId="0" fontId="8" fillId="0" borderId="2" xfId="10" applyFont="1" applyFill="1" applyBorder="1" applyAlignment="1">
      <alignment vertical="center"/>
    </xf>
    <xf numFmtId="0" fontId="9" fillId="0" borderId="2" xfId="10" applyFont="1" applyFill="1" applyBorder="1" applyAlignment="1">
      <alignment vertical="center" wrapText="1"/>
    </xf>
    <xf numFmtId="0" fontId="9" fillId="0" borderId="2" xfId="10" applyFont="1" applyFill="1" applyBorder="1" applyAlignment="1">
      <alignment horizontal="right" vertical="center" wrapText="1"/>
    </xf>
    <xf numFmtId="14" fontId="9" fillId="0" borderId="2" xfId="10" applyNumberFormat="1" applyFont="1" applyFill="1" applyBorder="1" applyAlignment="1">
      <alignment horizontal="right" vertical="center" wrapText="1"/>
    </xf>
    <xf numFmtId="10" fontId="9" fillId="0" borderId="2" xfId="10" applyNumberFormat="1" applyFont="1" applyFill="1" applyBorder="1" applyAlignment="1">
      <alignment horizontal="right" vertical="center" wrapText="1"/>
    </xf>
    <xf numFmtId="0" fontId="0" fillId="0" borderId="0" xfId="0" applyFont="1"/>
    <xf numFmtId="0" fontId="0" fillId="0" borderId="0" xfId="0" applyFont="1" applyAlignment="1">
      <alignment horizontal="justify" vertical="center"/>
    </xf>
    <xf numFmtId="0" fontId="17" fillId="0" borderId="0" xfId="22" applyFont="1" applyBorder="1"/>
    <xf numFmtId="0" fontId="9" fillId="0" borderId="0" xfId="22" applyFont="1" applyBorder="1"/>
    <xf numFmtId="0" fontId="9" fillId="0" borderId="0" xfId="22" applyFont="1" applyBorder="1" applyAlignment="1">
      <alignment horizontal="center"/>
    </xf>
    <xf numFmtId="167" fontId="17" fillId="0" borderId="0" xfId="22" applyNumberFormat="1" applyFont="1" applyBorder="1"/>
    <xf numFmtId="0" fontId="0" fillId="0" borderId="0" xfId="0" applyFont="1" applyBorder="1"/>
    <xf numFmtId="0" fontId="9" fillId="0" borderId="0" xfId="0" applyFont="1" applyBorder="1"/>
    <xf numFmtId="0" fontId="0" fillId="0" borderId="0" xfId="0" applyFont="1" applyBorder="1" applyAlignment="1">
      <alignment horizontal="justify" vertical="center"/>
    </xf>
    <xf numFmtId="0" fontId="17" fillId="0" borderId="5" xfId="22" applyFont="1" applyBorder="1"/>
    <xf numFmtId="0" fontId="9" fillId="0" borderId="5" xfId="22" applyFont="1" applyBorder="1"/>
    <xf numFmtId="0" fontId="9" fillId="0" borderId="5" xfId="22" applyFont="1" applyBorder="1" applyAlignment="1">
      <alignment horizontal="center"/>
    </xf>
    <xf numFmtId="0" fontId="17" fillId="0" borderId="1" xfId="22" applyFont="1" applyBorder="1"/>
    <xf numFmtId="0" fontId="3" fillId="0" borderId="0" xfId="46" applyBorder="1"/>
    <xf numFmtId="0" fontId="17" fillId="0" borderId="0" xfId="0" applyFont="1" applyBorder="1"/>
    <xf numFmtId="0" fontId="17" fillId="0" borderId="0" xfId="0" applyFont="1" applyBorder="1" applyAlignment="1">
      <alignment wrapText="1"/>
    </xf>
    <xf numFmtId="8" fontId="17" fillId="0" borderId="0" xfId="0" applyNumberFormat="1" applyFont="1" applyBorder="1"/>
    <xf numFmtId="10" fontId="8" fillId="13" borderId="2" xfId="10" applyNumberFormat="1" applyFont="1" applyFill="1" applyBorder="1" applyAlignment="1">
      <alignment horizontal="center" vertical="center"/>
    </xf>
    <xf numFmtId="0" fontId="18" fillId="0" borderId="0" xfId="22" applyFont="1" applyBorder="1"/>
    <xf numFmtId="167" fontId="9" fillId="14" borderId="2" xfId="22" applyNumberFormat="1" applyFont="1" applyFill="1" applyBorder="1" applyAlignment="1">
      <alignment horizontal="right"/>
    </xf>
    <xf numFmtId="0" fontId="38" fillId="0" borderId="0" xfId="0" applyFont="1" applyBorder="1"/>
    <xf numFmtId="0" fontId="8" fillId="0" borderId="0" xfId="0" applyFont="1" applyBorder="1"/>
    <xf numFmtId="0" fontId="38" fillId="0" borderId="0" xfId="0" applyFont="1" applyBorder="1" applyAlignment="1">
      <alignment horizontal="justify" vertical="center"/>
    </xf>
    <xf numFmtId="14" fontId="8" fillId="2" borderId="2" xfId="10" applyNumberFormat="1" applyFont="1" applyFill="1" applyBorder="1" applyAlignment="1">
      <alignment horizontal="right" wrapText="1"/>
    </xf>
    <xf numFmtId="49" fontId="9" fillId="0" borderId="2" xfId="0" applyNumberFormat="1" applyFont="1" applyFill="1" applyBorder="1" applyAlignment="1">
      <alignment horizontal="left" wrapText="1"/>
    </xf>
    <xf numFmtId="167" fontId="9" fillId="2" borderId="2" xfId="23" applyNumberFormat="1" applyFont="1" applyFill="1" applyBorder="1" applyAlignment="1" applyProtection="1">
      <alignment horizontal="right" wrapText="1"/>
    </xf>
    <xf numFmtId="167" fontId="9" fillId="16" borderId="2" xfId="23" applyNumberFormat="1" applyFont="1" applyFill="1" applyBorder="1" applyAlignment="1" applyProtection="1">
      <alignment horizontal="right" wrapText="1"/>
    </xf>
    <xf numFmtId="0" fontId="0" fillId="2" borderId="0" xfId="0" applyFill="1"/>
    <xf numFmtId="0" fontId="0" fillId="0" borderId="18" xfId="0" applyFont="1" applyBorder="1" applyAlignment="1">
      <alignment horizontal="left" vertical="center"/>
    </xf>
    <xf numFmtId="0" fontId="8" fillId="0" borderId="5" xfId="10" applyFont="1" applyBorder="1" applyAlignment="1">
      <alignment horizontal="center" vertical="center" wrapText="1"/>
    </xf>
    <xf numFmtId="0" fontId="8" fillId="0" borderId="1" xfId="10" applyFont="1" applyBorder="1" applyAlignment="1">
      <alignment horizontal="center" vertical="center" wrapText="1"/>
    </xf>
    <xf numFmtId="0" fontId="9" fillId="0" borderId="4" xfId="10" applyFont="1" applyBorder="1" applyAlignment="1">
      <alignment horizontal="center" wrapText="1"/>
    </xf>
    <xf numFmtId="0" fontId="9" fillId="0" borderId="5" xfId="10" applyFont="1" applyBorder="1" applyAlignment="1">
      <alignment horizontal="center" wrapText="1"/>
    </xf>
    <xf numFmtId="0" fontId="8" fillId="11" borderId="2" xfId="22" applyFont="1" applyFill="1" applyBorder="1" applyAlignment="1">
      <alignment horizontal="center"/>
    </xf>
    <xf numFmtId="0" fontId="33" fillId="9" borderId="2" xfId="10" applyFont="1" applyFill="1" applyBorder="1" applyAlignment="1">
      <alignment horizontal="center"/>
    </xf>
    <xf numFmtId="0" fontId="8" fillId="7" borderId="4" xfId="10" applyFont="1" applyFill="1" applyBorder="1" applyAlignment="1">
      <alignment horizontal="left" wrapText="1"/>
    </xf>
    <xf numFmtId="0" fontId="8" fillId="7" borderId="5" xfId="10" applyFont="1" applyFill="1" applyBorder="1" applyAlignment="1">
      <alignment horizontal="left" wrapText="1"/>
    </xf>
    <xf numFmtId="0" fontId="8" fillId="7" borderId="1" xfId="10" applyFont="1" applyFill="1" applyBorder="1" applyAlignment="1">
      <alignment horizontal="left" wrapText="1"/>
    </xf>
    <xf numFmtId="0" fontId="8" fillId="7" borderId="2" xfId="10" applyFont="1" applyFill="1" applyBorder="1" applyAlignment="1">
      <alignment horizontal="left" wrapText="1"/>
    </xf>
    <xf numFmtId="0" fontId="18" fillId="3" borderId="4" xfId="22" applyFont="1" applyFill="1" applyBorder="1" applyAlignment="1">
      <alignment horizontal="left" wrapText="1"/>
    </xf>
    <xf numFmtId="0" fontId="18" fillId="3" borderId="5" xfId="22" applyFont="1" applyFill="1" applyBorder="1" applyAlignment="1">
      <alignment horizontal="left" wrapText="1"/>
    </xf>
    <xf numFmtId="0" fontId="18" fillId="3" borderId="1" xfId="22" applyFont="1" applyFill="1" applyBorder="1" applyAlignment="1">
      <alignment horizontal="left" wrapText="1"/>
    </xf>
    <xf numFmtId="0" fontId="8" fillId="18" borderId="4" xfId="22" applyFont="1" applyFill="1" applyBorder="1" applyAlignment="1">
      <alignment horizontal="center"/>
    </xf>
    <xf numFmtId="0" fontId="8" fillId="18" borderId="1" xfId="22" applyFont="1" applyFill="1" applyBorder="1" applyAlignment="1">
      <alignment horizontal="center"/>
    </xf>
    <xf numFmtId="0" fontId="18" fillId="0" borderId="5" xfId="10" applyFont="1" applyBorder="1" applyAlignment="1">
      <alignment horizontal="center" vertical="center" wrapText="1"/>
    </xf>
    <xf numFmtId="0" fontId="18" fillId="0" borderId="1" xfId="10" applyFont="1" applyBorder="1" applyAlignment="1">
      <alignment horizontal="center" vertical="center" wrapText="1"/>
    </xf>
    <xf numFmtId="166" fontId="18" fillId="17" borderId="15" xfId="22" applyNumberFormat="1" applyFont="1" applyFill="1" applyBorder="1" applyAlignment="1">
      <alignment horizontal="center"/>
    </xf>
    <xf numFmtId="0" fontId="17" fillId="13" borderId="2" xfId="22" applyFont="1" applyFill="1" applyBorder="1"/>
    <xf numFmtId="167" fontId="18" fillId="17" borderId="15" xfId="22" applyNumberFormat="1" applyFont="1" applyFill="1" applyBorder="1" applyAlignment="1">
      <alignment horizontal="center"/>
    </xf>
    <xf numFmtId="0" fontId="18" fillId="9" borderId="2" xfId="10" applyFont="1" applyFill="1" applyBorder="1" applyAlignment="1">
      <alignment horizontal="center"/>
    </xf>
    <xf numFmtId="0" fontId="18" fillId="7" borderId="2" xfId="10" applyFont="1" applyFill="1" applyBorder="1" applyAlignment="1">
      <alignment horizontal="left" wrapText="1"/>
    </xf>
    <xf numFmtId="0" fontId="18" fillId="3" borderId="19" xfId="22" applyFont="1" applyFill="1" applyBorder="1" applyAlignment="1">
      <alignment horizontal="left" wrapText="1"/>
    </xf>
    <xf numFmtId="0" fontId="18" fillId="3" borderId="20" xfId="22" applyFont="1" applyFill="1" applyBorder="1" applyAlignment="1">
      <alignment horizontal="left" wrapText="1"/>
    </xf>
    <xf numFmtId="0" fontId="18" fillId="17" borderId="15" xfId="22" applyFont="1" applyFill="1" applyBorder="1" applyAlignment="1">
      <alignment horizontal="center"/>
    </xf>
    <xf numFmtId="0" fontId="17" fillId="0" borderId="4" xfId="10" applyFont="1" applyBorder="1" applyAlignment="1">
      <alignment horizontal="center" wrapText="1"/>
    </xf>
    <xf numFmtId="0" fontId="17" fillId="0" borderId="5" xfId="10" applyFont="1" applyBorder="1" applyAlignment="1">
      <alignment horizontal="center" wrapText="1"/>
    </xf>
    <xf numFmtId="0" fontId="18" fillId="17" borderId="15" xfId="22" applyFont="1" applyFill="1" applyBorder="1" applyAlignment="1">
      <alignment horizontal="center" wrapText="1"/>
    </xf>
    <xf numFmtId="0" fontId="8" fillId="17" borderId="15" xfId="22" applyFont="1" applyFill="1" applyBorder="1" applyAlignment="1">
      <alignment horizontal="center"/>
    </xf>
    <xf numFmtId="0" fontId="9" fillId="13" borderId="15" xfId="22" applyFont="1" applyFill="1" applyBorder="1"/>
    <xf numFmtId="0" fontId="38" fillId="0" borderId="0" xfId="0" applyFont="1" applyBorder="1" applyAlignment="1">
      <alignment horizontal="left" vertical="center"/>
    </xf>
    <xf numFmtId="0" fontId="18" fillId="21" borderId="4" xfId="22" applyFont="1" applyFill="1" applyBorder="1" applyAlignment="1">
      <alignment horizontal="center"/>
    </xf>
    <xf numFmtId="0" fontId="18" fillId="21" borderId="1" xfId="22" applyFont="1" applyFill="1" applyBorder="1" applyAlignment="1">
      <alignment horizontal="center"/>
    </xf>
    <xf numFmtId="0" fontId="8" fillId="10" borderId="4" xfId="22" applyFont="1" applyFill="1" applyBorder="1" applyAlignment="1">
      <alignment horizontal="center"/>
    </xf>
    <xf numFmtId="0" fontId="8" fillId="10" borderId="1" xfId="22" applyFont="1" applyFill="1" applyBorder="1" applyAlignment="1">
      <alignment horizontal="center"/>
    </xf>
    <xf numFmtId="0" fontId="18" fillId="10" borderId="4" xfId="22" applyFont="1" applyFill="1" applyBorder="1" applyAlignment="1">
      <alignment horizontal="center"/>
    </xf>
    <xf numFmtId="0" fontId="18" fillId="10" borderId="5" xfId="22" applyFont="1" applyFill="1" applyBorder="1" applyAlignment="1">
      <alignment horizontal="center"/>
    </xf>
    <xf numFmtId="0" fontId="18" fillId="10" borderId="1" xfId="22" applyFont="1" applyFill="1" applyBorder="1" applyAlignment="1">
      <alignment horizontal="center"/>
    </xf>
    <xf numFmtId="0" fontId="8" fillId="0" borderId="18" xfId="10" applyFont="1" applyBorder="1" applyAlignment="1">
      <alignment horizontal="center" vertical="center" wrapText="1"/>
    </xf>
    <xf numFmtId="0" fontId="8" fillId="0" borderId="21" xfId="10" applyFont="1" applyBorder="1" applyAlignment="1">
      <alignment horizontal="center" vertical="center" wrapText="1"/>
    </xf>
    <xf numFmtId="0" fontId="33" fillId="9" borderId="2" xfId="10" applyFont="1" applyFill="1" applyBorder="1" applyAlignment="1">
      <alignment horizontal="center" vertical="center"/>
    </xf>
    <xf numFmtId="0" fontId="8" fillId="0" borderId="2" xfId="10" applyFont="1" applyFill="1" applyBorder="1" applyAlignment="1">
      <alignment horizontal="left" vertical="center" wrapText="1"/>
    </xf>
    <xf numFmtId="0" fontId="18" fillId="14" borderId="4" xfId="31" applyFont="1" applyFill="1" applyBorder="1" applyAlignment="1">
      <alignment horizontal="center" vertical="center"/>
    </xf>
    <xf numFmtId="0" fontId="18" fillId="14" borderId="1" xfId="31" applyFont="1" applyFill="1" applyBorder="1" applyAlignment="1">
      <alignment horizontal="center" vertical="center"/>
    </xf>
    <xf numFmtId="0" fontId="18" fillId="14" borderId="2" xfId="31" applyFont="1" applyFill="1" applyBorder="1" applyAlignment="1">
      <alignment horizontal="center" vertical="center"/>
    </xf>
    <xf numFmtId="0" fontId="18" fillId="14" borderId="2" xfId="31" applyNumberFormat="1" applyFont="1" applyFill="1" applyBorder="1" applyAlignment="1">
      <alignment horizontal="left" vertical="center" wrapText="1"/>
    </xf>
    <xf numFmtId="0" fontId="18" fillId="0" borderId="2" xfId="31" applyFont="1" applyBorder="1" applyAlignment="1">
      <alignment horizontal="center" vertical="center" wrapText="1"/>
    </xf>
    <xf numFmtId="0" fontId="17" fillId="0" borderId="4" xfId="0" applyFont="1" applyBorder="1" applyAlignment="1">
      <alignment horizontal="left" wrapText="1"/>
    </xf>
    <xf numFmtId="0" fontId="17" fillId="0" borderId="5" xfId="0" applyFont="1" applyBorder="1" applyAlignment="1">
      <alignment horizontal="left" wrapText="1"/>
    </xf>
    <xf numFmtId="0" fontId="17" fillId="0" borderId="1" xfId="0" applyFont="1" applyBorder="1" applyAlignment="1">
      <alignment horizontal="left" wrapText="1"/>
    </xf>
    <xf numFmtId="175" fontId="18" fillId="0" borderId="2" xfId="31" applyNumberFormat="1" applyFont="1" applyBorder="1" applyAlignment="1">
      <alignment horizontal="center" vertical="center" wrapText="1"/>
    </xf>
    <xf numFmtId="0" fontId="18" fillId="0" borderId="2" xfId="31" applyFont="1" applyBorder="1" applyAlignment="1">
      <alignment horizontal="center" vertical="center"/>
    </xf>
    <xf numFmtId="1" fontId="18" fillId="0" borderId="2" xfId="31" applyNumberFormat="1" applyFont="1" applyBorder="1" applyAlignment="1">
      <alignment horizontal="center"/>
    </xf>
    <xf numFmtId="0" fontId="18" fillId="14" borderId="17" xfId="31" applyFont="1" applyFill="1" applyBorder="1" applyAlignment="1">
      <alignment horizontal="center" vertical="center"/>
    </xf>
    <xf numFmtId="0" fontId="18" fillId="14" borderId="21" xfId="31" applyFont="1" applyFill="1" applyBorder="1" applyAlignment="1">
      <alignment horizontal="center" vertical="center"/>
    </xf>
    <xf numFmtId="0" fontId="18" fillId="14" borderId="22" xfId="31" applyFont="1" applyFill="1" applyBorder="1" applyAlignment="1">
      <alignment horizontal="center" vertical="center"/>
    </xf>
    <xf numFmtId="0" fontId="18" fillId="14" borderId="23" xfId="31" applyFont="1" applyFill="1" applyBorder="1" applyAlignment="1">
      <alignment horizontal="center" vertical="center"/>
    </xf>
    <xf numFmtId="0" fontId="18" fillId="0" borderId="4" xfId="0" applyFont="1" applyBorder="1" applyAlignment="1">
      <alignment horizontal="center" vertical="center"/>
    </xf>
    <xf numFmtId="0" fontId="18" fillId="0" borderId="5" xfId="0" applyFont="1" applyBorder="1" applyAlignment="1">
      <alignment horizontal="center" vertical="center"/>
    </xf>
    <xf numFmtId="0" fontId="18" fillId="0" borderId="1" xfId="0" applyFont="1" applyBorder="1" applyAlignment="1">
      <alignment horizontal="center" vertical="center"/>
    </xf>
    <xf numFmtId="0" fontId="8" fillId="7" borderId="2" xfId="10" applyFont="1" applyFill="1" applyBorder="1" applyAlignment="1">
      <alignment vertical="center" wrapText="1"/>
    </xf>
    <xf numFmtId="0" fontId="8" fillId="8" borderId="2" xfId="10" applyFont="1" applyFill="1" applyBorder="1" applyAlignment="1">
      <alignment horizontal="center"/>
    </xf>
    <xf numFmtId="0" fontId="8" fillId="8" borderId="2" xfId="10" applyFont="1" applyFill="1" applyBorder="1" applyAlignment="1">
      <alignment horizontal="center" vertical="center"/>
    </xf>
    <xf numFmtId="0" fontId="34" fillId="8" borderId="2" xfId="10" applyFont="1" applyFill="1" applyBorder="1" applyAlignment="1">
      <alignment horizontal="center" vertical="center" wrapText="1"/>
    </xf>
    <xf numFmtId="4" fontId="8" fillId="8" borderId="2" xfId="10" applyNumberFormat="1" applyFont="1" applyFill="1" applyBorder="1" applyAlignment="1">
      <alignment horizontal="center" vertical="center" wrapText="1"/>
    </xf>
    <xf numFmtId="10" fontId="8" fillId="8" borderId="2" xfId="10" applyNumberFormat="1" applyFont="1" applyFill="1" applyBorder="1" applyAlignment="1">
      <alignment horizontal="center" vertical="center" wrapText="1"/>
    </xf>
    <xf numFmtId="0" fontId="0" fillId="0" borderId="0" xfId="0" applyFont="1" applyBorder="1" applyAlignment="1">
      <alignment horizontal="left" vertical="center"/>
    </xf>
    <xf numFmtId="14" fontId="8" fillId="7" borderId="4" xfId="10" applyNumberFormat="1" applyFont="1" applyFill="1" applyBorder="1" applyAlignment="1">
      <alignment horizontal="left" vertical="center" wrapText="1"/>
    </xf>
    <xf numFmtId="0" fontId="8" fillId="7" borderId="5" xfId="10" applyFont="1" applyFill="1" applyBorder="1" applyAlignment="1">
      <alignment horizontal="left" vertical="center" wrapText="1"/>
    </xf>
    <xf numFmtId="0" fontId="8" fillId="7" borderId="1" xfId="10" applyFont="1" applyFill="1" applyBorder="1" applyAlignment="1">
      <alignment horizontal="left" vertical="center" wrapText="1"/>
    </xf>
    <xf numFmtId="10" fontId="8" fillId="13" borderId="2" xfId="10" applyNumberFormat="1" applyFont="1" applyFill="1" applyBorder="1" applyAlignment="1">
      <alignment horizontal="center" vertical="center"/>
    </xf>
    <xf numFmtId="172" fontId="8" fillId="13" borderId="2" xfId="10" applyNumberFormat="1" applyFont="1" applyFill="1" applyBorder="1" applyAlignment="1">
      <alignment horizontal="center" vertical="center"/>
    </xf>
    <xf numFmtId="0" fontId="18" fillId="0" borderId="17" xfId="0" applyFont="1" applyBorder="1" applyAlignment="1">
      <alignment horizontal="center" wrapText="1"/>
    </xf>
    <xf numFmtId="0" fontId="18" fillId="0" borderId="18" xfId="0" applyFont="1" applyBorder="1" applyAlignment="1">
      <alignment horizontal="center" wrapText="1"/>
    </xf>
    <xf numFmtId="0" fontId="18" fillId="0" borderId="21" xfId="0" applyFont="1" applyBorder="1" applyAlignment="1">
      <alignment horizontal="center" wrapText="1"/>
    </xf>
    <xf numFmtId="0" fontId="18" fillId="0" borderId="25" xfId="0" applyFont="1" applyBorder="1" applyAlignment="1">
      <alignment horizontal="center" wrapText="1"/>
    </xf>
    <xf numFmtId="0" fontId="18" fillId="0" borderId="0" xfId="0" applyFont="1" applyBorder="1" applyAlignment="1">
      <alignment horizontal="center" wrapText="1"/>
    </xf>
    <xf numFmtId="0" fontId="18" fillId="0" borderId="26" xfId="0" applyFont="1" applyBorder="1" applyAlignment="1">
      <alignment horizontal="center" wrapText="1"/>
    </xf>
    <xf numFmtId="0" fontId="18" fillId="0" borderId="22" xfId="0" applyFont="1" applyBorder="1" applyAlignment="1">
      <alignment horizontal="center" wrapText="1"/>
    </xf>
    <xf numFmtId="0" fontId="18" fillId="0" borderId="39" xfId="0" applyFont="1" applyBorder="1" applyAlignment="1">
      <alignment horizontal="center" wrapText="1"/>
    </xf>
    <xf numFmtId="0" fontId="18" fillId="0" borderId="23" xfId="0" applyFont="1" applyBorder="1" applyAlignment="1">
      <alignment horizontal="center" wrapText="1"/>
    </xf>
    <xf numFmtId="49" fontId="8" fillId="8" borderId="2" xfId="10" applyNumberFormat="1" applyFont="1" applyFill="1" applyBorder="1" applyAlignment="1">
      <alignment horizontal="center"/>
    </xf>
    <xf numFmtId="0" fontId="8" fillId="13" borderId="2" xfId="10" applyFont="1" applyFill="1" applyBorder="1" applyAlignment="1">
      <alignment horizontal="center" vertical="center"/>
    </xf>
    <xf numFmtId="172" fontId="9" fillId="13" borderId="4" xfId="10" applyNumberFormat="1" applyFont="1" applyFill="1" applyBorder="1" applyAlignment="1">
      <alignment horizontal="center"/>
    </xf>
    <xf numFmtId="172" fontId="9" fillId="13" borderId="5" xfId="10" applyNumberFormat="1" applyFont="1" applyFill="1" applyBorder="1" applyAlignment="1">
      <alignment horizontal="center"/>
    </xf>
    <xf numFmtId="172" fontId="9" fillId="13" borderId="1" xfId="10" applyNumberFormat="1" applyFont="1" applyFill="1" applyBorder="1" applyAlignment="1">
      <alignment horizontal="center"/>
    </xf>
    <xf numFmtId="0" fontId="31" fillId="0" borderId="2" xfId="46" applyFont="1" applyBorder="1" applyAlignment="1">
      <alignment horizontal="justify" vertical="top" wrapText="1"/>
    </xf>
    <xf numFmtId="0" fontId="30" fillId="0" borderId="4" xfId="46" applyFont="1" applyBorder="1" applyAlignment="1">
      <alignment horizontal="center" vertical="top"/>
    </xf>
    <xf numFmtId="0" fontId="30" fillId="0" borderId="5" xfId="46" applyFont="1" applyBorder="1" applyAlignment="1">
      <alignment horizontal="center" vertical="top"/>
    </xf>
    <xf numFmtId="0" fontId="30" fillId="0" borderId="1" xfId="46" applyFont="1" applyBorder="1" applyAlignment="1">
      <alignment horizontal="center" vertical="top"/>
    </xf>
    <xf numFmtId="0" fontId="26" fillId="0" borderId="0" xfId="46" applyFont="1" applyAlignment="1">
      <alignment horizontal="center"/>
    </xf>
    <xf numFmtId="0" fontId="3" fillId="6" borderId="15" xfId="46" applyFill="1" applyBorder="1" applyAlignment="1" applyProtection="1">
      <alignment horizontal="left" wrapText="1"/>
      <protection locked="0"/>
    </xf>
    <xf numFmtId="0" fontId="3" fillId="6" borderId="16" xfId="46" applyFill="1" applyBorder="1" applyAlignment="1" applyProtection="1">
      <alignment horizontal="left" wrapText="1"/>
      <protection locked="0"/>
    </xf>
    <xf numFmtId="0" fontId="3" fillId="6" borderId="2" xfId="46" applyFill="1" applyBorder="1" applyAlignment="1" applyProtection="1">
      <alignment horizontal="left"/>
      <protection locked="0"/>
    </xf>
    <xf numFmtId="0" fontId="3" fillId="6" borderId="8" xfId="46" applyFill="1" applyBorder="1" applyAlignment="1" applyProtection="1">
      <alignment horizontal="left"/>
      <protection locked="0"/>
    </xf>
    <xf numFmtId="14" fontId="3" fillId="6" borderId="12" xfId="46" applyNumberFormat="1" applyFill="1" applyBorder="1" applyAlignment="1" applyProtection="1">
      <alignment horizontal="left"/>
      <protection locked="0"/>
    </xf>
    <xf numFmtId="0" fontId="3" fillId="6" borderId="12" xfId="46" applyFill="1" applyBorder="1" applyAlignment="1" applyProtection="1">
      <alignment horizontal="left"/>
      <protection locked="0"/>
    </xf>
    <xf numFmtId="0" fontId="3" fillId="6" borderId="9" xfId="46" applyFill="1" applyBorder="1" applyAlignment="1" applyProtection="1">
      <alignment horizontal="left"/>
      <protection locked="0"/>
    </xf>
    <xf numFmtId="0" fontId="3" fillId="0" borderId="27" xfId="46" applyBorder="1" applyAlignment="1">
      <alignment horizontal="left"/>
    </xf>
    <xf numFmtId="0" fontId="3" fillId="0" borderId="10" xfId="46" applyBorder="1" applyAlignment="1">
      <alignment horizontal="left"/>
    </xf>
    <xf numFmtId="0" fontId="3" fillId="0" borderId="28" xfId="46" applyBorder="1" applyAlignment="1">
      <alignment horizontal="left"/>
    </xf>
    <xf numFmtId="168" fontId="13" fillId="6" borderId="11" xfId="40" applyFont="1" applyFill="1" applyBorder="1" applyAlignment="1" applyProtection="1">
      <alignment horizontal="left"/>
      <protection locked="0"/>
    </xf>
    <xf numFmtId="168" fontId="13" fillId="6" borderId="12" xfId="40" applyFont="1" applyFill="1" applyBorder="1" applyAlignment="1" applyProtection="1">
      <alignment horizontal="left"/>
      <protection locked="0"/>
    </xf>
    <xf numFmtId="168" fontId="13" fillId="6" borderId="9" xfId="40" applyFont="1" applyFill="1" applyBorder="1" applyAlignment="1" applyProtection="1">
      <alignment horizontal="left"/>
      <protection locked="0"/>
    </xf>
    <xf numFmtId="0" fontId="3" fillId="0" borderId="27" xfId="46" applyBorder="1" applyAlignment="1">
      <alignment horizontal="left" wrapText="1"/>
    </xf>
    <xf numFmtId="0" fontId="3" fillId="0" borderId="10" xfId="46" applyBorder="1" applyAlignment="1">
      <alignment horizontal="left" wrapText="1"/>
    </xf>
    <xf numFmtId="0" fontId="3" fillId="0" borderId="29" xfId="46" applyBorder="1" applyAlignment="1">
      <alignment horizontal="left" wrapText="1"/>
    </xf>
    <xf numFmtId="10" fontId="3" fillId="6" borderId="15" xfId="46" applyNumberFormat="1" applyFill="1" applyBorder="1" applyAlignment="1" applyProtection="1">
      <alignment horizontal="center" vertical="center"/>
      <protection locked="0"/>
    </xf>
    <xf numFmtId="10" fontId="3" fillId="6" borderId="16" xfId="46" applyNumberFormat="1" applyFill="1" applyBorder="1" applyAlignment="1" applyProtection="1">
      <alignment horizontal="center" vertical="center"/>
      <protection locked="0"/>
    </xf>
    <xf numFmtId="0" fontId="3" fillId="0" borderId="11" xfId="46" applyBorder="1" applyAlignment="1">
      <alignment horizontal="left"/>
    </xf>
    <xf numFmtId="0" fontId="3" fillId="0" borderId="12" xfId="46" applyBorder="1" applyAlignment="1">
      <alignment horizontal="left"/>
    </xf>
    <xf numFmtId="10" fontId="3" fillId="6" borderId="12" xfId="46" applyNumberFormat="1" applyFill="1" applyBorder="1" applyAlignment="1" applyProtection="1">
      <alignment horizontal="center" vertical="center"/>
      <protection locked="0"/>
    </xf>
    <xf numFmtId="10" fontId="3" fillId="6" borderId="9" xfId="46" applyNumberFormat="1" applyFill="1" applyBorder="1" applyAlignment="1" applyProtection="1">
      <alignment horizontal="center" vertical="center"/>
      <protection locked="0"/>
    </xf>
    <xf numFmtId="0" fontId="42" fillId="0" borderId="0" xfId="32" applyFont="1" applyAlignment="1">
      <alignment horizontal="center" vertical="center"/>
    </xf>
    <xf numFmtId="0" fontId="4" fillId="0" borderId="0" xfId="32" applyFont="1" applyAlignment="1">
      <alignment horizontal="center" vertical="center"/>
    </xf>
    <xf numFmtId="0" fontId="43" fillId="23" borderId="0" xfId="32" applyFont="1" applyFill="1" applyAlignment="1">
      <alignment horizontal="center" vertical="center"/>
    </xf>
  </cellXfs>
  <cellStyles count="76">
    <cellStyle name="0,0_x000d__x000a_NA_x000d__x000a_" xfId="35"/>
    <cellStyle name="0,0_x000d__x000a_NA_x000d__x000a_ 10" xfId="61"/>
    <cellStyle name="0,0_x000d__x000a_NA_x000d__x000a_ 10 2" xfId="64"/>
    <cellStyle name="0,0_x000d__x000a_NA_x000d__x000a_ 2" xfId="4"/>
    <cellStyle name="0,0_x000d__x000a_NA_x000d__x000a__12A +Q + VT" xfId="36"/>
    <cellStyle name="ARIAL" xfId="5"/>
    <cellStyle name="Estilo 1" xfId="6"/>
    <cellStyle name="Euro" xfId="37"/>
    <cellStyle name="Excel Built-in Normal" xfId="66"/>
    <cellStyle name="Excel Built-in Normal 1 1" xfId="38"/>
    <cellStyle name="Excel Built-in Normal 1 1 2" xfId="39"/>
    <cellStyle name="Excel Built-in Normal 2" xfId="67"/>
    <cellStyle name="Hiperlink" xfId="72" builtinId="8"/>
    <cellStyle name="M S SANS SERIF" xfId="7"/>
    <cellStyle name="M S SANS SERIF 2" xfId="8"/>
    <cellStyle name="Moeda 2" xfId="28"/>
    <cellStyle name="Moeda 3" xfId="9"/>
    <cellStyle name="Moeda 4" xfId="30"/>
    <cellStyle name="Moeda 4 2" xfId="40"/>
    <cellStyle name="Moeda 5" xfId="24"/>
    <cellStyle name="Moeda 6" xfId="74"/>
    <cellStyle name="Normal" xfId="0" builtinId="0"/>
    <cellStyle name="Normal 10" xfId="10"/>
    <cellStyle name="Normal 10 2" xfId="68"/>
    <cellStyle name="Normal 10 39" xfId="41"/>
    <cellStyle name="Normal 11" xfId="34"/>
    <cellStyle name="Normal 12" xfId="60"/>
    <cellStyle name="Normal 13" xfId="65"/>
    <cellStyle name="Normal 14" xfId="69"/>
    <cellStyle name="Normal 160" xfId="11"/>
    <cellStyle name="Normal 165" xfId="31"/>
    <cellStyle name="Normal 2" xfId="1"/>
    <cellStyle name="Normal 2 2" xfId="21"/>
    <cellStyle name="Normal 2 2 2" xfId="63"/>
    <cellStyle name="Normal 2 3" xfId="32"/>
    <cellStyle name="Normal 2 4" xfId="42"/>
    <cellStyle name="Normal 2 5" xfId="62"/>
    <cellStyle name="Normal 21" xfId="43"/>
    <cellStyle name="Normal 3" xfId="22"/>
    <cellStyle name="Normal 3 2" xfId="44"/>
    <cellStyle name="Normal 3 8" xfId="25"/>
    <cellStyle name="Normal 4" xfId="12"/>
    <cellStyle name="Normal 4 2" xfId="45"/>
    <cellStyle name="Normal 5" xfId="29"/>
    <cellStyle name="Normal 5 2" xfId="46"/>
    <cellStyle name="Normal 5 2 2" xfId="47"/>
    <cellStyle name="Normal 5 3" xfId="48"/>
    <cellStyle name="Normal 6" xfId="49"/>
    <cellStyle name="Normal 7" xfId="50"/>
    <cellStyle name="Normal 8" xfId="26"/>
    <cellStyle name="Normal 9" xfId="51"/>
    <cellStyle name="Normal 9 2" xfId="52"/>
    <cellStyle name="planilhas" xfId="13"/>
    <cellStyle name="Porcentagem 2" xfId="3"/>
    <cellStyle name="Porcentagem 2 2" xfId="53"/>
    <cellStyle name="Porcentagem 3" xfId="54"/>
    <cellStyle name="Porcentagem 4" xfId="27"/>
    <cellStyle name="Porcentagem 5" xfId="70"/>
    <cellStyle name="Separador de milhares 10" xfId="14"/>
    <cellStyle name="Separador de milhares 10 2" xfId="15"/>
    <cellStyle name="Separador de milhares 2" xfId="16"/>
    <cellStyle name="Separador de milhares 2 2" xfId="17"/>
    <cellStyle name="Separador de milhares 3" xfId="55"/>
    <cellStyle name="Separador de milhares 4 2" xfId="18"/>
    <cellStyle name="Vírgula 10" xfId="56"/>
    <cellStyle name="Vírgula 2" xfId="2"/>
    <cellStyle name="Vírgula 2 2" xfId="19"/>
    <cellStyle name="Vírgula 2 3" xfId="23"/>
    <cellStyle name="Vírgula 2 4" xfId="57"/>
    <cellStyle name="Vírgula 2 5" xfId="75"/>
    <cellStyle name="Vírgula 3" xfId="20"/>
    <cellStyle name="Vírgula 4" xfId="33"/>
    <cellStyle name="Vírgula 5" xfId="58"/>
    <cellStyle name="Vírgula 5 2" xfId="59"/>
    <cellStyle name="Vírgula 6" xfId="71"/>
    <cellStyle name="Vírgula 7" xfId="73"/>
  </cellStyles>
  <dxfs count="16">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ndense val="0"/>
        <extend val="0"/>
        <color indexed="17"/>
      </font>
    </dxf>
    <dxf>
      <font>
        <condense val="0"/>
        <extend val="0"/>
        <color indexed="10"/>
      </font>
    </dxf>
    <dxf>
      <font>
        <b/>
        <i val="0"/>
        <condense val="0"/>
        <extend val="0"/>
        <color indexed="9"/>
      </font>
      <fill>
        <patternFill>
          <bgColor indexed="10"/>
        </patternFill>
      </fill>
    </dxf>
    <dxf>
      <font>
        <b/>
        <i val="0"/>
        <condense val="0"/>
        <extend val="0"/>
      </font>
      <fill>
        <patternFill>
          <bgColor indexed="22"/>
        </patternFill>
      </fill>
    </dxf>
  </dxfs>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952500</xdr:colOff>
      <xdr:row>0</xdr:row>
      <xdr:rowOff>64642</xdr:rowOff>
    </xdr:from>
    <xdr:to>
      <xdr:col>1</xdr:col>
      <xdr:colOff>1638300</xdr:colOff>
      <xdr:row>0</xdr:row>
      <xdr:rowOff>990737</xdr:rowOff>
    </xdr:to>
    <xdr:pic>
      <xdr:nvPicPr>
        <xdr:cNvPr id="9" name="Imagem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00" y="64642"/>
          <a:ext cx="1914525" cy="9260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2029884</xdr:colOff>
      <xdr:row>0</xdr:row>
      <xdr:rowOff>98424</xdr:rowOff>
    </xdr:from>
    <xdr:to>
      <xdr:col>4</xdr:col>
      <xdr:colOff>845003</xdr:colOff>
      <xdr:row>0</xdr:row>
      <xdr:rowOff>771525</xdr:rowOff>
    </xdr:to>
    <xdr:sp macro="" textlink="">
      <xdr:nvSpPr>
        <xdr:cNvPr id="3" name="Rectangle 3">
          <a:extLst>
            <a:ext uri="{FF2B5EF4-FFF2-40B4-BE49-F238E27FC236}">
              <a16:creationId xmlns:a16="http://schemas.microsoft.com/office/drawing/2014/main" id="{00000000-0008-0000-0100-000003000000}"/>
            </a:ext>
          </a:extLst>
        </xdr:cNvPr>
        <xdr:cNvSpPr>
          <a:spLocks noChangeArrowheads="1"/>
        </xdr:cNvSpPr>
      </xdr:nvSpPr>
      <xdr:spPr bwMode="auto">
        <a:xfrm>
          <a:off x="2791884" y="98424"/>
          <a:ext cx="3815744" cy="673101"/>
        </a:xfrm>
        <a:prstGeom prst="rect">
          <a:avLst/>
        </a:prstGeom>
        <a:noFill/>
        <a:ln w="9525">
          <a:noFill/>
          <a:miter lim="800000"/>
          <a:headEnd/>
          <a:tailEnd/>
        </a:ln>
      </xdr:spPr>
      <xdr:txBody>
        <a:bodyPr vertOverflow="clip" wrap="square" lIns="12700" tIns="12700" rIns="12700" bIns="12700" anchor="t" upright="1"/>
        <a:lstStyle/>
        <a:p>
          <a:pPr algn="ctr" rtl="1">
            <a:defRPr sz="1000"/>
          </a:pPr>
          <a:endParaRPr lang="pt-BR" sz="900" b="1" i="0" strike="noStrike">
            <a:solidFill>
              <a:srgbClr val="000000"/>
            </a:solidFill>
            <a:latin typeface="Arial" pitchFamily="34" charset="0"/>
            <a:cs typeface="Arial" pitchFamily="34" charset="0"/>
          </a:endParaRPr>
        </a:p>
      </xdr:txBody>
    </xdr:sp>
    <xdr:clientData/>
  </xdr:twoCellAnchor>
  <xdr:twoCellAnchor>
    <xdr:from>
      <xdr:col>1</xdr:col>
      <xdr:colOff>2029884</xdr:colOff>
      <xdr:row>0</xdr:row>
      <xdr:rowOff>98424</xdr:rowOff>
    </xdr:from>
    <xdr:to>
      <xdr:col>4</xdr:col>
      <xdr:colOff>845003</xdr:colOff>
      <xdr:row>0</xdr:row>
      <xdr:rowOff>771525</xdr:rowOff>
    </xdr:to>
    <xdr:sp macro="" textlink="">
      <xdr:nvSpPr>
        <xdr:cNvPr id="7" name="Rectangle 3">
          <a:extLst>
            <a:ext uri="{FF2B5EF4-FFF2-40B4-BE49-F238E27FC236}">
              <a16:creationId xmlns:a16="http://schemas.microsoft.com/office/drawing/2014/main" id="{00000000-0008-0000-0100-000007000000}"/>
            </a:ext>
          </a:extLst>
        </xdr:cNvPr>
        <xdr:cNvSpPr>
          <a:spLocks noChangeArrowheads="1"/>
        </xdr:cNvSpPr>
      </xdr:nvSpPr>
      <xdr:spPr bwMode="auto">
        <a:xfrm>
          <a:off x="2791884" y="98424"/>
          <a:ext cx="3815744" cy="673101"/>
        </a:xfrm>
        <a:prstGeom prst="rect">
          <a:avLst/>
        </a:prstGeom>
        <a:noFill/>
        <a:ln w="9525">
          <a:noFill/>
          <a:miter lim="800000"/>
          <a:headEnd/>
          <a:tailEnd/>
        </a:ln>
      </xdr:spPr>
      <xdr:txBody>
        <a:bodyPr vertOverflow="clip" wrap="square" lIns="12700" tIns="12700" rIns="12700" bIns="12700" anchor="t" upright="1"/>
        <a:lstStyle/>
        <a:p>
          <a:pPr algn="ctr" rtl="1">
            <a:defRPr sz="1000"/>
          </a:pPr>
          <a:endParaRPr lang="pt-BR" sz="900" b="1" i="0" strike="noStrike">
            <a:solidFill>
              <a:srgbClr val="000000"/>
            </a:solidFill>
            <a:latin typeface="Arial" pitchFamily="34" charset="0"/>
            <a:cs typeface="Arial" pitchFamily="34" charset="0"/>
          </a:endParaRPr>
        </a:p>
      </xdr:txBody>
    </xdr:sp>
    <xdr:clientData/>
  </xdr:twoCellAnchor>
  <xdr:twoCellAnchor editAs="oneCell">
    <xdr:from>
      <xdr:col>0</xdr:col>
      <xdr:colOff>336177</xdr:colOff>
      <xdr:row>0</xdr:row>
      <xdr:rowOff>45945</xdr:rowOff>
    </xdr:from>
    <xdr:to>
      <xdr:col>2</xdr:col>
      <xdr:colOff>850527</xdr:colOff>
      <xdr:row>0</xdr:row>
      <xdr:rowOff>972040</xdr:rowOff>
    </xdr:to>
    <xdr:pic>
      <xdr:nvPicPr>
        <xdr:cNvPr id="10" name="Imagem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36177" y="45945"/>
          <a:ext cx="1915085" cy="9260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2029884</xdr:colOff>
      <xdr:row>0</xdr:row>
      <xdr:rowOff>98424</xdr:rowOff>
    </xdr:from>
    <xdr:to>
      <xdr:col>4</xdr:col>
      <xdr:colOff>845003</xdr:colOff>
      <xdr:row>0</xdr:row>
      <xdr:rowOff>771525</xdr:rowOff>
    </xdr:to>
    <xdr:sp macro="" textlink="">
      <xdr:nvSpPr>
        <xdr:cNvPr id="3" name="Rectangle 3">
          <a:extLst>
            <a:ext uri="{FF2B5EF4-FFF2-40B4-BE49-F238E27FC236}">
              <a16:creationId xmlns:a16="http://schemas.microsoft.com/office/drawing/2014/main" id="{00000000-0008-0000-0200-000003000000}"/>
            </a:ext>
          </a:extLst>
        </xdr:cNvPr>
        <xdr:cNvSpPr>
          <a:spLocks noChangeArrowheads="1"/>
        </xdr:cNvSpPr>
      </xdr:nvSpPr>
      <xdr:spPr bwMode="auto">
        <a:xfrm>
          <a:off x="1896534" y="98424"/>
          <a:ext cx="1929794" cy="673101"/>
        </a:xfrm>
        <a:prstGeom prst="rect">
          <a:avLst/>
        </a:prstGeom>
        <a:noFill/>
        <a:ln w="9525">
          <a:noFill/>
          <a:miter lim="800000"/>
          <a:headEnd/>
          <a:tailEnd/>
        </a:ln>
      </xdr:spPr>
      <xdr:txBody>
        <a:bodyPr vertOverflow="clip" wrap="square" lIns="12700" tIns="12700" rIns="12700" bIns="12700" anchor="t" upright="1"/>
        <a:lstStyle/>
        <a:p>
          <a:pPr algn="ctr" rtl="1">
            <a:defRPr sz="1000"/>
          </a:pPr>
          <a:endParaRPr lang="pt-BR" sz="900" b="1" i="0" strike="noStrike">
            <a:solidFill>
              <a:srgbClr val="000000"/>
            </a:solidFill>
            <a:latin typeface="Arial" pitchFamily="34" charset="0"/>
            <a:cs typeface="Arial" pitchFamily="34" charset="0"/>
          </a:endParaRPr>
        </a:p>
      </xdr:txBody>
    </xdr:sp>
    <xdr:clientData/>
  </xdr:twoCellAnchor>
  <xdr:twoCellAnchor>
    <xdr:from>
      <xdr:col>1</xdr:col>
      <xdr:colOff>2029884</xdr:colOff>
      <xdr:row>0</xdr:row>
      <xdr:rowOff>98424</xdr:rowOff>
    </xdr:from>
    <xdr:to>
      <xdr:col>4</xdr:col>
      <xdr:colOff>845003</xdr:colOff>
      <xdr:row>0</xdr:row>
      <xdr:rowOff>771525</xdr:rowOff>
    </xdr:to>
    <xdr:sp macro="" textlink="">
      <xdr:nvSpPr>
        <xdr:cNvPr id="6" name="Rectangle 3">
          <a:extLst>
            <a:ext uri="{FF2B5EF4-FFF2-40B4-BE49-F238E27FC236}">
              <a16:creationId xmlns:a16="http://schemas.microsoft.com/office/drawing/2014/main" id="{00000000-0008-0000-0200-000006000000}"/>
            </a:ext>
          </a:extLst>
        </xdr:cNvPr>
        <xdr:cNvSpPr>
          <a:spLocks noChangeArrowheads="1"/>
        </xdr:cNvSpPr>
      </xdr:nvSpPr>
      <xdr:spPr bwMode="auto">
        <a:xfrm>
          <a:off x="1896534" y="98424"/>
          <a:ext cx="1929794" cy="673101"/>
        </a:xfrm>
        <a:prstGeom prst="rect">
          <a:avLst/>
        </a:prstGeom>
        <a:noFill/>
        <a:ln w="9525">
          <a:noFill/>
          <a:miter lim="800000"/>
          <a:headEnd/>
          <a:tailEnd/>
        </a:ln>
      </xdr:spPr>
      <xdr:txBody>
        <a:bodyPr vertOverflow="clip" wrap="square" lIns="12700" tIns="12700" rIns="12700" bIns="12700" anchor="t" upright="1"/>
        <a:lstStyle/>
        <a:p>
          <a:pPr algn="ctr" rtl="1">
            <a:defRPr sz="1000"/>
          </a:pPr>
          <a:endParaRPr lang="pt-BR" sz="900" b="1" i="0" strike="noStrike">
            <a:solidFill>
              <a:srgbClr val="000000"/>
            </a:solidFill>
            <a:latin typeface="Arial" pitchFamily="34" charset="0"/>
            <a:cs typeface="Arial" pitchFamily="34" charset="0"/>
          </a:endParaRPr>
        </a:p>
      </xdr:txBody>
    </xdr:sp>
    <xdr:clientData/>
  </xdr:twoCellAnchor>
  <xdr:twoCellAnchor>
    <xdr:from>
      <xdr:col>1</xdr:col>
      <xdr:colOff>2029884</xdr:colOff>
      <xdr:row>0</xdr:row>
      <xdr:rowOff>98424</xdr:rowOff>
    </xdr:from>
    <xdr:to>
      <xdr:col>4</xdr:col>
      <xdr:colOff>845003</xdr:colOff>
      <xdr:row>0</xdr:row>
      <xdr:rowOff>771525</xdr:rowOff>
    </xdr:to>
    <xdr:sp macro="" textlink="">
      <xdr:nvSpPr>
        <xdr:cNvPr id="9" name="Rectangle 3">
          <a:extLst>
            <a:ext uri="{FF2B5EF4-FFF2-40B4-BE49-F238E27FC236}">
              <a16:creationId xmlns:a16="http://schemas.microsoft.com/office/drawing/2014/main" id="{00000000-0008-0000-0200-000009000000}"/>
            </a:ext>
          </a:extLst>
        </xdr:cNvPr>
        <xdr:cNvSpPr>
          <a:spLocks noChangeArrowheads="1"/>
        </xdr:cNvSpPr>
      </xdr:nvSpPr>
      <xdr:spPr bwMode="auto">
        <a:xfrm>
          <a:off x="1896534" y="98424"/>
          <a:ext cx="1929794" cy="673101"/>
        </a:xfrm>
        <a:prstGeom prst="rect">
          <a:avLst/>
        </a:prstGeom>
        <a:noFill/>
        <a:ln w="9525">
          <a:noFill/>
          <a:miter lim="800000"/>
          <a:headEnd/>
          <a:tailEnd/>
        </a:ln>
      </xdr:spPr>
      <xdr:txBody>
        <a:bodyPr vertOverflow="clip" wrap="square" lIns="12700" tIns="12700" rIns="12700" bIns="12700" anchor="t" upright="1"/>
        <a:lstStyle/>
        <a:p>
          <a:pPr algn="ctr" rtl="1">
            <a:defRPr sz="1000"/>
          </a:pPr>
          <a:endParaRPr lang="pt-BR" sz="900" b="1" i="0" strike="noStrike">
            <a:solidFill>
              <a:srgbClr val="000000"/>
            </a:solidFill>
            <a:latin typeface="Arial" pitchFamily="34" charset="0"/>
            <a:cs typeface="Arial" pitchFamily="34" charset="0"/>
          </a:endParaRPr>
        </a:p>
      </xdr:txBody>
    </xdr:sp>
    <xdr:clientData/>
  </xdr:twoCellAnchor>
  <xdr:twoCellAnchor>
    <xdr:from>
      <xdr:col>1</xdr:col>
      <xdr:colOff>2029884</xdr:colOff>
      <xdr:row>0</xdr:row>
      <xdr:rowOff>98424</xdr:rowOff>
    </xdr:from>
    <xdr:to>
      <xdr:col>4</xdr:col>
      <xdr:colOff>845003</xdr:colOff>
      <xdr:row>0</xdr:row>
      <xdr:rowOff>771525</xdr:rowOff>
    </xdr:to>
    <xdr:sp macro="" textlink="">
      <xdr:nvSpPr>
        <xdr:cNvPr id="12" name="Rectangle 3">
          <a:extLst>
            <a:ext uri="{FF2B5EF4-FFF2-40B4-BE49-F238E27FC236}">
              <a16:creationId xmlns:a16="http://schemas.microsoft.com/office/drawing/2014/main" id="{00000000-0008-0000-0200-00000C000000}"/>
            </a:ext>
          </a:extLst>
        </xdr:cNvPr>
        <xdr:cNvSpPr>
          <a:spLocks noChangeArrowheads="1"/>
        </xdr:cNvSpPr>
      </xdr:nvSpPr>
      <xdr:spPr bwMode="auto">
        <a:xfrm>
          <a:off x="1896534" y="98424"/>
          <a:ext cx="1929794" cy="673101"/>
        </a:xfrm>
        <a:prstGeom prst="rect">
          <a:avLst/>
        </a:prstGeom>
        <a:noFill/>
        <a:ln w="9525">
          <a:noFill/>
          <a:miter lim="800000"/>
          <a:headEnd/>
          <a:tailEnd/>
        </a:ln>
      </xdr:spPr>
      <xdr:txBody>
        <a:bodyPr vertOverflow="clip" wrap="square" lIns="12700" tIns="12700" rIns="12700" bIns="12700" anchor="t" upright="1"/>
        <a:lstStyle/>
        <a:p>
          <a:pPr algn="ctr" rtl="1">
            <a:defRPr sz="1000"/>
          </a:pPr>
          <a:endParaRPr lang="pt-BR" sz="900" b="1" i="0" strike="noStrike">
            <a:solidFill>
              <a:srgbClr val="000000"/>
            </a:solidFill>
            <a:latin typeface="Arial" pitchFamily="34" charset="0"/>
            <a:cs typeface="Arial" pitchFamily="34" charset="0"/>
          </a:endParaRPr>
        </a:p>
      </xdr:txBody>
    </xdr:sp>
    <xdr:clientData/>
  </xdr:twoCellAnchor>
  <xdr:twoCellAnchor>
    <xdr:from>
      <xdr:col>1</xdr:col>
      <xdr:colOff>2029884</xdr:colOff>
      <xdr:row>0</xdr:row>
      <xdr:rowOff>98424</xdr:rowOff>
    </xdr:from>
    <xdr:to>
      <xdr:col>4</xdr:col>
      <xdr:colOff>845003</xdr:colOff>
      <xdr:row>0</xdr:row>
      <xdr:rowOff>771525</xdr:rowOff>
    </xdr:to>
    <xdr:sp macro="" textlink="">
      <xdr:nvSpPr>
        <xdr:cNvPr id="15" name="Rectangle 3">
          <a:extLst>
            <a:ext uri="{FF2B5EF4-FFF2-40B4-BE49-F238E27FC236}">
              <a16:creationId xmlns:a16="http://schemas.microsoft.com/office/drawing/2014/main" id="{00000000-0008-0000-0200-00000F000000}"/>
            </a:ext>
          </a:extLst>
        </xdr:cNvPr>
        <xdr:cNvSpPr>
          <a:spLocks noChangeArrowheads="1"/>
        </xdr:cNvSpPr>
      </xdr:nvSpPr>
      <xdr:spPr bwMode="auto">
        <a:xfrm>
          <a:off x="1401234" y="98424"/>
          <a:ext cx="5273069" cy="673101"/>
        </a:xfrm>
        <a:prstGeom prst="rect">
          <a:avLst/>
        </a:prstGeom>
        <a:noFill/>
        <a:ln w="9525">
          <a:noFill/>
          <a:miter lim="800000"/>
          <a:headEnd/>
          <a:tailEnd/>
        </a:ln>
      </xdr:spPr>
      <xdr:txBody>
        <a:bodyPr vertOverflow="clip" wrap="square" lIns="12700" tIns="12700" rIns="12700" bIns="12700" anchor="t" upright="1"/>
        <a:lstStyle/>
        <a:p>
          <a:pPr algn="ctr" rtl="1">
            <a:defRPr sz="1000"/>
          </a:pPr>
          <a:endParaRPr lang="pt-BR" sz="900" b="1" i="0" strike="noStrike">
            <a:solidFill>
              <a:srgbClr val="000000"/>
            </a:solidFill>
            <a:latin typeface="Arial" pitchFamily="34" charset="0"/>
            <a:cs typeface="Arial" pitchFamily="34" charset="0"/>
          </a:endParaRPr>
        </a:p>
      </xdr:txBody>
    </xdr:sp>
    <xdr:clientData/>
  </xdr:twoCellAnchor>
  <xdr:twoCellAnchor>
    <xdr:from>
      <xdr:col>1</xdr:col>
      <xdr:colOff>2029884</xdr:colOff>
      <xdr:row>0</xdr:row>
      <xdr:rowOff>98424</xdr:rowOff>
    </xdr:from>
    <xdr:to>
      <xdr:col>4</xdr:col>
      <xdr:colOff>845003</xdr:colOff>
      <xdr:row>0</xdr:row>
      <xdr:rowOff>771525</xdr:rowOff>
    </xdr:to>
    <xdr:sp macro="" textlink="">
      <xdr:nvSpPr>
        <xdr:cNvPr id="16" name="Rectangle 3">
          <a:extLst>
            <a:ext uri="{FF2B5EF4-FFF2-40B4-BE49-F238E27FC236}">
              <a16:creationId xmlns:a16="http://schemas.microsoft.com/office/drawing/2014/main" id="{00000000-0008-0000-0200-000010000000}"/>
            </a:ext>
          </a:extLst>
        </xdr:cNvPr>
        <xdr:cNvSpPr>
          <a:spLocks noChangeArrowheads="1"/>
        </xdr:cNvSpPr>
      </xdr:nvSpPr>
      <xdr:spPr bwMode="auto">
        <a:xfrm>
          <a:off x="1401234" y="98424"/>
          <a:ext cx="5273069" cy="673101"/>
        </a:xfrm>
        <a:prstGeom prst="rect">
          <a:avLst/>
        </a:prstGeom>
        <a:noFill/>
        <a:ln w="9525">
          <a:noFill/>
          <a:miter lim="800000"/>
          <a:headEnd/>
          <a:tailEnd/>
        </a:ln>
      </xdr:spPr>
      <xdr:txBody>
        <a:bodyPr vertOverflow="clip" wrap="square" lIns="12700" tIns="12700" rIns="12700" bIns="12700" anchor="t" upright="1"/>
        <a:lstStyle/>
        <a:p>
          <a:pPr algn="ctr" rtl="1">
            <a:defRPr sz="1000"/>
          </a:pPr>
          <a:endParaRPr lang="pt-BR" sz="900" b="1" i="0" strike="noStrike">
            <a:solidFill>
              <a:srgbClr val="000000"/>
            </a:solidFill>
            <a:latin typeface="Arial" pitchFamily="34" charset="0"/>
            <a:cs typeface="Arial" pitchFamily="34" charset="0"/>
          </a:endParaRPr>
        </a:p>
      </xdr:txBody>
    </xdr:sp>
    <xdr:clientData/>
  </xdr:twoCellAnchor>
  <xdr:twoCellAnchor editAs="oneCell">
    <xdr:from>
      <xdr:col>0</xdr:col>
      <xdr:colOff>323850</xdr:colOff>
      <xdr:row>0</xdr:row>
      <xdr:rowOff>57150</xdr:rowOff>
    </xdr:from>
    <xdr:to>
      <xdr:col>2</xdr:col>
      <xdr:colOff>238125</xdr:colOff>
      <xdr:row>0</xdr:row>
      <xdr:rowOff>983245</xdr:rowOff>
    </xdr:to>
    <xdr:pic>
      <xdr:nvPicPr>
        <xdr:cNvPr id="17" name="Imagem 16">
          <a:extLst>
            <a:ext uri="{FF2B5EF4-FFF2-40B4-BE49-F238E27FC236}">
              <a16:creationId xmlns:a16="http://schemas.microsoft.com/office/drawing/2014/main" id="{00000000-0008-0000-0200-000011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3850" y="57150"/>
          <a:ext cx="1914525" cy="92609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2029884</xdr:colOff>
      <xdr:row>0</xdr:row>
      <xdr:rowOff>98424</xdr:rowOff>
    </xdr:from>
    <xdr:to>
      <xdr:col>1</xdr:col>
      <xdr:colOff>845003</xdr:colOff>
      <xdr:row>0</xdr:row>
      <xdr:rowOff>771525</xdr:rowOff>
    </xdr:to>
    <xdr:sp macro="" textlink="">
      <xdr:nvSpPr>
        <xdr:cNvPr id="3" name="Rectangle 3">
          <a:extLst>
            <a:ext uri="{FF2B5EF4-FFF2-40B4-BE49-F238E27FC236}">
              <a16:creationId xmlns:a16="http://schemas.microsoft.com/office/drawing/2014/main" id="{00000000-0008-0000-0300-000003000000}"/>
            </a:ext>
          </a:extLst>
        </xdr:cNvPr>
        <xdr:cNvSpPr>
          <a:spLocks noChangeArrowheads="1"/>
        </xdr:cNvSpPr>
      </xdr:nvSpPr>
      <xdr:spPr bwMode="auto">
        <a:xfrm>
          <a:off x="610659" y="98424"/>
          <a:ext cx="605819" cy="92076"/>
        </a:xfrm>
        <a:prstGeom prst="rect">
          <a:avLst/>
        </a:prstGeom>
        <a:noFill/>
        <a:ln w="9525">
          <a:noFill/>
          <a:miter lim="800000"/>
          <a:headEnd/>
          <a:tailEnd/>
        </a:ln>
      </xdr:spPr>
      <xdr:txBody>
        <a:bodyPr vertOverflow="clip" wrap="square" lIns="12700" tIns="12700" rIns="12700" bIns="12700" anchor="t" upright="1"/>
        <a:lstStyle/>
        <a:p>
          <a:pPr algn="ctr" rtl="1">
            <a:defRPr sz="1000"/>
          </a:pPr>
          <a:endParaRPr lang="pt-BR" sz="900" b="1" i="0" strike="noStrike">
            <a:solidFill>
              <a:srgbClr val="000000"/>
            </a:solidFill>
            <a:latin typeface="Arial" pitchFamily="34" charset="0"/>
            <a:cs typeface="Arial" pitchFamily="34" charset="0"/>
          </a:endParaRPr>
        </a:p>
      </xdr:txBody>
    </xdr:sp>
    <xdr:clientData/>
  </xdr:twoCellAnchor>
  <xdr:twoCellAnchor>
    <xdr:from>
      <xdr:col>0</xdr:col>
      <xdr:colOff>2029884</xdr:colOff>
      <xdr:row>0</xdr:row>
      <xdr:rowOff>98424</xdr:rowOff>
    </xdr:from>
    <xdr:to>
      <xdr:col>1</xdr:col>
      <xdr:colOff>845003</xdr:colOff>
      <xdr:row>0</xdr:row>
      <xdr:rowOff>771525</xdr:rowOff>
    </xdr:to>
    <xdr:sp macro="" textlink="">
      <xdr:nvSpPr>
        <xdr:cNvPr id="4" name="Rectangle 3">
          <a:extLst>
            <a:ext uri="{FF2B5EF4-FFF2-40B4-BE49-F238E27FC236}">
              <a16:creationId xmlns:a16="http://schemas.microsoft.com/office/drawing/2014/main" id="{00000000-0008-0000-0300-000004000000}"/>
            </a:ext>
          </a:extLst>
        </xdr:cNvPr>
        <xdr:cNvSpPr>
          <a:spLocks noChangeArrowheads="1"/>
        </xdr:cNvSpPr>
      </xdr:nvSpPr>
      <xdr:spPr bwMode="auto">
        <a:xfrm>
          <a:off x="610659" y="98424"/>
          <a:ext cx="605819" cy="92076"/>
        </a:xfrm>
        <a:prstGeom prst="rect">
          <a:avLst/>
        </a:prstGeom>
        <a:noFill/>
        <a:ln w="9525">
          <a:noFill/>
          <a:miter lim="800000"/>
          <a:headEnd/>
          <a:tailEnd/>
        </a:ln>
      </xdr:spPr>
      <xdr:txBody>
        <a:bodyPr vertOverflow="clip" wrap="square" lIns="12700" tIns="12700" rIns="12700" bIns="12700" anchor="t" upright="1"/>
        <a:lstStyle/>
        <a:p>
          <a:pPr algn="ctr" rtl="1">
            <a:defRPr sz="1000"/>
          </a:pPr>
          <a:endParaRPr lang="pt-BR" sz="900" b="1" i="0" strike="noStrike">
            <a:solidFill>
              <a:srgbClr val="000000"/>
            </a:solidFill>
            <a:latin typeface="Arial" pitchFamily="34" charset="0"/>
            <a:cs typeface="Arial" pitchFamily="34" charset="0"/>
          </a:endParaRPr>
        </a:p>
        <a:p>
          <a:pPr algn="ctr" rtl="1">
            <a:defRPr sz="1000"/>
          </a:pPr>
          <a:endParaRPr lang="pt-BR" sz="900" b="1" i="0" strike="noStrike">
            <a:solidFill>
              <a:srgbClr val="000000"/>
            </a:solidFill>
            <a:latin typeface="Arial" pitchFamily="34" charset="0"/>
            <a:cs typeface="Arial" pitchFamily="34" charset="0"/>
          </a:endParaRPr>
        </a:p>
      </xdr:txBody>
    </xdr:sp>
    <xdr:clientData/>
  </xdr:twoCellAnchor>
  <xdr:twoCellAnchor>
    <xdr:from>
      <xdr:col>0</xdr:col>
      <xdr:colOff>2029884</xdr:colOff>
      <xdr:row>0</xdr:row>
      <xdr:rowOff>98424</xdr:rowOff>
    </xdr:from>
    <xdr:to>
      <xdr:col>1</xdr:col>
      <xdr:colOff>845003</xdr:colOff>
      <xdr:row>0</xdr:row>
      <xdr:rowOff>771525</xdr:rowOff>
    </xdr:to>
    <xdr:sp macro="" textlink="">
      <xdr:nvSpPr>
        <xdr:cNvPr id="5" name="Rectangle 3">
          <a:extLst>
            <a:ext uri="{FF2B5EF4-FFF2-40B4-BE49-F238E27FC236}">
              <a16:creationId xmlns:a16="http://schemas.microsoft.com/office/drawing/2014/main" id="{00000000-0008-0000-0300-000005000000}"/>
            </a:ext>
          </a:extLst>
        </xdr:cNvPr>
        <xdr:cNvSpPr>
          <a:spLocks noChangeArrowheads="1"/>
        </xdr:cNvSpPr>
      </xdr:nvSpPr>
      <xdr:spPr bwMode="auto">
        <a:xfrm>
          <a:off x="610659" y="98424"/>
          <a:ext cx="605819" cy="92076"/>
        </a:xfrm>
        <a:prstGeom prst="rect">
          <a:avLst/>
        </a:prstGeom>
        <a:noFill/>
        <a:ln w="9525">
          <a:noFill/>
          <a:miter lim="800000"/>
          <a:headEnd/>
          <a:tailEnd/>
        </a:ln>
      </xdr:spPr>
      <xdr:txBody>
        <a:bodyPr vertOverflow="clip" wrap="square" lIns="12700" tIns="12700" rIns="12700" bIns="12700" anchor="t" upright="1"/>
        <a:lstStyle/>
        <a:p>
          <a:pPr algn="ctr" rtl="1">
            <a:defRPr sz="1000"/>
          </a:pPr>
          <a:endParaRPr lang="pt-BR" sz="900" b="1" i="0" strike="noStrike">
            <a:solidFill>
              <a:srgbClr val="000000"/>
            </a:solidFill>
            <a:latin typeface="Arial" pitchFamily="34" charset="0"/>
            <a:cs typeface="Arial" pitchFamily="34" charset="0"/>
          </a:endParaRPr>
        </a:p>
      </xdr:txBody>
    </xdr:sp>
    <xdr:clientData/>
  </xdr:twoCellAnchor>
  <xdr:twoCellAnchor>
    <xdr:from>
      <xdr:col>0</xdr:col>
      <xdr:colOff>2029884</xdr:colOff>
      <xdr:row>0</xdr:row>
      <xdr:rowOff>98424</xdr:rowOff>
    </xdr:from>
    <xdr:to>
      <xdr:col>1</xdr:col>
      <xdr:colOff>845003</xdr:colOff>
      <xdr:row>0</xdr:row>
      <xdr:rowOff>771525</xdr:rowOff>
    </xdr:to>
    <xdr:sp macro="" textlink="">
      <xdr:nvSpPr>
        <xdr:cNvPr id="6" name="Rectangle 3">
          <a:extLst>
            <a:ext uri="{FF2B5EF4-FFF2-40B4-BE49-F238E27FC236}">
              <a16:creationId xmlns:a16="http://schemas.microsoft.com/office/drawing/2014/main" id="{00000000-0008-0000-0300-000006000000}"/>
            </a:ext>
          </a:extLst>
        </xdr:cNvPr>
        <xdr:cNvSpPr>
          <a:spLocks noChangeArrowheads="1"/>
        </xdr:cNvSpPr>
      </xdr:nvSpPr>
      <xdr:spPr bwMode="auto">
        <a:xfrm>
          <a:off x="610659" y="98424"/>
          <a:ext cx="605819" cy="92076"/>
        </a:xfrm>
        <a:prstGeom prst="rect">
          <a:avLst/>
        </a:prstGeom>
        <a:noFill/>
        <a:ln w="9525">
          <a:noFill/>
          <a:miter lim="800000"/>
          <a:headEnd/>
          <a:tailEnd/>
        </a:ln>
      </xdr:spPr>
      <xdr:txBody>
        <a:bodyPr vertOverflow="clip" wrap="square" lIns="12700" tIns="12700" rIns="12700" bIns="12700" anchor="t" upright="1"/>
        <a:lstStyle/>
        <a:p>
          <a:pPr algn="ctr" rtl="1">
            <a:defRPr sz="1000"/>
          </a:pPr>
          <a:endParaRPr lang="pt-BR" sz="900" b="1" i="0" strike="noStrike">
            <a:solidFill>
              <a:srgbClr val="000000"/>
            </a:solidFill>
            <a:latin typeface="Arial" pitchFamily="34" charset="0"/>
            <a:cs typeface="Arial" pitchFamily="34" charset="0"/>
          </a:endParaRPr>
        </a:p>
      </xdr:txBody>
    </xdr:sp>
    <xdr:clientData/>
  </xdr:twoCellAnchor>
  <xdr:twoCellAnchor>
    <xdr:from>
      <xdr:col>0</xdr:col>
      <xdr:colOff>2029884</xdr:colOff>
      <xdr:row>0</xdr:row>
      <xdr:rowOff>98424</xdr:rowOff>
    </xdr:from>
    <xdr:to>
      <xdr:col>1</xdr:col>
      <xdr:colOff>845003</xdr:colOff>
      <xdr:row>0</xdr:row>
      <xdr:rowOff>771525</xdr:rowOff>
    </xdr:to>
    <xdr:sp macro="" textlink="">
      <xdr:nvSpPr>
        <xdr:cNvPr id="7" name="Rectangle 3">
          <a:extLst>
            <a:ext uri="{FF2B5EF4-FFF2-40B4-BE49-F238E27FC236}">
              <a16:creationId xmlns:a16="http://schemas.microsoft.com/office/drawing/2014/main" id="{00000000-0008-0000-0300-000007000000}"/>
            </a:ext>
          </a:extLst>
        </xdr:cNvPr>
        <xdr:cNvSpPr>
          <a:spLocks noChangeArrowheads="1"/>
        </xdr:cNvSpPr>
      </xdr:nvSpPr>
      <xdr:spPr bwMode="auto">
        <a:xfrm>
          <a:off x="610659" y="98424"/>
          <a:ext cx="605819" cy="92076"/>
        </a:xfrm>
        <a:prstGeom prst="rect">
          <a:avLst/>
        </a:prstGeom>
        <a:noFill/>
        <a:ln w="9525">
          <a:noFill/>
          <a:miter lim="800000"/>
          <a:headEnd/>
          <a:tailEnd/>
        </a:ln>
      </xdr:spPr>
      <xdr:txBody>
        <a:bodyPr vertOverflow="clip" wrap="square" lIns="12700" tIns="12700" rIns="12700" bIns="12700" anchor="t" upright="1"/>
        <a:lstStyle/>
        <a:p>
          <a:pPr algn="ctr" rtl="1">
            <a:defRPr sz="1000"/>
          </a:pPr>
          <a:endParaRPr lang="pt-BR" sz="900" b="1" i="0" strike="noStrike">
            <a:solidFill>
              <a:srgbClr val="000000"/>
            </a:solidFill>
            <a:latin typeface="Arial" pitchFamily="34" charset="0"/>
            <a:cs typeface="Arial" pitchFamily="34" charset="0"/>
          </a:endParaRPr>
        </a:p>
      </xdr:txBody>
    </xdr:sp>
    <xdr:clientData/>
  </xdr:twoCellAnchor>
  <xdr:twoCellAnchor>
    <xdr:from>
      <xdr:col>0</xdr:col>
      <xdr:colOff>1059</xdr:colOff>
      <xdr:row>0</xdr:row>
      <xdr:rowOff>79374</xdr:rowOff>
    </xdr:from>
    <xdr:to>
      <xdr:col>1</xdr:col>
      <xdr:colOff>845003</xdr:colOff>
      <xdr:row>0</xdr:row>
      <xdr:rowOff>171450</xdr:rowOff>
    </xdr:to>
    <xdr:sp macro="" textlink="">
      <xdr:nvSpPr>
        <xdr:cNvPr id="8" name="Rectangle 3">
          <a:extLst>
            <a:ext uri="{FF2B5EF4-FFF2-40B4-BE49-F238E27FC236}">
              <a16:creationId xmlns:a16="http://schemas.microsoft.com/office/drawing/2014/main" id="{00000000-0008-0000-0300-000008000000}"/>
            </a:ext>
          </a:extLst>
        </xdr:cNvPr>
        <xdr:cNvSpPr>
          <a:spLocks noChangeArrowheads="1"/>
        </xdr:cNvSpPr>
      </xdr:nvSpPr>
      <xdr:spPr bwMode="auto">
        <a:xfrm>
          <a:off x="1059" y="79374"/>
          <a:ext cx="1215419" cy="92076"/>
        </a:xfrm>
        <a:prstGeom prst="rect">
          <a:avLst/>
        </a:prstGeom>
        <a:noFill/>
        <a:ln w="9525">
          <a:noFill/>
          <a:miter lim="800000"/>
          <a:headEnd/>
          <a:tailEnd/>
        </a:ln>
      </xdr:spPr>
      <xdr:txBody>
        <a:bodyPr vertOverflow="clip" wrap="square" lIns="12700" tIns="12700" rIns="12700" bIns="12700" anchor="t" upright="1"/>
        <a:lstStyle/>
        <a:p>
          <a:pPr algn="ctr" rtl="1">
            <a:defRPr sz="1000"/>
          </a:pPr>
          <a:endParaRPr lang="pt-BR" sz="900" b="1" i="0" strike="noStrike">
            <a:solidFill>
              <a:srgbClr val="000000"/>
            </a:solidFill>
            <a:latin typeface="Arial" pitchFamily="34" charset="0"/>
            <a:cs typeface="Arial" pitchFamily="34" charset="0"/>
          </a:endParaRPr>
        </a:p>
      </xdr:txBody>
    </xdr:sp>
    <xdr:clientData/>
  </xdr:twoCellAnchor>
  <xdr:twoCellAnchor editAs="oneCell">
    <xdr:from>
      <xdr:col>1</xdr:col>
      <xdr:colOff>1095376</xdr:colOff>
      <xdr:row>1</xdr:row>
      <xdr:rowOff>0</xdr:rowOff>
    </xdr:from>
    <xdr:to>
      <xdr:col>2</xdr:col>
      <xdr:colOff>171450</xdr:colOff>
      <xdr:row>1</xdr:row>
      <xdr:rowOff>751012</xdr:rowOff>
    </xdr:to>
    <xdr:pic>
      <xdr:nvPicPr>
        <xdr:cNvPr id="9" name="Imagem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95451" y="247650"/>
          <a:ext cx="1552574" cy="75101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361950</xdr:colOff>
      <xdr:row>27</xdr:row>
      <xdr:rowOff>333375</xdr:rowOff>
    </xdr:from>
    <xdr:to>
      <xdr:col>2</xdr:col>
      <xdr:colOff>457200</xdr:colOff>
      <xdr:row>27</xdr:row>
      <xdr:rowOff>666750</xdr:rowOff>
    </xdr:to>
    <xdr:sp macro="" textlink="">
      <xdr:nvSpPr>
        <xdr:cNvPr id="5121" name="Object 1" hidden="1">
          <a:extLst>
            <a:ext uri="{63B3BB69-23CF-44E3-9099-C40C66FF867C}">
              <a14:compatExt xmlns:a14="http://schemas.microsoft.com/office/drawing/2010/main" spid="_x0000_s5121"/>
            </a:ext>
            <a:ext uri="{FF2B5EF4-FFF2-40B4-BE49-F238E27FC236}">
              <a16:creationId xmlns:a16="http://schemas.microsoft.com/office/drawing/2014/main" id="{00000000-0008-0000-0400-00000114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xdr:col>
      <xdr:colOff>1666875</xdr:colOff>
      <xdr:row>27</xdr:row>
      <xdr:rowOff>180975</xdr:rowOff>
    </xdr:from>
    <xdr:to>
      <xdr:col>5</xdr:col>
      <xdr:colOff>123009</xdr:colOff>
      <xdr:row>27</xdr:row>
      <xdr:rowOff>685800</xdr:rowOff>
    </xdr:to>
    <xdr:pic>
      <xdr:nvPicPr>
        <xdr:cNvPr id="2" name="Picture 1">
          <a:extLst>
            <a:ext uri="{FF2B5EF4-FFF2-40B4-BE49-F238E27FC236}">
              <a16:creationId xmlns:a16="http://schemas.microsoft.com/office/drawing/2014/main" id="{947AE22B-E66D-7647-6342-37E0C40CCF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76475" y="6867525"/>
          <a:ext cx="3447234" cy="5048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47625</xdr:colOff>
      <xdr:row>0</xdr:row>
      <xdr:rowOff>28575</xdr:rowOff>
    </xdr:from>
    <xdr:to>
      <xdr:col>1</xdr:col>
      <xdr:colOff>352425</xdr:colOff>
      <xdr:row>2</xdr:row>
      <xdr:rowOff>76200</xdr:rowOff>
    </xdr:to>
    <xdr:pic>
      <xdr:nvPicPr>
        <xdr:cNvPr id="2" name="Imagem 1">
          <a:extLst>
            <a:ext uri="{FF2B5EF4-FFF2-40B4-BE49-F238E27FC236}">
              <a16:creationId xmlns:a16="http://schemas.microsoft.com/office/drawing/2014/main" id="{D767B65D-974A-434D-BF05-31CA636B6039}"/>
            </a:ext>
          </a:extLst>
        </xdr:cNvPr>
        <xdr:cNvPicPr/>
      </xdr:nvPicPr>
      <xdr:blipFill>
        <a:blip xmlns:r="http://schemas.openxmlformats.org/officeDocument/2006/relationships" r:embed="rId1"/>
        <a:stretch>
          <a:fillRect/>
        </a:stretch>
      </xdr:blipFill>
      <xdr:spPr>
        <a:xfrm>
          <a:off x="47625" y="28575"/>
          <a:ext cx="1257300" cy="428625"/>
        </a:xfrm>
        <a:prstGeom prst="rect">
          <a:avLst/>
        </a:prstGeom>
      </xdr:spPr>
    </xdr:pic>
    <xdr:clientData/>
  </xdr:twoCellAnchor>
  <xdr:twoCellAnchor editAs="oneCell">
    <xdr:from>
      <xdr:col>0</xdr:col>
      <xdr:colOff>0</xdr:colOff>
      <xdr:row>0</xdr:row>
      <xdr:rowOff>0</xdr:rowOff>
    </xdr:from>
    <xdr:to>
      <xdr:col>0</xdr:col>
      <xdr:colOff>1257300</xdr:colOff>
      <xdr:row>2</xdr:row>
      <xdr:rowOff>9525</xdr:rowOff>
    </xdr:to>
    <xdr:pic>
      <xdr:nvPicPr>
        <xdr:cNvPr id="3" name="Imagem 2">
          <a:extLst>
            <a:ext uri="{FF2B5EF4-FFF2-40B4-BE49-F238E27FC236}">
              <a16:creationId xmlns:a16="http://schemas.microsoft.com/office/drawing/2014/main" id="{2AEF6425-96CC-4380-9D29-7301985D6812}"/>
            </a:ext>
          </a:extLst>
        </xdr:cNvPr>
        <xdr:cNvPicPr/>
      </xdr:nvPicPr>
      <xdr:blipFill>
        <a:blip xmlns:r="http://schemas.openxmlformats.org/officeDocument/2006/relationships" r:embed="rId1"/>
        <a:stretch>
          <a:fillRect/>
        </a:stretch>
      </xdr:blipFill>
      <xdr:spPr>
        <a:xfrm>
          <a:off x="0" y="0"/>
          <a:ext cx="1257300" cy="4286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vralves\Desktop\PL.M&#218;LT.2.3%20-%20Cidade.da.Crian&#231;a_2017-Rev.Final.6-15.02.2018.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essandra\trabalho\TRABALHO\EXCEL\M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al"/>
      <sheetName val="Novo!"/>
      <sheetName val="Dados"/>
      <sheetName val="BDI"/>
      <sheetName val="Orçamento"/>
      <sheetName val="Memória"/>
      <sheetName val="Comp"/>
      <sheetName val="Cot"/>
      <sheetName val="CronoFF"/>
      <sheetName val="QCI"/>
      <sheetName val="Memorial Descritivo"/>
      <sheetName val="Licitação"/>
      <sheetName val="CronoFF-L"/>
      <sheetName val="QCI-L"/>
      <sheetName val="BM"/>
      <sheetName val="RRE"/>
      <sheetName val="OFÍCIO"/>
      <sheetName val="CC"/>
    </sheetNames>
    <sheetDataSet>
      <sheetData sheetId="0"/>
      <sheetData sheetId="1"/>
      <sheetData sheetId="2">
        <row r="29">
          <cell r="G29">
            <v>43040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
      <sheetName val="Encargos Sociais"/>
      <sheetName val="BDI"/>
      <sheetName val="M_O_"/>
      <sheetName val="Esquadrias"/>
      <sheetName val="Plan"/>
      <sheetName val="EstConFund"/>
      <sheetName val="EstConElev"/>
      <sheetName val="Par"/>
      <sheetName val="Pisocon"/>
      <sheetName val="AcabPar"/>
      <sheetName val="AcabPiso"/>
      <sheetName val="AcabForro"/>
      <sheetName val="Resumo Estrutura"/>
      <sheetName val="Estrutura - Vigas mold in-loco"/>
      <sheetName val="Estrutura - Lajes"/>
      <sheetName val="Estrutura - Cimbramento"/>
      <sheetName val="Estrutura - Escadas"/>
      <sheetName val="Estrutura - Pilar"/>
      <sheetName val="M_O_1"/>
      <sheetName val="Encargos_Sociais"/>
      <sheetName val="Resumo_Estrutura"/>
      <sheetName val="Estrutura_-_Vigas_mold_in-loco"/>
      <sheetName val="Estrutura_-_Lajes"/>
      <sheetName val="Estrutura_-_Cimbramento"/>
      <sheetName val="Estrutura_-_Escadas"/>
      <sheetName val="Estrutura_-_Pilar"/>
      <sheetName val="P   CARGOS SAL CARAJAS "/>
      <sheetName val=""/>
      <sheetName val="M_O_2"/>
      <sheetName val="Encargos_Sociais1"/>
      <sheetName val="Resumo_Estrutura1"/>
      <sheetName val="Estrutura_-_Vigas_mold_in-loco1"/>
      <sheetName val="Estrutura_-_Lajes1"/>
      <sheetName val="Estrutura_-_Cimbramento1"/>
      <sheetName val="Estrutura_-_Escadas1"/>
      <sheetName val="Estrutura_-_Pilar1"/>
      <sheetName val="P___CARGOS_SAL_CARAJAS_"/>
      <sheetName val="M_O_3"/>
      <sheetName val="Encargos_Sociais2"/>
      <sheetName val="Resumo_Estrutura2"/>
      <sheetName val="Estrutura_-_Vigas_mold_in-loco2"/>
      <sheetName val="Estrutura_-_Lajes2"/>
      <sheetName val="Estrutura_-_Cimbramento2"/>
      <sheetName val="Estrutura_-_Escadas2"/>
      <sheetName val="Estrutura_-_Pilar2"/>
      <sheetName val="P___CARGOS_SAL_CARAJAS_1"/>
      <sheetName val="Preco"/>
      <sheetName val="Orc_Pad_Edif_Analítico"/>
      <sheetName val="Orc_Compl_Analítico"/>
      <sheetName val="Orc_Compl_Aberto"/>
      <sheetName val="PQP"/>
      <sheetName val="Orc_Pad_Edif_Anal�tico"/>
      <sheetName val="Orc_Compl_Anal�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refreshError="1"/>
      <sheetData sheetId="48"/>
      <sheetData sheetId="49"/>
      <sheetData sheetId="50"/>
      <sheetData sheetId="51" refreshError="1"/>
      <sheetData sheetId="52"/>
      <sheetData sheetId="53"/>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97"/>
  <sheetViews>
    <sheetView showGridLines="0" tabSelected="1" zoomScaleNormal="100" zoomScaleSheetLayoutView="100" workbookViewId="0">
      <selection activeCell="I7" sqref="I7"/>
    </sheetView>
  </sheetViews>
  <sheetFormatPr defaultRowHeight="15" customHeight="1" x14ac:dyDescent="0.2"/>
  <cols>
    <col min="1" max="1" width="18.42578125" style="4" customWidth="1"/>
    <col min="2" max="2" width="47.7109375" style="4" customWidth="1"/>
    <col min="3" max="3" width="20.7109375" style="4" bestFit="1" customWidth="1"/>
    <col min="4" max="4" width="10.7109375" style="4" customWidth="1"/>
    <col min="5" max="5" width="18.140625" style="4" customWidth="1"/>
    <col min="6" max="6" width="11.42578125" style="4" customWidth="1"/>
    <col min="7" max="10" width="11.42578125" style="2" customWidth="1"/>
    <col min="11" max="16384" width="9.140625" style="2"/>
  </cols>
  <sheetData>
    <row r="1" spans="1:10" ht="81.75" customHeight="1" x14ac:dyDescent="0.2">
      <c r="A1" s="250"/>
      <c r="B1" s="251"/>
      <c r="C1" s="248" t="s">
        <v>111</v>
      </c>
      <c r="D1" s="248"/>
      <c r="E1" s="248"/>
      <c r="F1" s="249"/>
    </row>
    <row r="2" spans="1:10" ht="20.100000000000001" customHeight="1" x14ac:dyDescent="0.2">
      <c r="A2" s="253" t="s">
        <v>24</v>
      </c>
      <c r="B2" s="253"/>
      <c r="C2" s="253"/>
      <c r="D2" s="253"/>
      <c r="E2" s="253"/>
      <c r="F2" s="253"/>
    </row>
    <row r="3" spans="1:10" ht="30" customHeight="1" x14ac:dyDescent="0.2">
      <c r="A3" s="62" t="s">
        <v>22</v>
      </c>
      <c r="B3" s="254" t="s">
        <v>8342</v>
      </c>
      <c r="C3" s="255"/>
      <c r="D3" s="256"/>
      <c r="E3" s="58" t="s">
        <v>25</v>
      </c>
      <c r="F3" s="63" t="s">
        <v>8341</v>
      </c>
    </row>
    <row r="4" spans="1:10" ht="12.75" x14ac:dyDescent="0.2">
      <c r="A4" s="62" t="s">
        <v>23</v>
      </c>
      <c r="B4" s="254" t="s">
        <v>8397</v>
      </c>
      <c r="C4" s="255"/>
      <c r="D4" s="256"/>
      <c r="E4" s="58" t="s">
        <v>26</v>
      </c>
      <c r="F4" s="242">
        <v>46147</v>
      </c>
    </row>
    <row r="5" spans="1:10" ht="12.75" x14ac:dyDescent="0.2">
      <c r="A5" s="62" t="s">
        <v>85</v>
      </c>
      <c r="B5" s="257" t="s">
        <v>8394</v>
      </c>
      <c r="C5" s="257"/>
      <c r="D5" s="257"/>
      <c r="E5" s="58" t="s">
        <v>6</v>
      </c>
      <c r="F5" s="73">
        <f>'BDI padrão'!D26</f>
        <v>0.2135</v>
      </c>
    </row>
    <row r="6" spans="1:10" ht="20.100000000000001" customHeight="1" x14ac:dyDescent="0.2">
      <c r="A6" s="64"/>
      <c r="B6" s="258"/>
      <c r="C6" s="259"/>
      <c r="D6" s="259"/>
      <c r="E6" s="259"/>
      <c r="F6" s="260"/>
      <c r="G6" s="1"/>
      <c r="H6" s="1"/>
      <c r="I6" s="1"/>
      <c r="J6" s="1"/>
    </row>
    <row r="7" spans="1:10" ht="24.75" customHeight="1" x14ac:dyDescent="0.2">
      <c r="A7" s="65" t="s">
        <v>7</v>
      </c>
      <c r="B7" s="66" t="s">
        <v>9</v>
      </c>
      <c r="C7" s="65" t="s">
        <v>4</v>
      </c>
      <c r="D7" s="67" t="s">
        <v>10</v>
      </c>
      <c r="E7" s="68" t="s">
        <v>20</v>
      </c>
      <c r="F7" s="68" t="s">
        <v>21</v>
      </c>
      <c r="G7" s="3"/>
      <c r="H7" s="3"/>
      <c r="I7" s="3"/>
      <c r="J7" s="3"/>
    </row>
    <row r="8" spans="1:10" ht="20.100000000000001" customHeight="1" x14ac:dyDescent="0.2">
      <c r="A8" s="130" t="str">
        <f>'Planilha Sintética'!A9</f>
        <v xml:space="preserve">I </v>
      </c>
      <c r="B8" s="131" t="str">
        <f>'Planilha Sintética'!D9</f>
        <v>SERVIÇOS PRELIMINARES</v>
      </c>
      <c r="C8" s="9"/>
      <c r="D8" s="57"/>
      <c r="E8" s="59"/>
      <c r="F8" s="69"/>
      <c r="G8" s="3"/>
      <c r="H8" s="3"/>
      <c r="I8" s="3"/>
      <c r="J8" s="3"/>
    </row>
    <row r="9" spans="1:10" ht="20.100000000000001" customHeight="1" x14ac:dyDescent="0.2">
      <c r="A9" s="9">
        <f>'Planilha Sintética'!A10</f>
        <v>1</v>
      </c>
      <c r="B9" s="10" t="str">
        <f>'Planilha Sintética'!D10</f>
        <v>Canteiro de Obras</v>
      </c>
      <c r="C9" s="9" t="s">
        <v>2</v>
      </c>
      <c r="D9" s="57">
        <v>1</v>
      </c>
      <c r="E9" s="59">
        <f>'Planilha Sintética'!J10</f>
        <v>9506.64</v>
      </c>
      <c r="F9" s="69">
        <f>E9/$E$20</f>
        <v>2.4282063653783006E-2</v>
      </c>
      <c r="G9" s="3"/>
      <c r="H9" s="3"/>
      <c r="I9" s="3"/>
      <c r="J9" s="3"/>
    </row>
    <row r="10" spans="1:10" ht="20.100000000000001" customHeight="1" x14ac:dyDescent="0.2">
      <c r="A10" s="130" t="str">
        <f>'Planilha Sintética'!A14</f>
        <v>II</v>
      </c>
      <c r="B10" s="131" t="str">
        <f>'Planilha Sintética'!D14</f>
        <v>PRAÇA LAZER</v>
      </c>
      <c r="C10" s="9"/>
      <c r="D10" s="57"/>
      <c r="E10" s="59"/>
      <c r="F10" s="69"/>
      <c r="G10" s="3"/>
      <c r="H10" s="3"/>
      <c r="I10" s="3"/>
      <c r="J10" s="3"/>
    </row>
    <row r="11" spans="1:10" ht="20.100000000000001" customHeight="1" x14ac:dyDescent="0.2">
      <c r="A11" s="9">
        <f>'Planilha Sintética'!A15</f>
        <v>1</v>
      </c>
      <c r="B11" s="10" t="str">
        <f>'Planilha Sintética'!D15</f>
        <v>Terraplanagem</v>
      </c>
      <c r="C11" s="9" t="s">
        <v>2</v>
      </c>
      <c r="D11" s="57">
        <v>1</v>
      </c>
      <c r="E11" s="59">
        <f>'Planilha Sintética'!J15</f>
        <v>38757.549999999996</v>
      </c>
      <c r="F11" s="69">
        <f t="shared" ref="F11:F18" si="0">E11/$E$20</f>
        <v>9.8995364941207156E-2</v>
      </c>
      <c r="G11" s="3"/>
      <c r="H11" s="3"/>
      <c r="I11" s="3"/>
      <c r="J11" s="3"/>
    </row>
    <row r="12" spans="1:10" ht="20.100000000000001" customHeight="1" x14ac:dyDescent="0.2">
      <c r="A12" s="9">
        <f>'Planilha Sintética'!A22</f>
        <v>2</v>
      </c>
      <c r="B12" s="10" t="str">
        <f>'Planilha Sintética'!D22</f>
        <v>Demolições e Retiradas</v>
      </c>
      <c r="C12" s="9" t="s">
        <v>2</v>
      </c>
      <c r="D12" s="57">
        <v>1</v>
      </c>
      <c r="E12" s="59">
        <f>'Planilha Sintética'!J22</f>
        <v>1986.1100000000001</v>
      </c>
      <c r="F12" s="69">
        <f t="shared" si="0"/>
        <v>5.0729647323781036E-3</v>
      </c>
      <c r="G12" s="3"/>
      <c r="H12" s="3"/>
      <c r="I12" s="3"/>
      <c r="J12" s="3"/>
    </row>
    <row r="13" spans="1:10" ht="20.100000000000001" customHeight="1" x14ac:dyDescent="0.2">
      <c r="A13" s="9">
        <f>'Planilha Sintética'!A25</f>
        <v>3</v>
      </c>
      <c r="B13" s="10" t="str">
        <f>'Planilha Sintética'!D25</f>
        <v>Guias de concreto</v>
      </c>
      <c r="C13" s="9" t="s">
        <v>2</v>
      </c>
      <c r="D13" s="57">
        <v>1</v>
      </c>
      <c r="E13" s="59">
        <f>'Planilha Sintética'!J25</f>
        <v>3869.88</v>
      </c>
      <c r="F13" s="69">
        <f t="shared" si="0"/>
        <v>9.8845304431956806E-3</v>
      </c>
      <c r="G13" s="3"/>
      <c r="H13" s="3"/>
      <c r="I13" s="3"/>
      <c r="J13" s="3"/>
    </row>
    <row r="14" spans="1:10" ht="20.100000000000001" customHeight="1" x14ac:dyDescent="0.2">
      <c r="A14" s="9">
        <f>'Planilha Sintética'!A27</f>
        <v>4</v>
      </c>
      <c r="B14" s="10" t="str">
        <f>'Planilha Sintética'!D27</f>
        <v xml:space="preserve">Piso em concreto </v>
      </c>
      <c r="C14" s="9" t="s">
        <v>2</v>
      </c>
      <c r="D14" s="57">
        <v>1</v>
      </c>
      <c r="E14" s="59">
        <f>'Planilha Sintética'!J27</f>
        <v>164427.84</v>
      </c>
      <c r="F14" s="69">
        <f t="shared" si="0"/>
        <v>0.41998511328230037</v>
      </c>
      <c r="G14" s="3"/>
      <c r="H14" s="3"/>
      <c r="I14" s="3"/>
      <c r="J14" s="3"/>
    </row>
    <row r="15" spans="1:10" ht="20.100000000000001" customHeight="1" x14ac:dyDescent="0.2">
      <c r="A15" s="9">
        <f>'Planilha Sintética'!A33</f>
        <v>5</v>
      </c>
      <c r="B15" s="10" t="str">
        <f>'Planilha Sintética'!D33</f>
        <v>Sinalização</v>
      </c>
      <c r="C15" s="9" t="s">
        <v>2</v>
      </c>
      <c r="D15" s="57">
        <v>1</v>
      </c>
      <c r="E15" s="59">
        <f>'Planilha Sintética'!J33</f>
        <v>177.93</v>
      </c>
      <c r="F15" s="69">
        <f t="shared" si="0"/>
        <v>4.5447261976025292E-4</v>
      </c>
      <c r="G15" s="3"/>
      <c r="H15" s="3"/>
      <c r="I15" s="3"/>
      <c r="J15" s="3"/>
    </row>
    <row r="16" spans="1:10" ht="20.100000000000001" customHeight="1" x14ac:dyDescent="0.2">
      <c r="A16" s="9">
        <f>'Planilha Sintética'!A35</f>
        <v>6</v>
      </c>
      <c r="B16" s="10" t="str">
        <f>'Planilha Sintética'!D35</f>
        <v>Instalações Elétricas</v>
      </c>
      <c r="C16" s="9" t="s">
        <v>2</v>
      </c>
      <c r="D16" s="57">
        <v>1</v>
      </c>
      <c r="E16" s="59">
        <f>'Planilha Sintética'!J35</f>
        <v>133854.46000000002</v>
      </c>
      <c r="F16" s="69">
        <f t="shared" si="0"/>
        <v>0.34189393077499014</v>
      </c>
      <c r="G16" s="3"/>
      <c r="H16" s="3"/>
      <c r="I16" s="3"/>
      <c r="J16" s="3"/>
    </row>
    <row r="17" spans="1:10" ht="20.100000000000001" customHeight="1" x14ac:dyDescent="0.2">
      <c r="A17" s="9">
        <f>'Planilha Sintética'!A56</f>
        <v>7</v>
      </c>
      <c r="B17" s="10" t="str">
        <f>'Planilha Sintética'!D56</f>
        <v>Entrada de energia</v>
      </c>
      <c r="C17" s="9" t="s">
        <v>2</v>
      </c>
      <c r="D17" s="57">
        <v>1</v>
      </c>
      <c r="E17" s="59">
        <f>'Planilha Sintética'!J56</f>
        <v>3071.6099999999997</v>
      </c>
      <c r="F17" s="69">
        <f t="shared" si="0"/>
        <v>7.8455720990377696E-3</v>
      </c>
      <c r="G17" s="3"/>
      <c r="H17" s="3"/>
      <c r="I17" s="3"/>
      <c r="J17" s="3"/>
    </row>
    <row r="18" spans="1:10" ht="20.100000000000001" customHeight="1" x14ac:dyDescent="0.2">
      <c r="A18" s="9">
        <f>'Planilha Sintética'!A58</f>
        <v>8</v>
      </c>
      <c r="B18" s="10" t="str">
        <f>'Planilha Sintética'!D58</f>
        <v>Paisagismo e mobiliário</v>
      </c>
      <c r="C18" s="9" t="s">
        <v>2</v>
      </c>
      <c r="D18" s="57">
        <v>1</v>
      </c>
      <c r="E18" s="59">
        <f>'Planilha Sintética'!J58</f>
        <v>35856.714</v>
      </c>
      <c r="F18" s="69">
        <f t="shared" si="0"/>
        <v>9.1585987453347589E-2</v>
      </c>
      <c r="G18" s="3"/>
      <c r="H18" s="3"/>
      <c r="I18" s="3"/>
      <c r="J18" s="3"/>
    </row>
    <row r="19" spans="1:10" ht="20.100000000000001" customHeight="1" x14ac:dyDescent="0.2">
      <c r="A19" s="9"/>
      <c r="B19" s="10"/>
      <c r="C19" s="9"/>
      <c r="D19" s="57"/>
      <c r="E19" s="70"/>
      <c r="F19" s="70"/>
      <c r="G19" s="3"/>
      <c r="H19" s="3"/>
      <c r="I19" s="3"/>
      <c r="J19" s="3"/>
    </row>
    <row r="20" spans="1:10" s="6" customFormat="1" ht="20.100000000000001" customHeight="1" x14ac:dyDescent="0.2">
      <c r="A20" s="252" t="s">
        <v>1</v>
      </c>
      <c r="B20" s="252"/>
      <c r="C20" s="252"/>
      <c r="D20" s="252"/>
      <c r="E20" s="74">
        <f>SUM(E8:E18)</f>
        <v>391508.734</v>
      </c>
      <c r="F20" s="75">
        <f>SUM(F8:F18)</f>
        <v>1</v>
      </c>
      <c r="G20" s="5"/>
      <c r="H20" s="5"/>
      <c r="I20" s="5"/>
      <c r="J20" s="5"/>
    </row>
    <row r="21" spans="1:10" ht="12.75" customHeight="1" x14ac:dyDescent="0.2">
      <c r="A21" s="11"/>
      <c r="B21" s="12"/>
      <c r="C21" s="11"/>
      <c r="D21" s="60"/>
      <c r="E21" s="61"/>
      <c r="F21" s="61"/>
      <c r="G21" s="3"/>
      <c r="H21" s="3"/>
      <c r="I21" s="3"/>
      <c r="J21" s="3"/>
    </row>
    <row r="22" spans="1:10" ht="12.75" customHeight="1" x14ac:dyDescent="0.2">
      <c r="A22" s="11"/>
      <c r="B22" s="12"/>
      <c r="C22" s="11"/>
      <c r="D22" s="60"/>
      <c r="E22" s="61"/>
      <c r="F22" s="61"/>
      <c r="G22" s="3"/>
      <c r="H22" s="3"/>
      <c r="I22" s="3"/>
      <c r="J22" s="3"/>
    </row>
    <row r="23" spans="1:10" ht="12.75" customHeight="1" x14ac:dyDescent="0.2">
      <c r="A23" s="11"/>
      <c r="B23" s="12"/>
      <c r="C23" s="11"/>
      <c r="D23" s="60"/>
      <c r="E23" s="61"/>
      <c r="F23" s="61"/>
      <c r="G23" s="3"/>
      <c r="H23" s="3"/>
      <c r="I23" s="3"/>
      <c r="J23" s="3"/>
    </row>
    <row r="24" spans="1:10" ht="12.75" customHeight="1" x14ac:dyDescent="0.2">
      <c r="A24" s="11"/>
      <c r="B24" s="12"/>
      <c r="C24" s="11"/>
      <c r="D24" s="60"/>
      <c r="E24" s="61"/>
      <c r="F24" s="61"/>
      <c r="G24" s="3"/>
      <c r="H24" s="3"/>
      <c r="I24" s="3"/>
      <c r="J24" s="3"/>
    </row>
    <row r="25" spans="1:10" ht="12.75" customHeight="1" x14ac:dyDescent="0.2">
      <c r="A25" s="11"/>
      <c r="B25" s="12"/>
      <c r="C25" s="11"/>
      <c r="D25" s="60"/>
      <c r="E25" s="61"/>
      <c r="F25" s="61"/>
      <c r="G25" s="3"/>
      <c r="H25" s="3"/>
      <c r="I25" s="3"/>
      <c r="J25" s="3"/>
    </row>
    <row r="26" spans="1:10" ht="12.75" customHeight="1" x14ac:dyDescent="0.2">
      <c r="A26" s="11"/>
      <c r="B26" s="12"/>
      <c r="C26" s="11"/>
      <c r="D26" s="60"/>
      <c r="E26" s="61"/>
      <c r="F26" s="61"/>
      <c r="G26" s="3"/>
      <c r="H26" s="3"/>
      <c r="I26" s="3"/>
      <c r="J26" s="3"/>
    </row>
    <row r="27" spans="1:10" ht="12.75" customHeight="1" x14ac:dyDescent="0.2">
      <c r="A27" s="11"/>
      <c r="B27" s="12"/>
      <c r="C27" s="11"/>
      <c r="D27" s="60"/>
      <c r="E27" s="61"/>
      <c r="F27" s="61"/>
      <c r="G27" s="3"/>
      <c r="H27" s="3"/>
      <c r="I27" s="3"/>
      <c r="J27" s="3"/>
    </row>
    <row r="28" spans="1:10" ht="12.75" customHeight="1" x14ac:dyDescent="0.2">
      <c r="A28" s="11"/>
      <c r="B28" s="12"/>
      <c r="C28" s="11"/>
      <c r="D28" s="60"/>
      <c r="E28" s="61"/>
      <c r="F28" s="61"/>
      <c r="G28" s="3"/>
      <c r="H28" s="3"/>
      <c r="I28" s="3"/>
      <c r="J28" s="3"/>
    </row>
    <row r="29" spans="1:10" ht="12.75" customHeight="1" x14ac:dyDescent="0.2">
      <c r="A29" s="11"/>
      <c r="B29" s="247" t="s">
        <v>8347</v>
      </c>
      <c r="C29" s="247"/>
      <c r="D29" s="60"/>
      <c r="E29" s="61"/>
      <c r="F29" s="61"/>
      <c r="G29" s="3"/>
      <c r="H29" s="3"/>
      <c r="I29" s="3"/>
      <c r="J29" s="3"/>
    </row>
    <row r="30" spans="1:10" ht="12.75" customHeight="1" x14ac:dyDescent="0.25">
      <c r="A30" s="11"/>
      <c r="B30" s="219" t="s">
        <v>8348</v>
      </c>
      <c r="C30" s="71"/>
      <c r="D30" s="60"/>
      <c r="E30" s="61"/>
      <c r="F30" s="61"/>
      <c r="G30" s="3"/>
      <c r="H30" s="3"/>
      <c r="I30" s="3"/>
      <c r="J30" s="3"/>
    </row>
    <row r="31" spans="1:10" ht="12.75" customHeight="1" x14ac:dyDescent="0.25">
      <c r="A31" s="11"/>
      <c r="B31" s="219" t="s">
        <v>8349</v>
      </c>
      <c r="C31" s="71"/>
      <c r="D31" s="60"/>
      <c r="E31" s="61"/>
      <c r="F31" s="61"/>
      <c r="G31" s="3"/>
      <c r="H31" s="3"/>
      <c r="I31" s="3"/>
      <c r="J31" s="3"/>
    </row>
    <row r="32" spans="1:10" ht="12.75" customHeight="1" x14ac:dyDescent="0.2">
      <c r="A32" s="11"/>
      <c r="B32" s="220" t="s">
        <v>8350</v>
      </c>
      <c r="C32" s="71"/>
      <c r="D32" s="60"/>
      <c r="E32" s="61"/>
      <c r="F32" s="61"/>
      <c r="G32" s="3"/>
      <c r="H32" s="3"/>
      <c r="I32" s="3"/>
      <c r="J32" s="3"/>
    </row>
    <row r="33" spans="1:10" ht="12.75" customHeight="1" x14ac:dyDescent="0.2">
      <c r="A33" s="11"/>
      <c r="B33" s="12"/>
      <c r="C33" s="11"/>
      <c r="D33" s="60"/>
      <c r="E33" s="61"/>
      <c r="F33" s="61"/>
      <c r="G33" s="3"/>
      <c r="H33" s="3"/>
      <c r="I33" s="3"/>
      <c r="J33" s="3"/>
    </row>
    <row r="34" spans="1:10" ht="12.75" customHeight="1" x14ac:dyDescent="0.2">
      <c r="A34" s="11"/>
      <c r="B34" s="12"/>
      <c r="C34" s="11"/>
      <c r="D34" s="60"/>
      <c r="E34" s="61"/>
      <c r="F34" s="61"/>
      <c r="G34" s="3"/>
      <c r="H34" s="3"/>
      <c r="I34" s="3"/>
      <c r="J34" s="3"/>
    </row>
    <row r="35" spans="1:10" ht="12.75" customHeight="1" x14ac:dyDescent="0.2">
      <c r="A35" s="11"/>
      <c r="B35" s="12"/>
      <c r="C35" s="11"/>
      <c r="D35" s="60"/>
      <c r="E35" s="61"/>
      <c r="F35" s="61"/>
      <c r="G35" s="3"/>
      <c r="H35" s="3"/>
      <c r="I35" s="3"/>
      <c r="J35" s="3"/>
    </row>
    <row r="36" spans="1:10" ht="12.75" customHeight="1" x14ac:dyDescent="0.2">
      <c r="A36" s="11"/>
      <c r="B36" s="12"/>
      <c r="C36" s="11"/>
      <c r="D36" s="60"/>
      <c r="E36" s="61"/>
      <c r="F36" s="61"/>
      <c r="G36" s="3"/>
      <c r="H36" s="3"/>
      <c r="I36" s="3"/>
      <c r="J36" s="3"/>
    </row>
    <row r="37" spans="1:10" ht="12.75" customHeight="1" x14ac:dyDescent="0.2">
      <c r="A37" s="11"/>
      <c r="B37" s="12"/>
      <c r="C37" s="11"/>
      <c r="D37" s="60"/>
      <c r="E37" s="61"/>
      <c r="F37" s="61"/>
      <c r="G37" s="3"/>
      <c r="H37" s="3"/>
      <c r="I37" s="3"/>
      <c r="J37" s="3"/>
    </row>
    <row r="38" spans="1:10" ht="12.75" customHeight="1" x14ac:dyDescent="0.2">
      <c r="A38" s="11"/>
      <c r="B38" s="12"/>
      <c r="C38" s="11"/>
      <c r="D38" s="60"/>
      <c r="E38" s="61"/>
      <c r="F38" s="61"/>
      <c r="G38" s="3"/>
      <c r="H38" s="3"/>
      <c r="I38" s="3"/>
      <c r="J38" s="3"/>
    </row>
    <row r="39" spans="1:10" ht="12.75" customHeight="1" x14ac:dyDescent="0.2">
      <c r="A39" s="11"/>
      <c r="B39" s="12"/>
      <c r="C39" s="11"/>
      <c r="D39" s="60"/>
      <c r="E39" s="61"/>
      <c r="F39" s="61"/>
      <c r="G39" s="3"/>
      <c r="H39" s="3"/>
      <c r="I39" s="3"/>
      <c r="J39" s="3"/>
    </row>
    <row r="40" spans="1:10" ht="12.75" customHeight="1" x14ac:dyDescent="0.2">
      <c r="A40" s="11"/>
      <c r="B40" s="12"/>
      <c r="C40" s="11"/>
      <c r="D40" s="60"/>
      <c r="E40" s="61"/>
      <c r="F40" s="61"/>
      <c r="G40" s="3"/>
      <c r="H40" s="3"/>
      <c r="I40" s="3"/>
      <c r="J40" s="3"/>
    </row>
    <row r="41" spans="1:10" ht="12.75" customHeight="1" x14ac:dyDescent="0.2">
      <c r="A41" s="11"/>
      <c r="B41" s="12"/>
      <c r="C41" s="11"/>
      <c r="D41" s="60"/>
      <c r="E41" s="61"/>
      <c r="F41" s="61"/>
      <c r="G41" s="3"/>
      <c r="H41" s="3"/>
      <c r="I41" s="3"/>
      <c r="J41" s="3"/>
    </row>
    <row r="42" spans="1:10" ht="12.75" customHeight="1" x14ac:dyDescent="0.2">
      <c r="A42" s="11"/>
      <c r="B42" s="12"/>
      <c r="C42" s="11"/>
      <c r="D42" s="60"/>
      <c r="E42" s="61"/>
      <c r="F42" s="61"/>
      <c r="G42" s="3"/>
      <c r="H42" s="3"/>
      <c r="I42" s="3"/>
      <c r="J42" s="3"/>
    </row>
    <row r="43" spans="1:10" ht="12.75" customHeight="1" x14ac:dyDescent="0.2">
      <c r="A43" s="11"/>
      <c r="B43" s="12"/>
      <c r="C43" s="11"/>
      <c r="D43" s="60"/>
      <c r="E43" s="61"/>
      <c r="F43" s="61"/>
      <c r="G43" s="3"/>
      <c r="H43" s="3"/>
      <c r="I43" s="3"/>
      <c r="J43" s="3"/>
    </row>
    <row r="44" spans="1:10" ht="12.75" customHeight="1" x14ac:dyDescent="0.2">
      <c r="A44" s="11"/>
      <c r="B44" s="12"/>
      <c r="C44" s="11"/>
      <c r="D44" s="60"/>
      <c r="E44" s="61"/>
      <c r="F44" s="61"/>
      <c r="G44" s="3"/>
      <c r="H44" s="3"/>
      <c r="I44" s="3"/>
      <c r="J44" s="3"/>
    </row>
    <row r="45" spans="1:10" ht="12.75" customHeight="1" x14ac:dyDescent="0.2">
      <c r="A45" s="11"/>
      <c r="B45" s="12"/>
      <c r="C45" s="11"/>
      <c r="D45" s="60"/>
      <c r="E45" s="61"/>
      <c r="F45" s="61"/>
      <c r="G45" s="3"/>
      <c r="H45" s="3"/>
      <c r="I45" s="3"/>
      <c r="J45" s="3"/>
    </row>
    <row r="46" spans="1:10" ht="12.75" customHeight="1" x14ac:dyDescent="0.2">
      <c r="A46" s="11"/>
      <c r="B46" s="12"/>
      <c r="C46" s="11"/>
      <c r="D46" s="60"/>
      <c r="E46" s="61"/>
      <c r="F46" s="61"/>
      <c r="G46" s="3"/>
      <c r="H46" s="3"/>
      <c r="I46" s="3"/>
      <c r="J46" s="3"/>
    </row>
    <row r="47" spans="1:10" ht="12.75" customHeight="1" x14ac:dyDescent="0.2">
      <c r="A47" s="11"/>
      <c r="B47" s="12"/>
      <c r="C47" s="11"/>
      <c r="D47" s="60"/>
      <c r="E47" s="61"/>
      <c r="F47" s="61"/>
      <c r="G47" s="3"/>
      <c r="H47" s="3"/>
      <c r="I47" s="3"/>
      <c r="J47" s="3"/>
    </row>
    <row r="48" spans="1:10" ht="12.75" customHeight="1" x14ac:dyDescent="0.2">
      <c r="A48" s="11"/>
      <c r="B48" s="12"/>
      <c r="C48" s="11"/>
      <c r="D48" s="60"/>
      <c r="E48" s="61"/>
      <c r="F48" s="61"/>
      <c r="G48" s="3"/>
      <c r="H48" s="3"/>
      <c r="I48" s="3"/>
      <c r="J48" s="3"/>
    </row>
    <row r="49" spans="1:10" ht="12.75" customHeight="1" x14ac:dyDescent="0.2">
      <c r="A49" s="11"/>
      <c r="B49" s="12"/>
      <c r="C49" s="11"/>
      <c r="D49" s="60"/>
      <c r="E49" s="61"/>
      <c r="F49" s="61"/>
      <c r="G49" s="3"/>
      <c r="H49" s="3"/>
      <c r="I49" s="3"/>
      <c r="J49" s="3"/>
    </row>
    <row r="50" spans="1:10" ht="12.75" customHeight="1" x14ac:dyDescent="0.2">
      <c r="A50" s="11"/>
      <c r="B50" s="12"/>
      <c r="C50" s="11"/>
      <c r="D50" s="60"/>
      <c r="E50" s="61"/>
      <c r="F50" s="61"/>
      <c r="G50" s="3"/>
      <c r="H50" s="3"/>
      <c r="I50" s="3"/>
      <c r="J50" s="3"/>
    </row>
    <row r="51" spans="1:10" ht="12.75" customHeight="1" x14ac:dyDescent="0.2">
      <c r="A51" s="11"/>
      <c r="B51" s="12"/>
      <c r="C51" s="11"/>
      <c r="D51" s="60"/>
      <c r="E51" s="61"/>
      <c r="F51" s="61"/>
      <c r="G51" s="3"/>
      <c r="H51" s="3"/>
      <c r="I51" s="3"/>
      <c r="J51" s="3"/>
    </row>
    <row r="52" spans="1:10" ht="12.75" customHeight="1" x14ac:dyDescent="0.2">
      <c r="A52" s="11"/>
      <c r="B52" s="12"/>
      <c r="C52" s="11"/>
      <c r="D52" s="60"/>
      <c r="E52" s="61"/>
      <c r="F52" s="61"/>
      <c r="G52" s="3"/>
      <c r="H52" s="3"/>
      <c r="I52" s="3"/>
      <c r="J52" s="3"/>
    </row>
    <row r="53" spans="1:10" ht="12.75" customHeight="1" x14ac:dyDescent="0.2">
      <c r="A53" s="11"/>
      <c r="B53" s="12"/>
      <c r="C53" s="11"/>
      <c r="D53" s="60"/>
      <c r="E53" s="61"/>
      <c r="F53" s="61"/>
      <c r="G53" s="3"/>
      <c r="H53" s="3"/>
      <c r="I53" s="3"/>
      <c r="J53" s="3"/>
    </row>
    <row r="54" spans="1:10" ht="12.75" customHeight="1" x14ac:dyDescent="0.2">
      <c r="A54" s="11"/>
      <c r="B54" s="12"/>
      <c r="C54" s="11"/>
      <c r="D54" s="60"/>
      <c r="E54" s="61"/>
      <c r="F54" s="61"/>
      <c r="G54" s="3"/>
      <c r="H54" s="3"/>
      <c r="I54" s="3"/>
      <c r="J54" s="3"/>
    </row>
    <row r="55" spans="1:10" ht="12.75" customHeight="1" x14ac:dyDescent="0.2">
      <c r="A55" s="11"/>
      <c r="B55" s="12"/>
      <c r="C55" s="11"/>
      <c r="D55" s="60"/>
      <c r="E55" s="61"/>
      <c r="F55" s="61"/>
      <c r="G55" s="3"/>
      <c r="H55" s="3"/>
      <c r="I55" s="3"/>
      <c r="J55" s="3"/>
    </row>
    <row r="56" spans="1:10" ht="12.75" customHeight="1" x14ac:dyDescent="0.2">
      <c r="A56" s="11"/>
      <c r="B56" s="12"/>
      <c r="C56" s="11"/>
      <c r="D56" s="60"/>
      <c r="E56" s="61"/>
      <c r="F56" s="61"/>
      <c r="G56" s="3"/>
      <c r="H56" s="3"/>
      <c r="I56" s="3"/>
      <c r="J56" s="3"/>
    </row>
    <row r="57" spans="1:10" ht="12.75" customHeight="1" x14ac:dyDescent="0.2">
      <c r="A57" s="11"/>
      <c r="B57" s="12"/>
      <c r="C57" s="11"/>
      <c r="D57" s="60"/>
      <c r="E57" s="61"/>
      <c r="F57" s="61"/>
      <c r="G57" s="3"/>
      <c r="H57" s="3"/>
      <c r="I57" s="3"/>
      <c r="J57" s="3"/>
    </row>
    <row r="58" spans="1:10" ht="12.75" customHeight="1" x14ac:dyDescent="0.2">
      <c r="A58" s="11"/>
      <c r="B58" s="12"/>
      <c r="C58" s="11"/>
      <c r="D58" s="60"/>
      <c r="E58" s="61"/>
      <c r="F58" s="61"/>
      <c r="G58" s="3"/>
      <c r="H58" s="3"/>
      <c r="I58" s="3"/>
      <c r="J58" s="3"/>
    </row>
    <row r="59" spans="1:10" ht="12.75" customHeight="1" x14ac:dyDescent="0.2">
      <c r="A59" s="11"/>
      <c r="B59" s="12"/>
      <c r="C59" s="11"/>
      <c r="D59" s="60"/>
      <c r="E59" s="61"/>
      <c r="F59" s="61"/>
      <c r="G59" s="3"/>
      <c r="H59" s="3"/>
      <c r="I59" s="3"/>
      <c r="J59" s="3"/>
    </row>
    <row r="60" spans="1:10" ht="12.75" customHeight="1" x14ac:dyDescent="0.2">
      <c r="A60" s="11"/>
      <c r="B60" s="12"/>
      <c r="C60" s="11"/>
      <c r="D60" s="60"/>
      <c r="E60" s="61"/>
      <c r="F60" s="61"/>
      <c r="G60" s="3"/>
      <c r="H60" s="3"/>
      <c r="I60" s="3"/>
      <c r="J60" s="3"/>
    </row>
    <row r="61" spans="1:10" ht="12.75" customHeight="1" x14ac:dyDescent="0.2">
      <c r="A61" s="11"/>
      <c r="B61" s="12"/>
      <c r="C61" s="11"/>
      <c r="D61" s="60"/>
      <c r="E61" s="61"/>
      <c r="F61" s="61"/>
      <c r="G61" s="3"/>
      <c r="H61" s="3"/>
      <c r="I61" s="3"/>
      <c r="J61" s="3"/>
    </row>
    <row r="62" spans="1:10" ht="12.75" customHeight="1" x14ac:dyDescent="0.2">
      <c r="A62" s="11"/>
      <c r="B62" s="12"/>
      <c r="C62" s="11"/>
      <c r="D62" s="60"/>
      <c r="E62" s="61"/>
      <c r="F62" s="61"/>
      <c r="G62" s="3"/>
      <c r="H62" s="3"/>
      <c r="I62" s="3"/>
      <c r="J62" s="3"/>
    </row>
    <row r="63" spans="1:10" ht="12.75" customHeight="1" x14ac:dyDescent="0.2">
      <c r="A63" s="11"/>
      <c r="B63" s="12"/>
      <c r="C63" s="11"/>
      <c r="D63" s="60"/>
      <c r="E63" s="61"/>
      <c r="F63" s="61"/>
      <c r="G63" s="3"/>
      <c r="H63" s="3"/>
      <c r="I63" s="3"/>
      <c r="J63" s="3"/>
    </row>
    <row r="64" spans="1:10" ht="12.75" customHeight="1" x14ac:dyDescent="0.2">
      <c r="A64" s="11"/>
      <c r="B64" s="12"/>
      <c r="C64" s="11"/>
      <c r="D64" s="60"/>
      <c r="E64" s="61"/>
      <c r="F64" s="61"/>
      <c r="G64" s="3"/>
      <c r="H64" s="3"/>
      <c r="I64" s="3"/>
      <c r="J64" s="3"/>
    </row>
    <row r="65" spans="1:10" ht="12.75" customHeight="1" x14ac:dyDescent="0.2">
      <c r="A65" s="11"/>
      <c r="B65" s="12"/>
      <c r="C65" s="11"/>
      <c r="D65" s="60"/>
      <c r="E65" s="61"/>
      <c r="F65" s="61"/>
      <c r="G65" s="3"/>
      <c r="H65" s="3"/>
      <c r="I65" s="3"/>
      <c r="J65" s="3"/>
    </row>
    <row r="66" spans="1:10" ht="12.75" customHeight="1" x14ac:dyDescent="0.2">
      <c r="A66" s="11"/>
      <c r="B66" s="12"/>
      <c r="C66" s="11"/>
      <c r="D66" s="60"/>
      <c r="E66" s="61"/>
      <c r="F66" s="61"/>
      <c r="G66" s="3"/>
      <c r="H66" s="3"/>
      <c r="I66" s="3"/>
      <c r="J66" s="3"/>
    </row>
    <row r="67" spans="1:10" ht="12.75" customHeight="1" x14ac:dyDescent="0.2">
      <c r="A67" s="11"/>
      <c r="B67" s="12"/>
      <c r="C67" s="11"/>
      <c r="D67" s="60"/>
      <c r="E67" s="61"/>
      <c r="F67" s="61"/>
      <c r="G67" s="3"/>
      <c r="H67" s="3"/>
      <c r="I67" s="3"/>
      <c r="J67" s="3"/>
    </row>
    <row r="68" spans="1:10" ht="12.75" customHeight="1" x14ac:dyDescent="0.2">
      <c r="A68" s="11"/>
      <c r="B68" s="12"/>
      <c r="C68" s="11"/>
      <c r="D68" s="60"/>
      <c r="E68" s="61"/>
      <c r="F68" s="61"/>
      <c r="G68" s="3"/>
      <c r="H68" s="3"/>
      <c r="I68" s="3"/>
      <c r="J68" s="3"/>
    </row>
    <row r="69" spans="1:10" ht="12.75" customHeight="1" x14ac:dyDescent="0.2">
      <c r="A69" s="11"/>
      <c r="B69" s="12"/>
      <c r="C69" s="11"/>
      <c r="D69" s="60"/>
      <c r="E69" s="61"/>
      <c r="F69" s="61"/>
      <c r="G69" s="3"/>
      <c r="H69" s="3"/>
      <c r="I69" s="3"/>
      <c r="J69" s="3"/>
    </row>
    <row r="70" spans="1:10" ht="12.75" customHeight="1" x14ac:dyDescent="0.2">
      <c r="A70" s="11"/>
      <c r="B70" s="12"/>
      <c r="C70" s="11"/>
      <c r="D70" s="60"/>
      <c r="E70" s="61"/>
      <c r="F70" s="61"/>
      <c r="G70" s="3"/>
      <c r="H70" s="3"/>
      <c r="I70" s="3"/>
      <c r="J70" s="3"/>
    </row>
    <row r="71" spans="1:10" ht="12.75" customHeight="1" x14ac:dyDescent="0.2">
      <c r="A71" s="11"/>
      <c r="B71" s="12"/>
      <c r="C71" s="11"/>
      <c r="D71" s="60"/>
      <c r="E71" s="61"/>
      <c r="F71" s="61"/>
      <c r="G71" s="3"/>
      <c r="H71" s="3"/>
      <c r="I71" s="3"/>
      <c r="J71" s="3"/>
    </row>
    <row r="72" spans="1:10" ht="12.75" customHeight="1" x14ac:dyDescent="0.2">
      <c r="A72" s="11"/>
      <c r="B72" s="12"/>
      <c r="C72" s="11"/>
      <c r="D72" s="60"/>
      <c r="E72" s="61"/>
      <c r="F72" s="61"/>
      <c r="G72" s="3"/>
      <c r="H72" s="3"/>
      <c r="I72" s="3"/>
      <c r="J72" s="3"/>
    </row>
    <row r="73" spans="1:10" ht="12.75" customHeight="1" x14ac:dyDescent="0.2">
      <c r="A73" s="11"/>
      <c r="B73" s="12"/>
      <c r="C73" s="11"/>
      <c r="D73" s="60"/>
      <c r="E73" s="61"/>
      <c r="F73" s="61"/>
      <c r="G73" s="3"/>
      <c r="H73" s="3"/>
      <c r="I73" s="3"/>
      <c r="J73" s="3"/>
    </row>
    <row r="74" spans="1:10" ht="12.75" customHeight="1" x14ac:dyDescent="0.2">
      <c r="A74" s="11"/>
      <c r="B74" s="12"/>
      <c r="C74" s="11"/>
      <c r="D74" s="60"/>
      <c r="E74" s="61"/>
      <c r="F74" s="61"/>
      <c r="G74" s="3"/>
      <c r="H74" s="3"/>
      <c r="I74" s="3"/>
      <c r="J74" s="3"/>
    </row>
    <row r="75" spans="1:10" ht="12.75" customHeight="1" x14ac:dyDescent="0.2">
      <c r="A75" s="11"/>
      <c r="B75" s="12"/>
      <c r="C75" s="11"/>
      <c r="D75" s="60"/>
      <c r="E75" s="61"/>
      <c r="F75" s="61"/>
      <c r="G75" s="3"/>
      <c r="H75" s="3"/>
      <c r="I75" s="3"/>
      <c r="J75" s="3"/>
    </row>
    <row r="76" spans="1:10" ht="12.75" customHeight="1" x14ac:dyDescent="0.2">
      <c r="A76" s="11"/>
      <c r="B76" s="12"/>
      <c r="C76" s="11"/>
      <c r="D76" s="60"/>
      <c r="E76" s="61"/>
      <c r="F76" s="61"/>
      <c r="G76" s="3"/>
      <c r="H76" s="3"/>
      <c r="I76" s="3"/>
      <c r="J76" s="3"/>
    </row>
    <row r="77" spans="1:10" ht="12.75" customHeight="1" x14ac:dyDescent="0.2">
      <c r="A77" s="11"/>
      <c r="B77" s="12"/>
      <c r="C77" s="11"/>
      <c r="D77" s="60"/>
      <c r="E77" s="61"/>
      <c r="F77" s="61"/>
      <c r="G77" s="3"/>
      <c r="H77" s="3"/>
      <c r="I77" s="3"/>
      <c r="J77" s="3"/>
    </row>
    <row r="78" spans="1:10" ht="12.75" customHeight="1" x14ac:dyDescent="0.2">
      <c r="A78" s="11"/>
      <c r="B78" s="12"/>
      <c r="C78" s="11"/>
      <c r="D78" s="60"/>
      <c r="E78" s="61"/>
      <c r="F78" s="61"/>
      <c r="G78" s="3"/>
      <c r="H78" s="3"/>
      <c r="I78" s="3"/>
      <c r="J78" s="3"/>
    </row>
    <row r="79" spans="1:10" ht="12.75" customHeight="1" x14ac:dyDescent="0.2">
      <c r="A79" s="11"/>
      <c r="B79" s="12"/>
      <c r="C79" s="11"/>
      <c r="D79" s="60"/>
      <c r="E79" s="61"/>
      <c r="F79" s="61"/>
      <c r="G79" s="3"/>
      <c r="H79" s="3"/>
      <c r="I79" s="3"/>
      <c r="J79" s="3"/>
    </row>
    <row r="80" spans="1:10" ht="12.75" customHeight="1" x14ac:dyDescent="0.2">
      <c r="A80" s="11"/>
      <c r="B80" s="12"/>
      <c r="C80" s="11"/>
      <c r="D80" s="60"/>
      <c r="E80" s="61"/>
      <c r="F80" s="61"/>
      <c r="G80" s="3"/>
      <c r="H80" s="3"/>
      <c r="I80" s="3"/>
      <c r="J80" s="3"/>
    </row>
    <row r="81" spans="1:10" ht="12.75" customHeight="1" x14ac:dyDescent="0.2">
      <c r="A81" s="11"/>
      <c r="B81" s="12"/>
      <c r="C81" s="11"/>
      <c r="D81" s="60"/>
      <c r="E81" s="61"/>
      <c r="F81" s="61"/>
      <c r="G81" s="3"/>
      <c r="H81" s="3"/>
      <c r="I81" s="3"/>
      <c r="J81" s="3"/>
    </row>
    <row r="82" spans="1:10" ht="12.75" customHeight="1" x14ac:dyDescent="0.2">
      <c r="A82" s="11"/>
      <c r="B82" s="12"/>
      <c r="C82" s="11"/>
      <c r="D82" s="60"/>
      <c r="E82" s="61"/>
      <c r="F82" s="61"/>
      <c r="G82" s="3"/>
      <c r="H82" s="3"/>
      <c r="I82" s="3"/>
      <c r="J82" s="3"/>
    </row>
    <row r="83" spans="1:10" ht="12.75" customHeight="1" x14ac:dyDescent="0.2">
      <c r="A83" s="11"/>
      <c r="B83" s="12"/>
      <c r="C83" s="11"/>
      <c r="D83" s="60"/>
      <c r="E83" s="61"/>
      <c r="F83" s="61"/>
      <c r="G83" s="3"/>
      <c r="H83" s="3"/>
      <c r="I83" s="3"/>
      <c r="J83" s="3"/>
    </row>
    <row r="84" spans="1:10" ht="12.75" customHeight="1" x14ac:dyDescent="0.2">
      <c r="A84" s="11"/>
      <c r="B84" s="12"/>
      <c r="C84" s="11"/>
      <c r="D84" s="60"/>
      <c r="E84" s="61"/>
      <c r="F84" s="61"/>
      <c r="G84" s="3"/>
      <c r="H84" s="3"/>
      <c r="I84" s="3"/>
      <c r="J84" s="3"/>
    </row>
    <row r="85" spans="1:10" ht="12.75" customHeight="1" x14ac:dyDescent="0.2">
      <c r="A85" s="11"/>
      <c r="B85" s="12"/>
      <c r="C85" s="11"/>
      <c r="D85" s="60"/>
      <c r="E85" s="61"/>
      <c r="F85" s="61"/>
      <c r="G85" s="3"/>
      <c r="H85" s="3"/>
      <c r="I85" s="3"/>
      <c r="J85" s="3"/>
    </row>
    <row r="86" spans="1:10" ht="12.75" customHeight="1" x14ac:dyDescent="0.2">
      <c r="A86" s="11"/>
      <c r="B86" s="12"/>
      <c r="C86" s="11"/>
      <c r="D86" s="60"/>
      <c r="E86" s="61"/>
      <c r="F86" s="61"/>
      <c r="G86" s="3"/>
      <c r="H86" s="3"/>
      <c r="I86" s="3"/>
      <c r="J86" s="3"/>
    </row>
    <row r="87" spans="1:10" ht="12.75" customHeight="1" x14ac:dyDescent="0.2">
      <c r="A87" s="11"/>
      <c r="B87" s="12"/>
      <c r="C87" s="11"/>
      <c r="D87" s="60"/>
      <c r="E87" s="61"/>
      <c r="F87" s="61"/>
      <c r="G87" s="3"/>
      <c r="H87" s="3"/>
      <c r="I87" s="3"/>
      <c r="J87" s="3"/>
    </row>
    <row r="88" spans="1:10" ht="12.75" customHeight="1" x14ac:dyDescent="0.2">
      <c r="A88" s="11"/>
      <c r="B88" s="12"/>
      <c r="C88" s="11"/>
      <c r="D88" s="60"/>
      <c r="E88" s="61"/>
      <c r="F88" s="61"/>
      <c r="G88" s="3"/>
      <c r="H88" s="3"/>
      <c r="I88" s="3"/>
      <c r="J88" s="3"/>
    </row>
    <row r="89" spans="1:10" ht="12.75" customHeight="1" x14ac:dyDescent="0.2">
      <c r="A89" s="11"/>
      <c r="B89" s="12"/>
      <c r="C89" s="11"/>
      <c r="D89" s="60"/>
      <c r="E89" s="61"/>
      <c r="F89" s="61"/>
      <c r="G89" s="3"/>
      <c r="H89" s="3"/>
      <c r="I89" s="3"/>
      <c r="J89" s="3"/>
    </row>
    <row r="90" spans="1:10" ht="12.75" customHeight="1" x14ac:dyDescent="0.2">
      <c r="A90" s="11"/>
      <c r="B90" s="12"/>
      <c r="C90" s="11"/>
      <c r="D90" s="60"/>
      <c r="E90" s="61"/>
      <c r="F90" s="61"/>
      <c r="G90" s="3"/>
      <c r="H90" s="3"/>
      <c r="I90" s="3"/>
      <c r="J90" s="3"/>
    </row>
    <row r="91" spans="1:10" ht="12.75" customHeight="1" x14ac:dyDescent="0.2">
      <c r="A91" s="11"/>
      <c r="B91" s="12"/>
      <c r="C91" s="11"/>
      <c r="D91" s="60"/>
      <c r="E91" s="61"/>
      <c r="F91" s="61"/>
      <c r="G91" s="3"/>
      <c r="H91" s="3"/>
      <c r="I91" s="3"/>
      <c r="J91" s="3"/>
    </row>
    <row r="92" spans="1:10" ht="12.75" customHeight="1" x14ac:dyDescent="0.2">
      <c r="A92" s="11"/>
      <c r="B92" s="12"/>
      <c r="C92" s="11"/>
      <c r="D92" s="60"/>
      <c r="E92" s="61"/>
      <c r="F92" s="61"/>
      <c r="G92" s="3"/>
      <c r="H92" s="3"/>
      <c r="I92" s="3"/>
      <c r="J92" s="3"/>
    </row>
    <row r="93" spans="1:10" ht="12.75" customHeight="1" x14ac:dyDescent="0.2">
      <c r="A93" s="11"/>
      <c r="B93" s="12"/>
      <c r="C93" s="11"/>
      <c r="D93" s="60"/>
      <c r="E93" s="61"/>
      <c r="F93" s="61"/>
      <c r="G93" s="3"/>
      <c r="H93" s="3"/>
      <c r="I93" s="3"/>
      <c r="J93" s="3"/>
    </row>
    <row r="94" spans="1:10" ht="12.75" customHeight="1" x14ac:dyDescent="0.2">
      <c r="A94" s="11"/>
      <c r="B94" s="12"/>
      <c r="C94" s="11"/>
      <c r="D94" s="60"/>
      <c r="E94" s="61"/>
      <c r="F94" s="61"/>
      <c r="G94" s="3"/>
      <c r="H94" s="3"/>
      <c r="I94" s="3"/>
      <c r="J94" s="3"/>
    </row>
    <row r="95" spans="1:10" ht="12.75" customHeight="1" x14ac:dyDescent="0.2">
      <c r="A95" s="11"/>
      <c r="B95" s="12"/>
      <c r="C95" s="11"/>
      <c r="D95" s="60"/>
      <c r="E95" s="61"/>
      <c r="F95" s="61"/>
      <c r="G95" s="3"/>
      <c r="H95" s="3"/>
      <c r="I95" s="3"/>
      <c r="J95" s="3"/>
    </row>
    <row r="96" spans="1:10" ht="12.75" customHeight="1" x14ac:dyDescent="0.2">
      <c r="A96" s="11"/>
      <c r="B96" s="12"/>
      <c r="C96" s="11"/>
      <c r="D96" s="60"/>
      <c r="E96" s="61"/>
      <c r="F96" s="61"/>
      <c r="G96" s="3"/>
      <c r="H96" s="3"/>
      <c r="I96" s="3"/>
      <c r="J96" s="3"/>
    </row>
    <row r="97" spans="1:10" ht="12.75" customHeight="1" x14ac:dyDescent="0.2">
      <c r="A97" s="11"/>
      <c r="B97" s="12"/>
      <c r="C97" s="11"/>
      <c r="D97" s="60"/>
      <c r="E97" s="61"/>
      <c r="F97" s="61"/>
      <c r="G97" s="3"/>
      <c r="H97" s="3"/>
      <c r="I97" s="3"/>
      <c r="J97" s="3"/>
    </row>
    <row r="98" spans="1:10" ht="12.75" customHeight="1" x14ac:dyDescent="0.2">
      <c r="A98" s="11"/>
      <c r="B98" s="12"/>
      <c r="C98" s="11"/>
      <c r="D98" s="60"/>
      <c r="E98" s="61"/>
      <c r="F98" s="61"/>
      <c r="G98" s="3"/>
      <c r="H98" s="3"/>
      <c r="I98" s="3"/>
      <c r="J98" s="3"/>
    </row>
    <row r="99" spans="1:10" ht="12.75" customHeight="1" x14ac:dyDescent="0.2">
      <c r="A99" s="11"/>
      <c r="B99" s="12"/>
      <c r="C99" s="11"/>
      <c r="D99" s="60"/>
      <c r="E99" s="61"/>
      <c r="F99" s="61"/>
      <c r="G99" s="3"/>
      <c r="H99" s="3"/>
      <c r="I99" s="3"/>
      <c r="J99" s="3"/>
    </row>
    <row r="100" spans="1:10" ht="12.75" customHeight="1" x14ac:dyDescent="0.2">
      <c r="A100" s="11"/>
      <c r="B100" s="12"/>
      <c r="C100" s="11"/>
      <c r="D100" s="60"/>
      <c r="E100" s="61"/>
      <c r="F100" s="61"/>
      <c r="G100" s="3"/>
      <c r="H100" s="3"/>
      <c r="I100" s="3"/>
      <c r="J100" s="3"/>
    </row>
    <row r="101" spans="1:10" ht="12.75" customHeight="1" x14ac:dyDescent="0.2">
      <c r="A101" s="11"/>
      <c r="B101" s="12"/>
      <c r="C101" s="11"/>
      <c r="D101" s="60"/>
      <c r="E101" s="61"/>
      <c r="F101" s="61"/>
      <c r="G101" s="3"/>
      <c r="H101" s="3"/>
      <c r="I101" s="3"/>
      <c r="J101" s="3"/>
    </row>
    <row r="102" spans="1:10" ht="12.75" customHeight="1" x14ac:dyDescent="0.2">
      <c r="A102" s="11"/>
      <c r="B102" s="12"/>
      <c r="C102" s="11"/>
      <c r="D102" s="60"/>
      <c r="E102" s="61"/>
      <c r="F102" s="61"/>
      <c r="G102" s="3"/>
      <c r="H102" s="3"/>
      <c r="I102" s="3"/>
      <c r="J102" s="3"/>
    </row>
    <row r="103" spans="1:10" ht="12.75" customHeight="1" x14ac:dyDescent="0.2">
      <c r="A103" s="11"/>
      <c r="B103" s="12"/>
      <c r="C103" s="11"/>
      <c r="D103" s="60"/>
      <c r="E103" s="61"/>
      <c r="F103" s="61"/>
      <c r="G103" s="3"/>
      <c r="H103" s="3"/>
      <c r="I103" s="3"/>
      <c r="J103" s="3"/>
    </row>
    <row r="104" spans="1:10" ht="12.75" customHeight="1" x14ac:dyDescent="0.2">
      <c r="A104" s="11"/>
      <c r="B104" s="12"/>
      <c r="C104" s="11"/>
      <c r="D104" s="60"/>
      <c r="E104" s="61"/>
      <c r="F104" s="61"/>
      <c r="G104" s="3"/>
      <c r="H104" s="3"/>
      <c r="I104" s="3"/>
      <c r="J104" s="3"/>
    </row>
    <row r="105" spans="1:10" ht="12.75" customHeight="1" x14ac:dyDescent="0.2">
      <c r="A105" s="11"/>
      <c r="B105" s="12"/>
      <c r="C105" s="11"/>
      <c r="D105" s="60"/>
      <c r="E105" s="61"/>
      <c r="F105" s="61"/>
      <c r="G105" s="3"/>
      <c r="H105" s="3"/>
      <c r="I105" s="3"/>
      <c r="J105" s="3"/>
    </row>
    <row r="106" spans="1:10" ht="12.75" customHeight="1" x14ac:dyDescent="0.2">
      <c r="A106" s="11"/>
      <c r="B106" s="12"/>
      <c r="C106" s="11"/>
      <c r="D106" s="60"/>
      <c r="E106" s="61"/>
      <c r="F106" s="61"/>
      <c r="G106" s="3"/>
      <c r="H106" s="3"/>
      <c r="I106" s="3"/>
      <c r="J106" s="3"/>
    </row>
    <row r="107" spans="1:10" ht="12.75" customHeight="1" x14ac:dyDescent="0.2">
      <c r="A107" s="11"/>
      <c r="B107" s="12"/>
      <c r="C107" s="11"/>
      <c r="D107" s="60"/>
      <c r="E107" s="61"/>
      <c r="F107" s="61"/>
      <c r="G107" s="3"/>
      <c r="H107" s="3"/>
      <c r="I107" s="3"/>
      <c r="J107" s="3"/>
    </row>
    <row r="108" spans="1:10" ht="12.75" customHeight="1" x14ac:dyDescent="0.2">
      <c r="A108" s="11"/>
      <c r="B108" s="12"/>
      <c r="C108" s="11"/>
      <c r="D108" s="60"/>
      <c r="E108" s="61"/>
      <c r="F108" s="61"/>
      <c r="G108" s="3"/>
      <c r="H108" s="3"/>
      <c r="I108" s="3"/>
      <c r="J108" s="3"/>
    </row>
    <row r="109" spans="1:10" ht="12.75" customHeight="1" x14ac:dyDescent="0.2">
      <c r="A109" s="11"/>
      <c r="B109" s="12"/>
      <c r="C109" s="11"/>
      <c r="D109" s="60"/>
      <c r="E109" s="61"/>
      <c r="F109" s="61"/>
      <c r="G109" s="3"/>
      <c r="H109" s="3"/>
      <c r="I109" s="3"/>
      <c r="J109" s="3"/>
    </row>
    <row r="110" spans="1:10" ht="12.75" customHeight="1" x14ac:dyDescent="0.2">
      <c r="A110" s="11"/>
      <c r="B110" s="12"/>
      <c r="C110" s="11"/>
      <c r="D110" s="60"/>
      <c r="E110" s="61"/>
      <c r="F110" s="61"/>
      <c r="G110" s="3"/>
      <c r="H110" s="3"/>
      <c r="I110" s="3"/>
      <c r="J110" s="3"/>
    </row>
    <row r="111" spans="1:10" ht="12.75" customHeight="1" x14ac:dyDescent="0.2">
      <c r="A111" s="11"/>
      <c r="B111" s="12"/>
      <c r="C111" s="11"/>
      <c r="D111" s="60"/>
      <c r="E111" s="61"/>
      <c r="F111" s="61"/>
      <c r="G111" s="3"/>
      <c r="H111" s="3"/>
      <c r="I111" s="3"/>
      <c r="J111" s="3"/>
    </row>
    <row r="112" spans="1:10" ht="12.75" customHeight="1" x14ac:dyDescent="0.2">
      <c r="A112" s="11"/>
      <c r="B112" s="12"/>
      <c r="C112" s="11"/>
      <c r="D112" s="60"/>
      <c r="E112" s="61"/>
      <c r="F112" s="61"/>
      <c r="G112" s="3"/>
      <c r="H112" s="3"/>
      <c r="I112" s="3"/>
      <c r="J112" s="3"/>
    </row>
    <row r="113" spans="1:10" ht="12.75" customHeight="1" x14ac:dyDescent="0.2">
      <c r="A113" s="11"/>
      <c r="B113" s="12"/>
      <c r="C113" s="11"/>
      <c r="D113" s="60"/>
      <c r="E113" s="61"/>
      <c r="F113" s="61"/>
      <c r="G113" s="3"/>
      <c r="H113" s="3"/>
      <c r="I113" s="3"/>
      <c r="J113" s="3"/>
    </row>
    <row r="114" spans="1:10" ht="12.75" customHeight="1" x14ac:dyDescent="0.2">
      <c r="A114" s="11"/>
      <c r="B114" s="12"/>
      <c r="C114" s="11"/>
      <c r="D114" s="60"/>
      <c r="E114" s="61"/>
      <c r="F114" s="61"/>
      <c r="G114" s="3"/>
      <c r="H114" s="3"/>
      <c r="I114" s="3"/>
      <c r="J114" s="3"/>
    </row>
    <row r="115" spans="1:10" ht="12.75" customHeight="1" x14ac:dyDescent="0.2">
      <c r="A115" s="11"/>
      <c r="B115" s="12"/>
      <c r="C115" s="11"/>
      <c r="D115" s="60"/>
      <c r="E115" s="61"/>
      <c r="F115" s="61"/>
      <c r="G115" s="3"/>
      <c r="H115" s="3"/>
      <c r="I115" s="3"/>
      <c r="J115" s="3"/>
    </row>
    <row r="116" spans="1:10" ht="12.75" customHeight="1" x14ac:dyDescent="0.2">
      <c r="A116" s="11"/>
      <c r="B116" s="12"/>
      <c r="C116" s="11"/>
      <c r="D116" s="60"/>
      <c r="E116" s="61"/>
      <c r="F116" s="61"/>
      <c r="G116" s="3"/>
      <c r="H116" s="3"/>
      <c r="I116" s="3"/>
      <c r="J116" s="3"/>
    </row>
    <row r="117" spans="1:10" ht="12.75" customHeight="1" x14ac:dyDescent="0.2">
      <c r="A117" s="11"/>
      <c r="B117" s="12"/>
      <c r="C117" s="11"/>
      <c r="D117" s="60"/>
      <c r="E117" s="61"/>
      <c r="F117" s="61"/>
      <c r="G117" s="3"/>
      <c r="H117" s="3"/>
      <c r="I117" s="3"/>
      <c r="J117" s="3"/>
    </row>
    <row r="118" spans="1:10" ht="12.75" customHeight="1" x14ac:dyDescent="0.2">
      <c r="A118" s="11"/>
      <c r="B118" s="12"/>
      <c r="C118" s="11"/>
      <c r="D118" s="60"/>
      <c r="E118" s="61"/>
      <c r="F118" s="61"/>
      <c r="G118" s="3"/>
      <c r="H118" s="3"/>
      <c r="I118" s="3"/>
      <c r="J118" s="3"/>
    </row>
    <row r="119" spans="1:10" ht="12.75" customHeight="1" x14ac:dyDescent="0.2">
      <c r="A119" s="11"/>
      <c r="B119" s="12"/>
      <c r="C119" s="11"/>
      <c r="D119" s="60"/>
      <c r="E119" s="61"/>
      <c r="F119" s="61"/>
      <c r="G119" s="3"/>
      <c r="H119" s="3"/>
      <c r="I119" s="3"/>
      <c r="J119" s="3"/>
    </row>
    <row r="120" spans="1:10" ht="12.75" customHeight="1" x14ac:dyDescent="0.2">
      <c r="A120" s="11"/>
      <c r="B120" s="12"/>
      <c r="C120" s="11"/>
      <c r="D120" s="60"/>
      <c r="E120" s="61"/>
      <c r="F120" s="61"/>
      <c r="G120" s="3"/>
      <c r="H120" s="3"/>
      <c r="I120" s="3"/>
      <c r="J120" s="3"/>
    </row>
    <row r="121" spans="1:10" ht="12.75" customHeight="1" x14ac:dyDescent="0.2">
      <c r="A121" s="11"/>
      <c r="B121" s="12"/>
      <c r="C121" s="11"/>
      <c r="D121" s="60"/>
      <c r="E121" s="61"/>
      <c r="F121" s="61"/>
      <c r="G121" s="3"/>
      <c r="H121" s="3"/>
      <c r="I121" s="3"/>
      <c r="J121" s="3"/>
    </row>
    <row r="122" spans="1:10" ht="12.75" customHeight="1" x14ac:dyDescent="0.2">
      <c r="A122" s="11"/>
      <c r="B122" s="12"/>
      <c r="C122" s="11"/>
      <c r="D122" s="60"/>
      <c r="E122" s="61"/>
      <c r="F122" s="61"/>
      <c r="G122" s="3"/>
      <c r="H122" s="3"/>
      <c r="I122" s="3"/>
      <c r="J122" s="3"/>
    </row>
    <row r="123" spans="1:10" ht="12.75" customHeight="1" x14ac:dyDescent="0.2">
      <c r="A123" s="11"/>
      <c r="B123" s="12"/>
      <c r="C123" s="11"/>
      <c r="D123" s="60"/>
      <c r="E123" s="61"/>
      <c r="F123" s="61"/>
      <c r="G123" s="3"/>
      <c r="H123" s="3"/>
      <c r="I123" s="3"/>
      <c r="J123" s="3"/>
    </row>
    <row r="124" spans="1:10" ht="12.75" customHeight="1" x14ac:dyDescent="0.2">
      <c r="A124" s="11"/>
      <c r="B124" s="12"/>
      <c r="C124" s="11"/>
      <c r="D124" s="60"/>
      <c r="E124" s="61"/>
      <c r="F124" s="61"/>
      <c r="G124" s="3"/>
      <c r="H124" s="3"/>
      <c r="I124" s="3"/>
      <c r="J124" s="3"/>
    </row>
    <row r="125" spans="1:10" ht="12.75" customHeight="1" x14ac:dyDescent="0.2">
      <c r="A125" s="11"/>
      <c r="B125" s="12"/>
      <c r="C125" s="11"/>
      <c r="D125" s="60"/>
      <c r="E125" s="61"/>
      <c r="F125" s="61"/>
      <c r="G125" s="3"/>
      <c r="H125" s="3"/>
      <c r="I125" s="3"/>
      <c r="J125" s="3"/>
    </row>
    <row r="126" spans="1:10" ht="12.75" customHeight="1" x14ac:dyDescent="0.2">
      <c r="A126" s="11"/>
      <c r="B126" s="12"/>
      <c r="C126" s="11"/>
      <c r="D126" s="60"/>
      <c r="E126" s="61"/>
      <c r="F126" s="61"/>
      <c r="G126" s="3"/>
      <c r="H126" s="3"/>
      <c r="I126" s="3"/>
      <c r="J126" s="3"/>
    </row>
    <row r="127" spans="1:10" ht="12.75" customHeight="1" x14ac:dyDescent="0.2">
      <c r="A127" s="11"/>
      <c r="B127" s="12"/>
      <c r="C127" s="11"/>
      <c r="D127" s="60"/>
      <c r="E127" s="61"/>
      <c r="F127" s="61"/>
      <c r="G127" s="3"/>
      <c r="H127" s="3"/>
      <c r="I127" s="3"/>
      <c r="J127" s="3"/>
    </row>
    <row r="128" spans="1:10" ht="12.75" customHeight="1" x14ac:dyDescent="0.2">
      <c r="A128" s="11"/>
      <c r="B128" s="12"/>
      <c r="C128" s="11"/>
      <c r="D128" s="60"/>
      <c r="E128" s="61"/>
      <c r="F128" s="61"/>
      <c r="G128" s="3"/>
      <c r="H128" s="3"/>
      <c r="I128" s="3"/>
      <c r="J128" s="3"/>
    </row>
    <row r="129" spans="1:10" ht="12.75" customHeight="1" x14ac:dyDescent="0.2">
      <c r="A129" s="11"/>
      <c r="B129" s="12"/>
      <c r="C129" s="11"/>
      <c r="D129" s="60"/>
      <c r="E129" s="61"/>
      <c r="F129" s="61"/>
      <c r="G129" s="3"/>
      <c r="H129" s="3"/>
      <c r="I129" s="3"/>
      <c r="J129" s="3"/>
    </row>
    <row r="130" spans="1:10" ht="12.75" customHeight="1" x14ac:dyDescent="0.2">
      <c r="A130" s="11"/>
      <c r="B130" s="12"/>
      <c r="C130" s="11"/>
      <c r="D130" s="60"/>
      <c r="E130" s="61"/>
      <c r="F130" s="61"/>
      <c r="G130" s="3"/>
      <c r="H130" s="3"/>
      <c r="I130" s="3"/>
      <c r="J130" s="3"/>
    </row>
    <row r="131" spans="1:10" ht="12.75" customHeight="1" x14ac:dyDescent="0.2">
      <c r="A131" s="11"/>
      <c r="B131" s="12"/>
      <c r="C131" s="11"/>
      <c r="D131" s="60"/>
      <c r="E131" s="61"/>
      <c r="F131" s="61"/>
      <c r="G131" s="3"/>
      <c r="H131" s="3"/>
      <c r="I131" s="3"/>
      <c r="J131" s="3"/>
    </row>
    <row r="132" spans="1:10" ht="12.75" customHeight="1" x14ac:dyDescent="0.2">
      <c r="A132" s="11"/>
      <c r="B132" s="12"/>
      <c r="C132" s="11"/>
      <c r="D132" s="60"/>
      <c r="E132" s="61"/>
      <c r="F132" s="61"/>
      <c r="G132" s="3"/>
      <c r="H132" s="3"/>
      <c r="I132" s="3"/>
      <c r="J132" s="3"/>
    </row>
    <row r="133" spans="1:10" ht="12.75" customHeight="1" x14ac:dyDescent="0.2">
      <c r="A133" s="11"/>
      <c r="B133" s="12"/>
      <c r="C133" s="11"/>
      <c r="D133" s="60"/>
      <c r="E133" s="61"/>
      <c r="F133" s="61"/>
      <c r="G133" s="3"/>
      <c r="H133" s="3"/>
      <c r="I133" s="3"/>
      <c r="J133" s="3"/>
    </row>
    <row r="134" spans="1:10" ht="12.75" customHeight="1" x14ac:dyDescent="0.2">
      <c r="A134" s="11"/>
      <c r="B134" s="12"/>
      <c r="C134" s="11"/>
      <c r="D134" s="60"/>
      <c r="E134" s="61"/>
      <c r="F134" s="61"/>
      <c r="G134" s="3"/>
      <c r="H134" s="3"/>
      <c r="I134" s="3"/>
      <c r="J134" s="3"/>
    </row>
    <row r="135" spans="1:10" ht="12.75" customHeight="1" x14ac:dyDescent="0.2">
      <c r="A135" s="11"/>
      <c r="B135" s="12"/>
      <c r="C135" s="11"/>
      <c r="D135" s="60"/>
      <c r="E135" s="61"/>
      <c r="F135" s="61"/>
      <c r="G135" s="3"/>
      <c r="H135" s="3"/>
      <c r="I135" s="3"/>
      <c r="J135" s="3"/>
    </row>
    <row r="136" spans="1:10" ht="12.75" customHeight="1" x14ac:dyDescent="0.2">
      <c r="A136" s="11"/>
      <c r="B136" s="12"/>
      <c r="C136" s="11"/>
      <c r="D136" s="60"/>
      <c r="E136" s="61"/>
      <c r="F136" s="61"/>
      <c r="G136" s="3"/>
      <c r="H136" s="3"/>
      <c r="I136" s="3"/>
      <c r="J136" s="3"/>
    </row>
    <row r="137" spans="1:10" ht="12.75" customHeight="1" x14ac:dyDescent="0.2">
      <c r="A137" s="11"/>
      <c r="B137" s="12"/>
      <c r="C137" s="11"/>
      <c r="D137" s="60"/>
      <c r="E137" s="61"/>
      <c r="F137" s="61"/>
      <c r="G137" s="3"/>
      <c r="H137" s="3"/>
      <c r="I137" s="3"/>
      <c r="J137" s="3"/>
    </row>
    <row r="138" spans="1:10" ht="12.75" customHeight="1" x14ac:dyDescent="0.2">
      <c r="A138" s="11"/>
      <c r="B138" s="12"/>
      <c r="C138" s="11"/>
      <c r="D138" s="60"/>
      <c r="E138" s="61"/>
      <c r="F138" s="61"/>
      <c r="G138" s="3"/>
      <c r="H138" s="3"/>
      <c r="I138" s="3"/>
      <c r="J138" s="3"/>
    </row>
    <row r="139" spans="1:10" ht="12.75" customHeight="1" x14ac:dyDescent="0.2">
      <c r="A139" s="11"/>
      <c r="B139" s="12"/>
      <c r="C139" s="11"/>
      <c r="D139" s="60"/>
      <c r="E139" s="61"/>
      <c r="F139" s="61"/>
      <c r="G139" s="3"/>
      <c r="H139" s="3"/>
      <c r="I139" s="3"/>
      <c r="J139" s="3"/>
    </row>
    <row r="140" spans="1:10" ht="12.75" customHeight="1" x14ac:dyDescent="0.2">
      <c r="A140" s="11"/>
      <c r="B140" s="12"/>
      <c r="C140" s="11"/>
      <c r="D140" s="60"/>
      <c r="E140" s="61"/>
      <c r="F140" s="61"/>
      <c r="G140" s="3"/>
      <c r="H140" s="3"/>
      <c r="I140" s="3"/>
      <c r="J140" s="3"/>
    </row>
    <row r="141" spans="1:10" ht="12.75" customHeight="1" x14ac:dyDescent="0.2">
      <c r="A141" s="11"/>
      <c r="B141" s="12"/>
      <c r="C141" s="11"/>
      <c r="D141" s="60"/>
      <c r="E141" s="61"/>
      <c r="F141" s="61"/>
      <c r="G141" s="3"/>
      <c r="H141" s="3"/>
      <c r="I141" s="3"/>
      <c r="J141" s="3"/>
    </row>
    <row r="142" spans="1:10" ht="12.75" customHeight="1" x14ac:dyDescent="0.2">
      <c r="A142" s="11"/>
      <c r="B142" s="12"/>
      <c r="C142" s="11"/>
      <c r="D142" s="60"/>
      <c r="E142" s="61"/>
      <c r="F142" s="61"/>
      <c r="G142" s="3"/>
      <c r="H142" s="3"/>
      <c r="I142" s="3"/>
      <c r="J142" s="3"/>
    </row>
    <row r="143" spans="1:10" ht="12.75" customHeight="1" x14ac:dyDescent="0.2">
      <c r="A143" s="11"/>
      <c r="B143" s="12"/>
      <c r="C143" s="11"/>
      <c r="D143" s="60"/>
      <c r="E143" s="61"/>
      <c r="F143" s="61"/>
      <c r="G143" s="3"/>
      <c r="H143" s="3"/>
      <c r="I143" s="3"/>
      <c r="J143" s="3"/>
    </row>
    <row r="144" spans="1:10" ht="12.75" customHeight="1" x14ac:dyDescent="0.2">
      <c r="A144" s="11"/>
      <c r="B144" s="12"/>
      <c r="C144" s="11"/>
      <c r="D144" s="60"/>
      <c r="E144" s="61"/>
      <c r="F144" s="61"/>
      <c r="G144" s="3"/>
      <c r="H144" s="3"/>
      <c r="I144" s="3"/>
      <c r="J144" s="3"/>
    </row>
    <row r="145" spans="1:10" ht="12.75" customHeight="1" x14ac:dyDescent="0.2">
      <c r="A145" s="11"/>
      <c r="B145" s="12"/>
      <c r="C145" s="11"/>
      <c r="D145" s="60"/>
      <c r="E145" s="61"/>
      <c r="F145" s="61"/>
      <c r="G145" s="3"/>
      <c r="H145" s="3"/>
      <c r="I145" s="3"/>
      <c r="J145" s="3"/>
    </row>
    <row r="146" spans="1:10" ht="12.75" customHeight="1" x14ac:dyDescent="0.2">
      <c r="A146" s="11"/>
      <c r="B146" s="12"/>
      <c r="C146" s="11"/>
      <c r="D146" s="60"/>
      <c r="E146" s="61"/>
      <c r="F146" s="61"/>
      <c r="G146" s="3"/>
      <c r="H146" s="3"/>
      <c r="I146" s="3"/>
      <c r="J146" s="3"/>
    </row>
    <row r="147" spans="1:10" ht="12.75" customHeight="1" x14ac:dyDescent="0.2">
      <c r="A147" s="11"/>
      <c r="B147" s="12"/>
      <c r="C147" s="11"/>
      <c r="D147" s="60"/>
      <c r="E147" s="61"/>
      <c r="F147" s="61"/>
      <c r="G147" s="3"/>
      <c r="H147" s="3"/>
      <c r="I147" s="3"/>
      <c r="J147" s="3"/>
    </row>
    <row r="148" spans="1:10" ht="12.75" customHeight="1" x14ac:dyDescent="0.2">
      <c r="A148" s="11"/>
      <c r="B148" s="12"/>
      <c r="C148" s="11"/>
      <c r="D148" s="60"/>
      <c r="E148" s="61"/>
      <c r="F148" s="61"/>
      <c r="G148" s="3"/>
      <c r="H148" s="3"/>
      <c r="I148" s="3"/>
      <c r="J148" s="3"/>
    </row>
    <row r="149" spans="1:10" ht="12.75" customHeight="1" x14ac:dyDescent="0.2">
      <c r="A149" s="11"/>
      <c r="B149" s="12"/>
      <c r="C149" s="11"/>
      <c r="D149" s="60"/>
      <c r="E149" s="61"/>
      <c r="F149" s="61"/>
      <c r="G149" s="3"/>
      <c r="H149" s="3"/>
      <c r="I149" s="3"/>
      <c r="J149" s="3"/>
    </row>
    <row r="150" spans="1:10" ht="12.75" customHeight="1" x14ac:dyDescent="0.2">
      <c r="A150" s="11"/>
      <c r="B150" s="12"/>
      <c r="C150" s="11"/>
      <c r="D150" s="60"/>
      <c r="E150" s="61"/>
      <c r="F150" s="61"/>
      <c r="G150" s="3"/>
      <c r="H150" s="3"/>
      <c r="I150" s="3"/>
      <c r="J150" s="3"/>
    </row>
    <row r="151" spans="1:10" ht="12.75" customHeight="1" x14ac:dyDescent="0.2">
      <c r="A151" s="11"/>
      <c r="B151" s="12"/>
      <c r="C151" s="11"/>
      <c r="D151" s="60"/>
      <c r="E151" s="61"/>
      <c r="F151" s="61"/>
      <c r="G151" s="3"/>
      <c r="H151" s="3"/>
      <c r="I151" s="3"/>
      <c r="J151" s="3"/>
    </row>
    <row r="152" spans="1:10" ht="12.75" customHeight="1" x14ac:dyDescent="0.2">
      <c r="A152" s="11"/>
      <c r="B152" s="12"/>
      <c r="C152" s="11"/>
      <c r="D152" s="60"/>
      <c r="E152" s="61"/>
      <c r="F152" s="61"/>
      <c r="G152" s="3"/>
      <c r="H152" s="3"/>
      <c r="I152" s="3"/>
      <c r="J152" s="3"/>
    </row>
    <row r="153" spans="1:10" ht="12.75" customHeight="1" x14ac:dyDescent="0.2">
      <c r="A153" s="11"/>
      <c r="B153" s="12"/>
      <c r="C153" s="11"/>
      <c r="D153" s="60"/>
      <c r="E153" s="61"/>
      <c r="F153" s="61"/>
      <c r="G153" s="3"/>
      <c r="H153" s="3"/>
      <c r="I153" s="3"/>
      <c r="J153" s="3"/>
    </row>
    <row r="154" spans="1:10" ht="12.75" customHeight="1" x14ac:dyDescent="0.2">
      <c r="A154" s="11"/>
      <c r="B154" s="12"/>
      <c r="C154" s="11"/>
      <c r="D154" s="60"/>
      <c r="E154" s="61"/>
      <c r="F154" s="61"/>
      <c r="G154" s="3"/>
      <c r="H154" s="3"/>
      <c r="I154" s="3"/>
      <c r="J154" s="3"/>
    </row>
    <row r="155" spans="1:10" ht="12.75" customHeight="1" x14ac:dyDescent="0.2">
      <c r="A155" s="11"/>
      <c r="B155" s="12"/>
      <c r="C155" s="11"/>
      <c r="D155" s="60"/>
      <c r="E155" s="61"/>
      <c r="F155" s="61"/>
      <c r="G155" s="3"/>
      <c r="H155" s="3"/>
      <c r="I155" s="3"/>
      <c r="J155" s="3"/>
    </row>
    <row r="156" spans="1:10" ht="12.75" customHeight="1" x14ac:dyDescent="0.2">
      <c r="A156" s="11"/>
      <c r="B156" s="12"/>
      <c r="C156" s="11"/>
      <c r="D156" s="60"/>
      <c r="E156" s="61"/>
      <c r="F156" s="61"/>
      <c r="G156" s="3"/>
      <c r="H156" s="3"/>
      <c r="I156" s="3"/>
      <c r="J156" s="3"/>
    </row>
    <row r="157" spans="1:10" ht="12.75" customHeight="1" x14ac:dyDescent="0.2">
      <c r="A157" s="11"/>
      <c r="B157" s="12"/>
      <c r="C157" s="11"/>
      <c r="D157" s="60"/>
      <c r="E157" s="61"/>
      <c r="F157" s="61"/>
      <c r="G157" s="3"/>
      <c r="H157" s="3"/>
      <c r="I157" s="3"/>
      <c r="J157" s="3"/>
    </row>
    <row r="158" spans="1:10" ht="12.75" customHeight="1" x14ac:dyDescent="0.2">
      <c r="A158" s="11"/>
      <c r="B158" s="12"/>
      <c r="C158" s="11"/>
      <c r="D158" s="60"/>
      <c r="E158" s="61"/>
      <c r="F158" s="61"/>
      <c r="G158" s="3"/>
      <c r="H158" s="3"/>
      <c r="I158" s="3"/>
      <c r="J158" s="3"/>
    </row>
    <row r="159" spans="1:10" ht="12.75" customHeight="1" x14ac:dyDescent="0.2">
      <c r="A159" s="11"/>
      <c r="B159" s="12"/>
      <c r="C159" s="11"/>
      <c r="D159" s="60"/>
      <c r="E159" s="61"/>
      <c r="F159" s="61"/>
      <c r="G159" s="3"/>
      <c r="H159" s="3"/>
      <c r="I159" s="3"/>
      <c r="J159" s="3"/>
    </row>
    <row r="160" spans="1:10" ht="12.75" customHeight="1" x14ac:dyDescent="0.2">
      <c r="A160" s="11"/>
      <c r="B160" s="12"/>
      <c r="C160" s="11"/>
      <c r="D160" s="60"/>
      <c r="E160" s="61"/>
      <c r="F160" s="61"/>
      <c r="G160" s="3"/>
      <c r="H160" s="3"/>
      <c r="I160" s="3"/>
      <c r="J160" s="3"/>
    </row>
    <row r="161" spans="1:10" ht="12.75" customHeight="1" x14ac:dyDescent="0.2">
      <c r="A161" s="11"/>
      <c r="B161" s="12"/>
      <c r="C161" s="11"/>
      <c r="D161" s="60"/>
      <c r="E161" s="61"/>
      <c r="F161" s="61"/>
      <c r="G161" s="3"/>
      <c r="H161" s="3"/>
      <c r="I161" s="3"/>
      <c r="J161" s="3"/>
    </row>
    <row r="162" spans="1:10" ht="12.75" customHeight="1" x14ac:dyDescent="0.2">
      <c r="A162" s="11"/>
      <c r="B162" s="12"/>
      <c r="C162" s="11"/>
      <c r="D162" s="60"/>
      <c r="E162" s="61"/>
      <c r="F162" s="61"/>
      <c r="G162" s="3"/>
      <c r="H162" s="3"/>
      <c r="I162" s="3"/>
      <c r="J162" s="3"/>
    </row>
    <row r="163" spans="1:10" ht="12.75" customHeight="1" x14ac:dyDescent="0.2">
      <c r="A163" s="11"/>
      <c r="B163" s="12"/>
      <c r="C163" s="11"/>
      <c r="D163" s="60"/>
      <c r="E163" s="61"/>
      <c r="F163" s="61"/>
      <c r="G163" s="3"/>
      <c r="H163" s="3"/>
      <c r="I163" s="3"/>
      <c r="J163" s="3"/>
    </row>
    <row r="164" spans="1:10" ht="12.75" customHeight="1" x14ac:dyDescent="0.2">
      <c r="A164" s="11"/>
      <c r="B164" s="12"/>
      <c r="C164" s="11"/>
      <c r="D164" s="60"/>
      <c r="E164" s="61"/>
      <c r="F164" s="61"/>
      <c r="G164" s="3"/>
      <c r="H164" s="3"/>
      <c r="I164" s="3"/>
      <c r="J164" s="3"/>
    </row>
    <row r="165" spans="1:10" ht="12.75" customHeight="1" x14ac:dyDescent="0.2">
      <c r="A165" s="11"/>
      <c r="B165" s="12"/>
      <c r="C165" s="11"/>
      <c r="D165" s="60"/>
      <c r="E165" s="61"/>
      <c r="F165" s="61"/>
      <c r="G165" s="3"/>
      <c r="H165" s="3"/>
      <c r="I165" s="3"/>
      <c r="J165" s="3"/>
    </row>
    <row r="166" spans="1:10" ht="12.75" customHeight="1" x14ac:dyDescent="0.2">
      <c r="A166" s="11"/>
      <c r="B166" s="12"/>
      <c r="C166" s="11"/>
      <c r="D166" s="60"/>
      <c r="E166" s="61"/>
      <c r="F166" s="61"/>
      <c r="G166" s="3"/>
      <c r="H166" s="3"/>
      <c r="I166" s="3"/>
      <c r="J166" s="3"/>
    </row>
    <row r="167" spans="1:10" ht="12.75" customHeight="1" x14ac:dyDescent="0.2">
      <c r="A167" s="11"/>
      <c r="B167" s="12"/>
      <c r="C167" s="11"/>
      <c r="D167" s="60"/>
      <c r="E167" s="61"/>
      <c r="F167" s="61"/>
      <c r="G167" s="3"/>
      <c r="H167" s="3"/>
      <c r="I167" s="3"/>
      <c r="J167" s="3"/>
    </row>
    <row r="168" spans="1:10" ht="12.75" customHeight="1" x14ac:dyDescent="0.2">
      <c r="A168" s="11"/>
      <c r="B168" s="12"/>
      <c r="C168" s="11"/>
      <c r="D168" s="60"/>
      <c r="E168" s="61"/>
      <c r="F168" s="61"/>
      <c r="G168" s="3"/>
      <c r="H168" s="3"/>
      <c r="I168" s="3"/>
      <c r="J168" s="3"/>
    </row>
    <row r="169" spans="1:10" ht="12.75" customHeight="1" x14ac:dyDescent="0.2">
      <c r="A169" s="11"/>
      <c r="B169" s="12"/>
      <c r="C169" s="11"/>
      <c r="D169" s="60"/>
      <c r="E169" s="61"/>
      <c r="F169" s="61"/>
      <c r="G169" s="3"/>
      <c r="H169" s="3"/>
      <c r="I169" s="3"/>
      <c r="J169" s="3"/>
    </row>
    <row r="170" spans="1:10" ht="12.75" customHeight="1" x14ac:dyDescent="0.2">
      <c r="A170" s="11"/>
      <c r="B170" s="12"/>
      <c r="C170" s="11"/>
      <c r="D170" s="60"/>
      <c r="E170" s="61"/>
      <c r="F170" s="61"/>
      <c r="G170" s="3"/>
      <c r="H170" s="3"/>
      <c r="I170" s="3"/>
      <c r="J170" s="3"/>
    </row>
    <row r="171" spans="1:10" ht="12.75" customHeight="1" x14ac:dyDescent="0.2">
      <c r="A171" s="11"/>
      <c r="B171" s="12"/>
      <c r="C171" s="11"/>
      <c r="D171" s="60"/>
      <c r="E171" s="61"/>
      <c r="F171" s="61"/>
      <c r="G171" s="3"/>
      <c r="H171" s="3"/>
      <c r="I171" s="3"/>
      <c r="J171" s="3"/>
    </row>
    <row r="172" spans="1:10" ht="12.75" customHeight="1" x14ac:dyDescent="0.2">
      <c r="A172" s="11"/>
      <c r="B172" s="12"/>
      <c r="C172" s="11"/>
      <c r="D172" s="60"/>
      <c r="E172" s="61"/>
      <c r="F172" s="61"/>
      <c r="G172" s="3"/>
      <c r="H172" s="3"/>
      <c r="I172" s="3"/>
      <c r="J172" s="3"/>
    </row>
    <row r="173" spans="1:10" ht="12.75" customHeight="1" x14ac:dyDescent="0.2">
      <c r="A173" s="11"/>
      <c r="B173" s="12"/>
      <c r="C173" s="11"/>
      <c r="D173" s="60"/>
      <c r="E173" s="61"/>
      <c r="F173" s="61"/>
      <c r="G173" s="3"/>
      <c r="H173" s="3"/>
      <c r="I173" s="3"/>
      <c r="J173" s="3"/>
    </row>
    <row r="174" spans="1:10" ht="12.75" customHeight="1" x14ac:dyDescent="0.2">
      <c r="A174" s="11"/>
      <c r="B174" s="12"/>
      <c r="C174" s="11"/>
      <c r="D174" s="60"/>
      <c r="E174" s="61"/>
      <c r="F174" s="61"/>
      <c r="G174" s="3"/>
      <c r="H174" s="3"/>
      <c r="I174" s="3"/>
      <c r="J174" s="3"/>
    </row>
    <row r="175" spans="1:10" ht="12.75" customHeight="1" x14ac:dyDescent="0.2">
      <c r="A175" s="11"/>
      <c r="B175" s="12"/>
      <c r="C175" s="11"/>
      <c r="D175" s="60"/>
      <c r="E175" s="61"/>
      <c r="F175" s="61"/>
      <c r="G175" s="3"/>
      <c r="H175" s="3"/>
      <c r="I175" s="3"/>
      <c r="J175" s="3"/>
    </row>
    <row r="176" spans="1:10" ht="12.75" customHeight="1" x14ac:dyDescent="0.2">
      <c r="A176" s="11"/>
      <c r="B176" s="12"/>
      <c r="C176" s="11"/>
      <c r="D176" s="60"/>
      <c r="E176" s="61"/>
      <c r="F176" s="61"/>
      <c r="G176" s="3"/>
      <c r="H176" s="3"/>
      <c r="I176" s="3"/>
      <c r="J176" s="3"/>
    </row>
    <row r="177" spans="1:10" ht="12.75" customHeight="1" x14ac:dyDescent="0.2">
      <c r="A177" s="11"/>
      <c r="B177" s="12"/>
      <c r="C177" s="11"/>
      <c r="D177" s="60"/>
      <c r="E177" s="61"/>
      <c r="F177" s="61"/>
      <c r="G177" s="3"/>
      <c r="H177" s="3"/>
      <c r="I177" s="3"/>
      <c r="J177" s="3"/>
    </row>
    <row r="178" spans="1:10" ht="12.75" customHeight="1" x14ac:dyDescent="0.2">
      <c r="A178" s="11"/>
      <c r="B178" s="12"/>
      <c r="C178" s="11"/>
      <c r="D178" s="60"/>
      <c r="E178" s="61"/>
      <c r="F178" s="61"/>
      <c r="G178" s="3"/>
      <c r="H178" s="3"/>
      <c r="I178" s="3"/>
      <c r="J178" s="3"/>
    </row>
    <row r="179" spans="1:10" ht="12.75" customHeight="1" x14ac:dyDescent="0.2">
      <c r="A179" s="11"/>
      <c r="B179" s="12"/>
      <c r="C179" s="11"/>
      <c r="D179" s="60"/>
      <c r="E179" s="61"/>
      <c r="F179" s="61"/>
      <c r="G179" s="3"/>
      <c r="H179" s="3"/>
      <c r="I179" s="3"/>
      <c r="J179" s="3"/>
    </row>
    <row r="180" spans="1:10" ht="12.75" customHeight="1" x14ac:dyDescent="0.2">
      <c r="A180" s="11"/>
      <c r="B180" s="12"/>
      <c r="C180" s="11"/>
      <c r="D180" s="60"/>
      <c r="E180" s="61"/>
      <c r="F180" s="61"/>
      <c r="G180" s="3"/>
      <c r="H180" s="3"/>
      <c r="I180" s="3"/>
      <c r="J180" s="3"/>
    </row>
    <row r="181" spans="1:10" ht="12.75" customHeight="1" x14ac:dyDescent="0.2">
      <c r="A181" s="11"/>
      <c r="B181" s="12"/>
      <c r="C181" s="11"/>
      <c r="D181" s="60"/>
      <c r="E181" s="61"/>
      <c r="F181" s="61"/>
      <c r="G181" s="3"/>
      <c r="H181" s="3"/>
      <c r="I181" s="3"/>
      <c r="J181" s="3"/>
    </row>
    <row r="182" spans="1:10" ht="12.75" customHeight="1" x14ac:dyDescent="0.2">
      <c r="A182" s="11"/>
      <c r="B182" s="12"/>
      <c r="C182" s="11"/>
      <c r="D182" s="60"/>
      <c r="E182" s="61"/>
      <c r="F182" s="61"/>
      <c r="G182" s="3"/>
      <c r="H182" s="3"/>
      <c r="I182" s="3"/>
      <c r="J182" s="3"/>
    </row>
    <row r="183" spans="1:10" ht="12.75" customHeight="1" x14ac:dyDescent="0.2">
      <c r="A183" s="11"/>
      <c r="B183" s="12"/>
      <c r="C183" s="11"/>
      <c r="D183" s="60"/>
      <c r="E183" s="61"/>
      <c r="F183" s="61"/>
      <c r="G183" s="3"/>
      <c r="H183" s="3"/>
      <c r="I183" s="3"/>
      <c r="J183" s="3"/>
    </row>
    <row r="184" spans="1:10" ht="12.75" customHeight="1" x14ac:dyDescent="0.2">
      <c r="A184" s="11"/>
      <c r="B184" s="12"/>
      <c r="C184" s="11"/>
      <c r="D184" s="60"/>
      <c r="E184" s="61"/>
      <c r="F184" s="61"/>
      <c r="G184" s="3"/>
      <c r="H184" s="3"/>
      <c r="I184" s="3"/>
      <c r="J184" s="3"/>
    </row>
    <row r="185" spans="1:10" ht="12.75" customHeight="1" x14ac:dyDescent="0.2">
      <c r="A185" s="11"/>
      <c r="B185" s="12"/>
      <c r="C185" s="11"/>
      <c r="D185" s="60"/>
      <c r="E185" s="61"/>
      <c r="F185" s="61"/>
      <c r="G185" s="3"/>
      <c r="H185" s="3"/>
      <c r="I185" s="3"/>
      <c r="J185" s="3"/>
    </row>
    <row r="186" spans="1:10" ht="12.75" customHeight="1" x14ac:dyDescent="0.2">
      <c r="A186" s="11"/>
      <c r="B186" s="12"/>
      <c r="C186" s="11"/>
      <c r="D186" s="60"/>
      <c r="E186" s="61"/>
      <c r="F186" s="61"/>
      <c r="G186" s="3"/>
      <c r="H186" s="3"/>
      <c r="I186" s="3"/>
      <c r="J186" s="3"/>
    </row>
    <row r="187" spans="1:10" ht="12.75" customHeight="1" x14ac:dyDescent="0.2">
      <c r="A187" s="11"/>
      <c r="B187" s="12"/>
      <c r="C187" s="11"/>
      <c r="D187" s="60"/>
      <c r="E187" s="61"/>
      <c r="F187" s="61"/>
      <c r="G187" s="3"/>
      <c r="H187" s="3"/>
      <c r="I187" s="3"/>
      <c r="J187" s="3"/>
    </row>
    <row r="188" spans="1:10" ht="12.75" customHeight="1" x14ac:dyDescent="0.2">
      <c r="A188" s="11"/>
      <c r="B188" s="12"/>
      <c r="C188" s="11"/>
      <c r="D188" s="60"/>
      <c r="E188" s="61"/>
      <c r="F188" s="61"/>
      <c r="G188" s="3"/>
      <c r="H188" s="3"/>
      <c r="I188" s="3"/>
      <c r="J188" s="3"/>
    </row>
    <row r="189" spans="1:10" ht="12.75" customHeight="1" x14ac:dyDescent="0.2">
      <c r="A189" s="11"/>
      <c r="B189" s="12"/>
      <c r="C189" s="11"/>
      <c r="D189" s="60"/>
      <c r="E189" s="61"/>
      <c r="F189" s="61"/>
      <c r="G189" s="3"/>
      <c r="H189" s="3"/>
      <c r="I189" s="3"/>
      <c r="J189" s="3"/>
    </row>
    <row r="190" spans="1:10" ht="12.75" customHeight="1" x14ac:dyDescent="0.2">
      <c r="A190" s="11"/>
      <c r="B190" s="12"/>
      <c r="C190" s="11"/>
      <c r="D190" s="60"/>
      <c r="E190" s="61"/>
      <c r="F190" s="61"/>
      <c r="G190" s="3"/>
      <c r="H190" s="3"/>
      <c r="I190" s="3"/>
      <c r="J190" s="3"/>
    </row>
    <row r="191" spans="1:10" ht="12.75" customHeight="1" x14ac:dyDescent="0.2">
      <c r="A191" s="11"/>
      <c r="B191" s="12"/>
      <c r="C191" s="11"/>
      <c r="D191" s="60"/>
      <c r="E191" s="61"/>
      <c r="F191" s="61"/>
      <c r="G191" s="3"/>
      <c r="H191" s="3"/>
      <c r="I191" s="3"/>
      <c r="J191" s="3"/>
    </row>
    <row r="192" spans="1:10" ht="12.75" customHeight="1" x14ac:dyDescent="0.2">
      <c r="A192" s="11"/>
      <c r="B192" s="12"/>
      <c r="C192" s="11"/>
      <c r="D192" s="60"/>
      <c r="E192" s="61"/>
      <c r="F192" s="61"/>
      <c r="G192" s="3"/>
      <c r="H192" s="3"/>
      <c r="I192" s="3"/>
      <c r="J192" s="3"/>
    </row>
    <row r="193" spans="1:10" ht="12.75" customHeight="1" x14ac:dyDescent="0.2">
      <c r="A193" s="11"/>
      <c r="B193" s="12"/>
      <c r="C193" s="11"/>
      <c r="D193" s="60"/>
      <c r="E193" s="61"/>
      <c r="F193" s="61"/>
      <c r="G193" s="3"/>
      <c r="H193" s="3"/>
      <c r="I193" s="3"/>
      <c r="J193" s="3"/>
    </row>
    <row r="194" spans="1:10" ht="12.75" customHeight="1" x14ac:dyDescent="0.2">
      <c r="A194" s="11"/>
      <c r="B194" s="12"/>
      <c r="C194" s="11"/>
      <c r="D194" s="60"/>
      <c r="E194" s="61"/>
      <c r="F194" s="61"/>
      <c r="G194" s="3"/>
      <c r="H194" s="3"/>
      <c r="I194" s="3"/>
      <c r="J194" s="3"/>
    </row>
    <row r="195" spans="1:10" ht="12.75" customHeight="1" x14ac:dyDescent="0.2">
      <c r="A195" s="11"/>
      <c r="B195" s="12"/>
      <c r="C195" s="11"/>
      <c r="D195" s="60"/>
      <c r="E195" s="61"/>
      <c r="F195" s="61"/>
      <c r="G195" s="3"/>
      <c r="H195" s="3"/>
      <c r="I195" s="3"/>
      <c r="J195" s="3"/>
    </row>
    <row r="196" spans="1:10" ht="12.75" customHeight="1" x14ac:dyDescent="0.2">
      <c r="A196" s="11"/>
      <c r="B196" s="12"/>
      <c r="C196" s="11"/>
      <c r="D196" s="60"/>
      <c r="E196" s="61"/>
      <c r="F196" s="61"/>
      <c r="G196" s="3"/>
      <c r="H196" s="3"/>
      <c r="I196" s="3"/>
      <c r="J196" s="3"/>
    </row>
    <row r="197" spans="1:10" ht="12.75" customHeight="1" x14ac:dyDescent="0.2">
      <c r="A197" s="11"/>
      <c r="B197" s="12"/>
      <c r="C197" s="11"/>
      <c r="D197" s="60"/>
      <c r="E197" s="61"/>
      <c r="F197" s="61"/>
      <c r="G197" s="3"/>
      <c r="H197" s="3"/>
      <c r="I197" s="3"/>
      <c r="J197" s="3"/>
    </row>
    <row r="198" spans="1:10" ht="12.75" customHeight="1" x14ac:dyDescent="0.2">
      <c r="A198" s="11"/>
      <c r="B198" s="12"/>
      <c r="C198" s="11"/>
      <c r="D198" s="60"/>
      <c r="E198" s="61"/>
      <c r="F198" s="61"/>
      <c r="G198" s="3"/>
      <c r="H198" s="3"/>
      <c r="I198" s="3"/>
      <c r="J198" s="3"/>
    </row>
    <row r="199" spans="1:10" ht="12.75" customHeight="1" x14ac:dyDescent="0.2">
      <c r="A199" s="11"/>
      <c r="B199" s="12"/>
      <c r="C199" s="11"/>
      <c r="D199" s="60"/>
      <c r="E199" s="61"/>
      <c r="F199" s="61"/>
      <c r="G199" s="3"/>
      <c r="H199" s="3"/>
      <c r="I199" s="3"/>
      <c r="J199" s="3"/>
    </row>
    <row r="200" spans="1:10" ht="12.75" customHeight="1" x14ac:dyDescent="0.2">
      <c r="A200" s="11"/>
      <c r="B200" s="12"/>
      <c r="C200" s="11"/>
      <c r="D200" s="60"/>
      <c r="E200" s="61"/>
      <c r="F200" s="61"/>
      <c r="G200" s="3"/>
      <c r="H200" s="3"/>
      <c r="I200" s="3"/>
      <c r="J200" s="3"/>
    </row>
    <row r="201" spans="1:10" ht="12.75" customHeight="1" x14ac:dyDescent="0.2">
      <c r="A201" s="11"/>
      <c r="B201" s="12"/>
      <c r="C201" s="11"/>
      <c r="D201" s="60"/>
      <c r="E201" s="61"/>
      <c r="F201" s="61"/>
      <c r="G201" s="3"/>
      <c r="H201" s="3"/>
      <c r="I201" s="3"/>
      <c r="J201" s="3"/>
    </row>
    <row r="202" spans="1:10" ht="12.75" customHeight="1" x14ac:dyDescent="0.2">
      <c r="A202" s="11"/>
      <c r="B202" s="12"/>
      <c r="C202" s="11"/>
      <c r="D202" s="60"/>
      <c r="E202" s="61"/>
      <c r="F202" s="61"/>
      <c r="G202" s="3"/>
      <c r="H202" s="3"/>
      <c r="I202" s="3"/>
      <c r="J202" s="3"/>
    </row>
    <row r="203" spans="1:10" ht="12.75" customHeight="1" x14ac:dyDescent="0.2">
      <c r="A203" s="11"/>
      <c r="B203" s="12"/>
      <c r="C203" s="11"/>
      <c r="D203" s="60"/>
      <c r="E203" s="61"/>
      <c r="F203" s="61"/>
      <c r="G203" s="3"/>
      <c r="H203" s="3"/>
      <c r="I203" s="3"/>
      <c r="J203" s="3"/>
    </row>
    <row r="204" spans="1:10" ht="12.75" customHeight="1" x14ac:dyDescent="0.2">
      <c r="A204" s="11"/>
      <c r="B204" s="12"/>
      <c r="C204" s="11"/>
      <c r="D204" s="60"/>
      <c r="E204" s="61"/>
      <c r="F204" s="61"/>
      <c r="G204" s="3"/>
      <c r="H204" s="3"/>
      <c r="I204" s="3"/>
      <c r="J204" s="3"/>
    </row>
    <row r="205" spans="1:10" ht="12.75" customHeight="1" x14ac:dyDescent="0.2">
      <c r="A205" s="11"/>
      <c r="B205" s="12"/>
      <c r="C205" s="11"/>
      <c r="D205" s="60"/>
      <c r="E205" s="61"/>
      <c r="F205" s="61"/>
      <c r="G205" s="3"/>
      <c r="H205" s="3"/>
      <c r="I205" s="3"/>
      <c r="J205" s="3"/>
    </row>
    <row r="206" spans="1:10" ht="12.75" customHeight="1" x14ac:dyDescent="0.2">
      <c r="A206" s="11"/>
      <c r="B206" s="12"/>
      <c r="C206" s="11"/>
      <c r="D206" s="60"/>
      <c r="E206" s="61"/>
      <c r="F206" s="61"/>
      <c r="G206" s="3"/>
      <c r="H206" s="3"/>
      <c r="I206" s="3"/>
      <c r="J206" s="3"/>
    </row>
    <row r="207" spans="1:10" ht="12.75" customHeight="1" x14ac:dyDescent="0.2">
      <c r="A207" s="11"/>
      <c r="B207" s="12"/>
      <c r="C207" s="11"/>
      <c r="D207" s="60"/>
      <c r="E207" s="61"/>
      <c r="F207" s="61"/>
      <c r="G207" s="3"/>
      <c r="H207" s="3"/>
      <c r="I207" s="3"/>
      <c r="J207" s="3"/>
    </row>
    <row r="208" spans="1:10" ht="12.75" customHeight="1" x14ac:dyDescent="0.2">
      <c r="A208" s="11"/>
      <c r="B208" s="12"/>
      <c r="C208" s="11"/>
      <c r="D208" s="60"/>
      <c r="E208" s="61"/>
      <c r="F208" s="61"/>
      <c r="G208" s="3"/>
      <c r="H208" s="3"/>
      <c r="I208" s="3"/>
      <c r="J208" s="3"/>
    </row>
    <row r="209" spans="1:10" ht="12.75" customHeight="1" x14ac:dyDescent="0.2">
      <c r="A209" s="11"/>
      <c r="B209" s="12"/>
      <c r="C209" s="11"/>
      <c r="D209" s="60"/>
      <c r="E209" s="61"/>
      <c r="F209" s="61"/>
      <c r="G209" s="3"/>
      <c r="H209" s="3"/>
      <c r="I209" s="3"/>
      <c r="J209" s="3"/>
    </row>
    <row r="210" spans="1:10" ht="12.75" customHeight="1" x14ac:dyDescent="0.2">
      <c r="A210" s="11"/>
      <c r="B210" s="12"/>
      <c r="C210" s="11"/>
      <c r="D210" s="60"/>
      <c r="E210" s="61"/>
      <c r="F210" s="61"/>
      <c r="G210" s="3"/>
      <c r="H210" s="3"/>
      <c r="I210" s="3"/>
      <c r="J210" s="3"/>
    </row>
    <row r="211" spans="1:10" ht="12.75" customHeight="1" x14ac:dyDescent="0.2">
      <c r="A211" s="11"/>
      <c r="B211" s="12"/>
      <c r="C211" s="11"/>
      <c r="D211" s="60"/>
      <c r="E211" s="61"/>
      <c r="F211" s="61"/>
      <c r="G211" s="3"/>
      <c r="H211" s="3"/>
      <c r="I211" s="3"/>
      <c r="J211" s="3"/>
    </row>
    <row r="212" spans="1:10" ht="12.75" customHeight="1" x14ac:dyDescent="0.2">
      <c r="A212" s="11"/>
      <c r="B212" s="12"/>
      <c r="C212" s="11"/>
      <c r="D212" s="60"/>
      <c r="E212" s="61"/>
      <c r="F212" s="61"/>
      <c r="G212" s="3"/>
      <c r="H212" s="3"/>
      <c r="I212" s="3"/>
      <c r="J212" s="3"/>
    </row>
    <row r="213" spans="1:10" ht="12.75" customHeight="1" x14ac:dyDescent="0.2">
      <c r="A213" s="11"/>
      <c r="B213" s="12"/>
      <c r="C213" s="11"/>
      <c r="D213" s="60"/>
      <c r="E213" s="61"/>
      <c r="F213" s="61"/>
      <c r="G213" s="3"/>
      <c r="H213" s="3"/>
      <c r="I213" s="3"/>
      <c r="J213" s="3"/>
    </row>
    <row r="214" spans="1:10" ht="12.75" customHeight="1" x14ac:dyDescent="0.2">
      <c r="A214" s="11"/>
      <c r="B214" s="12"/>
      <c r="C214" s="11"/>
      <c r="D214" s="60"/>
      <c r="E214" s="61"/>
      <c r="F214" s="61"/>
      <c r="G214" s="3"/>
      <c r="H214" s="3"/>
      <c r="I214" s="3"/>
      <c r="J214" s="3"/>
    </row>
    <row r="215" spans="1:10" ht="12.75" customHeight="1" x14ac:dyDescent="0.2">
      <c r="A215" s="11"/>
      <c r="B215" s="12"/>
      <c r="C215" s="11"/>
      <c r="D215" s="60"/>
      <c r="E215" s="61"/>
      <c r="F215" s="61"/>
      <c r="G215" s="3"/>
      <c r="H215" s="3"/>
      <c r="I215" s="3"/>
      <c r="J215" s="3"/>
    </row>
    <row r="216" spans="1:10" ht="12.75" customHeight="1" x14ac:dyDescent="0.2">
      <c r="A216" s="11"/>
      <c r="B216" s="12"/>
      <c r="C216" s="11"/>
      <c r="D216" s="60"/>
      <c r="E216" s="61"/>
      <c r="F216" s="61"/>
      <c r="G216" s="3"/>
      <c r="H216" s="3"/>
      <c r="I216" s="3"/>
      <c r="J216" s="3"/>
    </row>
    <row r="217" spans="1:10" ht="12.75" customHeight="1" x14ac:dyDescent="0.2">
      <c r="A217" s="11"/>
      <c r="B217" s="12"/>
      <c r="C217" s="11"/>
      <c r="D217" s="60"/>
      <c r="E217" s="61"/>
      <c r="F217" s="61"/>
      <c r="G217" s="3"/>
      <c r="H217" s="3"/>
      <c r="I217" s="3"/>
      <c r="J217" s="3"/>
    </row>
    <row r="218" spans="1:10" ht="12.75" customHeight="1" x14ac:dyDescent="0.2">
      <c r="A218" s="11"/>
      <c r="B218" s="12"/>
      <c r="C218" s="11"/>
      <c r="D218" s="60"/>
      <c r="E218" s="61"/>
      <c r="F218" s="61"/>
      <c r="G218" s="3"/>
      <c r="H218" s="3"/>
      <c r="I218" s="3"/>
      <c r="J218" s="3"/>
    </row>
    <row r="219" spans="1:10" ht="12.75" customHeight="1" x14ac:dyDescent="0.2">
      <c r="A219" s="11"/>
      <c r="B219" s="12"/>
      <c r="C219" s="11"/>
      <c r="D219" s="60"/>
      <c r="E219" s="61"/>
      <c r="F219" s="61"/>
      <c r="G219" s="3"/>
      <c r="H219" s="3"/>
      <c r="I219" s="3"/>
      <c r="J219" s="3"/>
    </row>
    <row r="220" spans="1:10" ht="12.75" customHeight="1" x14ac:dyDescent="0.2">
      <c r="A220" s="11"/>
      <c r="B220" s="12"/>
      <c r="C220" s="11"/>
      <c r="D220" s="60"/>
      <c r="E220" s="61"/>
      <c r="F220" s="61"/>
      <c r="G220" s="3"/>
      <c r="H220" s="3"/>
      <c r="I220" s="3"/>
      <c r="J220" s="3"/>
    </row>
    <row r="221" spans="1:10" ht="12.75" customHeight="1" x14ac:dyDescent="0.2">
      <c r="A221" s="11"/>
      <c r="B221" s="12"/>
      <c r="C221" s="11"/>
      <c r="D221" s="60"/>
      <c r="E221" s="61"/>
      <c r="F221" s="61"/>
      <c r="G221" s="3"/>
      <c r="H221" s="3"/>
      <c r="I221" s="3"/>
      <c r="J221" s="3"/>
    </row>
    <row r="222" spans="1:10" ht="12.75" customHeight="1" x14ac:dyDescent="0.2">
      <c r="A222" s="11"/>
      <c r="B222" s="12"/>
      <c r="C222" s="11"/>
      <c r="D222" s="60"/>
      <c r="E222" s="61"/>
      <c r="F222" s="61"/>
      <c r="G222" s="3"/>
      <c r="H222" s="3"/>
      <c r="I222" s="3"/>
      <c r="J222" s="3"/>
    </row>
    <row r="223" spans="1:10" ht="12.75" customHeight="1" x14ac:dyDescent="0.2">
      <c r="A223" s="11"/>
      <c r="B223" s="12"/>
      <c r="C223" s="11"/>
      <c r="D223" s="60"/>
      <c r="E223" s="61"/>
      <c r="F223" s="61"/>
      <c r="G223" s="3"/>
      <c r="H223" s="3"/>
      <c r="I223" s="3"/>
      <c r="J223" s="3"/>
    </row>
    <row r="224" spans="1:10" ht="12.75" customHeight="1" x14ac:dyDescent="0.2">
      <c r="A224" s="11"/>
      <c r="B224" s="12"/>
      <c r="C224" s="11"/>
      <c r="D224" s="60"/>
      <c r="E224" s="61"/>
      <c r="F224" s="61"/>
      <c r="G224" s="3"/>
      <c r="H224" s="3"/>
      <c r="I224" s="3"/>
      <c r="J224" s="3"/>
    </row>
    <row r="225" spans="1:10" ht="12.75" customHeight="1" x14ac:dyDescent="0.2">
      <c r="A225" s="11"/>
      <c r="B225" s="12"/>
      <c r="C225" s="11"/>
      <c r="D225" s="60"/>
      <c r="E225" s="61"/>
      <c r="F225" s="61"/>
      <c r="G225" s="3"/>
      <c r="H225" s="3"/>
      <c r="I225" s="3"/>
      <c r="J225" s="3"/>
    </row>
    <row r="226" spans="1:10" ht="12.75" customHeight="1" x14ac:dyDescent="0.2">
      <c r="A226" s="11"/>
      <c r="B226" s="12"/>
      <c r="C226" s="11"/>
      <c r="D226" s="60"/>
      <c r="E226" s="61"/>
      <c r="F226" s="61"/>
      <c r="G226" s="3"/>
      <c r="H226" s="3"/>
      <c r="I226" s="3"/>
      <c r="J226" s="3"/>
    </row>
    <row r="227" spans="1:10" ht="12.75" customHeight="1" x14ac:dyDescent="0.2">
      <c r="A227" s="11"/>
      <c r="B227" s="12"/>
      <c r="C227" s="11"/>
      <c r="D227" s="60"/>
      <c r="E227" s="61"/>
      <c r="F227" s="61"/>
      <c r="G227" s="3"/>
      <c r="H227" s="3"/>
      <c r="I227" s="3"/>
      <c r="J227" s="3"/>
    </row>
    <row r="228" spans="1:10" ht="12.75" customHeight="1" x14ac:dyDescent="0.2">
      <c r="A228" s="11"/>
      <c r="B228" s="12"/>
      <c r="C228" s="11"/>
      <c r="D228" s="60"/>
      <c r="E228" s="61"/>
      <c r="F228" s="61"/>
      <c r="G228" s="3"/>
      <c r="H228" s="3"/>
      <c r="I228" s="3"/>
      <c r="J228" s="3"/>
    </row>
    <row r="229" spans="1:10" ht="12.75" customHeight="1" x14ac:dyDescent="0.2">
      <c r="A229" s="11"/>
      <c r="B229" s="12"/>
      <c r="C229" s="11"/>
      <c r="D229" s="60"/>
      <c r="E229" s="61"/>
      <c r="F229" s="61"/>
      <c r="G229" s="3"/>
      <c r="H229" s="3"/>
      <c r="I229" s="3"/>
      <c r="J229" s="3"/>
    </row>
    <row r="230" spans="1:10" ht="12.75" customHeight="1" x14ac:dyDescent="0.2">
      <c r="A230" s="11"/>
      <c r="B230" s="12"/>
      <c r="C230" s="11"/>
      <c r="D230" s="60"/>
      <c r="E230" s="61"/>
      <c r="F230" s="61"/>
      <c r="G230" s="3"/>
      <c r="H230" s="3"/>
      <c r="I230" s="3"/>
      <c r="J230" s="3"/>
    </row>
    <row r="231" spans="1:10" ht="12.75" customHeight="1" x14ac:dyDescent="0.2">
      <c r="A231" s="11"/>
      <c r="B231" s="12"/>
      <c r="C231" s="11"/>
      <c r="D231" s="60"/>
      <c r="E231" s="61"/>
      <c r="F231" s="61"/>
      <c r="G231" s="3"/>
      <c r="H231" s="3"/>
      <c r="I231" s="3"/>
      <c r="J231" s="3"/>
    </row>
    <row r="232" spans="1:10" ht="12.75" customHeight="1" x14ac:dyDescent="0.2">
      <c r="A232" s="11"/>
      <c r="B232" s="12"/>
      <c r="C232" s="11"/>
      <c r="D232" s="60"/>
      <c r="E232" s="61"/>
      <c r="F232" s="61"/>
      <c r="G232" s="3"/>
      <c r="H232" s="3"/>
      <c r="I232" s="3"/>
      <c r="J232" s="3"/>
    </row>
    <row r="233" spans="1:10" ht="12.75" customHeight="1" x14ac:dyDescent="0.2">
      <c r="A233" s="11"/>
      <c r="B233" s="12"/>
      <c r="C233" s="11"/>
      <c r="D233" s="60"/>
      <c r="E233" s="61"/>
      <c r="F233" s="61"/>
      <c r="G233" s="3"/>
      <c r="H233" s="3"/>
      <c r="I233" s="3"/>
      <c r="J233" s="3"/>
    </row>
    <row r="234" spans="1:10" ht="12.75" customHeight="1" x14ac:dyDescent="0.2">
      <c r="A234" s="11"/>
      <c r="B234" s="12"/>
      <c r="C234" s="11"/>
      <c r="D234" s="60"/>
      <c r="E234" s="61"/>
      <c r="F234" s="61"/>
      <c r="G234" s="3"/>
      <c r="H234" s="3"/>
      <c r="I234" s="3"/>
      <c r="J234" s="3"/>
    </row>
    <row r="235" spans="1:10" ht="12.75" customHeight="1" x14ac:dyDescent="0.2">
      <c r="A235" s="11"/>
      <c r="B235" s="12"/>
      <c r="C235" s="11"/>
      <c r="D235" s="60"/>
      <c r="E235" s="61"/>
      <c r="F235" s="61"/>
      <c r="G235" s="3"/>
      <c r="H235" s="3"/>
      <c r="I235" s="3"/>
      <c r="J235" s="3"/>
    </row>
    <row r="236" spans="1:10" ht="12.75" customHeight="1" x14ac:dyDescent="0.2">
      <c r="A236" s="11"/>
      <c r="B236" s="12"/>
      <c r="C236" s="11"/>
      <c r="D236" s="60"/>
      <c r="E236" s="61"/>
      <c r="F236" s="61"/>
      <c r="G236" s="3"/>
      <c r="H236" s="3"/>
      <c r="I236" s="3"/>
      <c r="J236" s="3"/>
    </row>
    <row r="237" spans="1:10" ht="12.75" customHeight="1" x14ac:dyDescent="0.2">
      <c r="A237" s="11"/>
      <c r="B237" s="12"/>
      <c r="C237" s="11"/>
      <c r="D237" s="60"/>
      <c r="E237" s="61"/>
      <c r="F237" s="61"/>
      <c r="G237" s="3"/>
      <c r="H237" s="3"/>
      <c r="I237" s="3"/>
      <c r="J237" s="3"/>
    </row>
    <row r="238" spans="1:10" ht="12.75" customHeight="1" x14ac:dyDescent="0.2">
      <c r="A238" s="11"/>
      <c r="B238" s="12"/>
      <c r="C238" s="11"/>
      <c r="D238" s="60"/>
      <c r="E238" s="61"/>
      <c r="F238" s="61"/>
      <c r="G238" s="3"/>
      <c r="H238" s="3"/>
      <c r="I238" s="3"/>
      <c r="J238" s="3"/>
    </row>
    <row r="239" spans="1:10" ht="12.75" customHeight="1" x14ac:dyDescent="0.2">
      <c r="A239" s="11"/>
      <c r="B239" s="12"/>
      <c r="C239" s="11"/>
      <c r="D239" s="60"/>
      <c r="E239" s="61"/>
      <c r="F239" s="61"/>
      <c r="G239" s="3"/>
      <c r="H239" s="3"/>
      <c r="I239" s="3"/>
      <c r="J239" s="3"/>
    </row>
    <row r="240" spans="1:10" ht="12.75" customHeight="1" x14ac:dyDescent="0.2">
      <c r="A240" s="11"/>
      <c r="B240" s="12"/>
      <c r="C240" s="11"/>
      <c r="D240" s="60"/>
      <c r="E240" s="61"/>
      <c r="F240" s="61"/>
      <c r="G240" s="3"/>
      <c r="H240" s="3"/>
      <c r="I240" s="3"/>
      <c r="J240" s="3"/>
    </row>
    <row r="241" spans="1:10" ht="12.75" customHeight="1" x14ac:dyDescent="0.2">
      <c r="A241" s="11"/>
      <c r="B241" s="12"/>
      <c r="C241" s="11"/>
      <c r="D241" s="60"/>
      <c r="E241" s="61"/>
      <c r="F241" s="61"/>
      <c r="G241" s="3"/>
      <c r="H241" s="3"/>
      <c r="I241" s="3"/>
      <c r="J241" s="3"/>
    </row>
    <row r="242" spans="1:10" ht="12.75" customHeight="1" x14ac:dyDescent="0.2">
      <c r="A242" s="11"/>
      <c r="B242" s="12"/>
      <c r="C242" s="11"/>
      <c r="D242" s="60"/>
      <c r="E242" s="61"/>
      <c r="F242" s="61"/>
      <c r="G242" s="3"/>
      <c r="H242" s="3"/>
      <c r="I242" s="3"/>
      <c r="J242" s="3"/>
    </row>
    <row r="243" spans="1:10" ht="12.75" customHeight="1" x14ac:dyDescent="0.2">
      <c r="A243" s="11"/>
      <c r="B243" s="12"/>
      <c r="C243" s="11"/>
      <c r="D243" s="60"/>
      <c r="E243" s="61"/>
      <c r="F243" s="61"/>
      <c r="G243" s="3"/>
      <c r="H243" s="3"/>
      <c r="I243" s="3"/>
      <c r="J243" s="3"/>
    </row>
    <row r="244" spans="1:10" ht="12.75" customHeight="1" x14ac:dyDescent="0.2">
      <c r="A244" s="11"/>
      <c r="B244" s="12"/>
      <c r="C244" s="11"/>
      <c r="D244" s="60"/>
      <c r="E244" s="61"/>
      <c r="F244" s="61"/>
      <c r="G244" s="3"/>
      <c r="H244" s="3"/>
      <c r="I244" s="3"/>
      <c r="J244" s="3"/>
    </row>
    <row r="245" spans="1:10" ht="12.75" customHeight="1" x14ac:dyDescent="0.2">
      <c r="A245" s="11"/>
      <c r="B245" s="12"/>
      <c r="C245" s="11"/>
      <c r="D245" s="60"/>
      <c r="E245" s="61"/>
      <c r="F245" s="61"/>
      <c r="G245" s="3"/>
      <c r="H245" s="3"/>
      <c r="I245" s="3"/>
      <c r="J245" s="3"/>
    </row>
    <row r="246" spans="1:10" ht="12.75" customHeight="1" x14ac:dyDescent="0.2">
      <c r="A246" s="11"/>
      <c r="B246" s="12"/>
      <c r="C246" s="11"/>
      <c r="D246" s="60"/>
      <c r="E246" s="61"/>
      <c r="F246" s="61"/>
      <c r="G246" s="3"/>
      <c r="H246" s="3"/>
      <c r="I246" s="3"/>
      <c r="J246" s="3"/>
    </row>
    <row r="247" spans="1:10" ht="12.75" customHeight="1" x14ac:dyDescent="0.2">
      <c r="A247" s="11"/>
      <c r="B247" s="12"/>
      <c r="C247" s="11"/>
      <c r="D247" s="60"/>
      <c r="E247" s="61"/>
      <c r="F247" s="61"/>
      <c r="G247" s="3"/>
      <c r="H247" s="3"/>
      <c r="I247" s="3"/>
      <c r="J247" s="3"/>
    </row>
    <row r="248" spans="1:10" ht="12.75" customHeight="1" x14ac:dyDescent="0.2">
      <c r="A248" s="11"/>
      <c r="B248" s="12"/>
      <c r="C248" s="11"/>
      <c r="D248" s="60"/>
      <c r="E248" s="61"/>
      <c r="F248" s="61"/>
      <c r="G248" s="3"/>
      <c r="H248" s="3"/>
      <c r="I248" s="3"/>
      <c r="J248" s="3"/>
    </row>
    <row r="249" spans="1:10" ht="12.75" customHeight="1" x14ac:dyDescent="0.2">
      <c r="A249" s="11"/>
      <c r="B249" s="12"/>
      <c r="C249" s="11"/>
      <c r="D249" s="60"/>
      <c r="E249" s="61"/>
      <c r="F249" s="61"/>
      <c r="G249" s="3"/>
      <c r="H249" s="3"/>
      <c r="I249" s="3"/>
      <c r="J249" s="3"/>
    </row>
    <row r="250" spans="1:10" ht="12.75" customHeight="1" x14ac:dyDescent="0.2">
      <c r="A250" s="11"/>
      <c r="B250" s="12"/>
      <c r="C250" s="11"/>
      <c r="D250" s="60"/>
      <c r="E250" s="61"/>
      <c r="F250" s="61"/>
      <c r="G250" s="3"/>
      <c r="H250" s="3"/>
      <c r="I250" s="3"/>
      <c r="J250" s="3"/>
    </row>
    <row r="251" spans="1:10" ht="12.75" customHeight="1" x14ac:dyDescent="0.2">
      <c r="A251" s="11"/>
      <c r="B251" s="12"/>
      <c r="C251" s="11"/>
      <c r="D251" s="60"/>
      <c r="E251" s="61"/>
      <c r="F251" s="61"/>
      <c r="G251" s="3"/>
      <c r="H251" s="3"/>
      <c r="I251" s="3"/>
      <c r="J251" s="3"/>
    </row>
    <row r="252" spans="1:10" ht="12.75" customHeight="1" x14ac:dyDescent="0.2">
      <c r="A252" s="11"/>
      <c r="B252" s="12"/>
      <c r="C252" s="11"/>
      <c r="D252" s="60"/>
      <c r="E252" s="61"/>
      <c r="F252" s="61"/>
      <c r="G252" s="3"/>
      <c r="H252" s="3"/>
      <c r="I252" s="3"/>
      <c r="J252" s="3"/>
    </row>
    <row r="253" spans="1:10" ht="12.75" customHeight="1" x14ac:dyDescent="0.2">
      <c r="A253" s="11"/>
      <c r="B253" s="12"/>
      <c r="C253" s="11"/>
      <c r="D253" s="60"/>
      <c r="E253" s="61"/>
      <c r="F253" s="61"/>
      <c r="G253" s="3"/>
      <c r="H253" s="3"/>
      <c r="I253" s="3"/>
      <c r="J253" s="3"/>
    </row>
    <row r="254" spans="1:10" ht="12.75" customHeight="1" x14ac:dyDescent="0.2">
      <c r="A254" s="11"/>
      <c r="B254" s="12"/>
      <c r="C254" s="11"/>
      <c r="D254" s="60"/>
      <c r="E254" s="61"/>
      <c r="F254" s="61"/>
      <c r="G254" s="3"/>
      <c r="H254" s="3"/>
      <c r="I254" s="3"/>
      <c r="J254" s="3"/>
    </row>
    <row r="255" spans="1:10" ht="12.75" customHeight="1" x14ac:dyDescent="0.2">
      <c r="A255" s="11"/>
      <c r="B255" s="12"/>
      <c r="C255" s="11"/>
      <c r="D255" s="60"/>
      <c r="E255" s="61"/>
      <c r="F255" s="61"/>
      <c r="G255" s="3"/>
      <c r="H255" s="3"/>
      <c r="I255" s="3"/>
      <c r="J255" s="3"/>
    </row>
    <row r="256" spans="1:10" ht="12.75" customHeight="1" x14ac:dyDescent="0.2">
      <c r="A256" s="11"/>
      <c r="B256" s="12"/>
      <c r="C256" s="11"/>
      <c r="D256" s="60"/>
      <c r="E256" s="61"/>
      <c r="F256" s="61"/>
      <c r="G256" s="3"/>
      <c r="H256" s="3"/>
      <c r="I256" s="3"/>
      <c r="J256" s="3"/>
    </row>
    <row r="257" spans="1:10" ht="12.75" customHeight="1" x14ac:dyDescent="0.2">
      <c r="A257" s="11"/>
      <c r="B257" s="12"/>
      <c r="C257" s="11"/>
      <c r="D257" s="60"/>
      <c r="E257" s="61"/>
      <c r="F257" s="61"/>
      <c r="G257" s="3"/>
      <c r="H257" s="3"/>
      <c r="I257" s="3"/>
      <c r="J257" s="3"/>
    </row>
    <row r="258" spans="1:10" ht="12.75" customHeight="1" x14ac:dyDescent="0.2">
      <c r="A258" s="11"/>
      <c r="B258" s="12"/>
      <c r="C258" s="11"/>
      <c r="D258" s="60"/>
      <c r="E258" s="61"/>
      <c r="F258" s="61"/>
      <c r="G258" s="3"/>
      <c r="H258" s="3"/>
      <c r="I258" s="3"/>
      <c r="J258" s="3"/>
    </row>
    <row r="259" spans="1:10" ht="12.75" customHeight="1" x14ac:dyDescent="0.2">
      <c r="A259" s="11"/>
      <c r="B259" s="12"/>
      <c r="C259" s="11"/>
      <c r="D259" s="60"/>
      <c r="E259" s="61"/>
      <c r="F259" s="61"/>
      <c r="G259" s="3"/>
      <c r="H259" s="3"/>
      <c r="I259" s="3"/>
      <c r="J259" s="3"/>
    </row>
    <row r="260" spans="1:10" ht="12.75" customHeight="1" x14ac:dyDescent="0.2">
      <c r="A260" s="11"/>
      <c r="B260" s="12"/>
      <c r="C260" s="11"/>
      <c r="D260" s="60"/>
      <c r="E260" s="61"/>
      <c r="F260" s="61"/>
      <c r="G260" s="3"/>
      <c r="H260" s="3"/>
      <c r="I260" s="3"/>
      <c r="J260" s="3"/>
    </row>
    <row r="261" spans="1:10" ht="12.75" customHeight="1" x14ac:dyDescent="0.2">
      <c r="A261" s="11"/>
      <c r="B261" s="12"/>
      <c r="C261" s="11"/>
      <c r="D261" s="60"/>
      <c r="E261" s="61"/>
      <c r="F261" s="61"/>
      <c r="G261" s="3"/>
      <c r="H261" s="3"/>
      <c r="I261" s="3"/>
      <c r="J261" s="3"/>
    </row>
    <row r="262" spans="1:10" ht="12.75" customHeight="1" x14ac:dyDescent="0.2">
      <c r="A262" s="11"/>
      <c r="B262" s="12"/>
      <c r="C262" s="11"/>
      <c r="D262" s="60"/>
      <c r="E262" s="61"/>
      <c r="F262" s="61"/>
      <c r="G262" s="3"/>
      <c r="H262" s="3"/>
      <c r="I262" s="3"/>
      <c r="J262" s="3"/>
    </row>
    <row r="263" spans="1:10" ht="12.75" customHeight="1" x14ac:dyDescent="0.2">
      <c r="A263" s="11"/>
      <c r="B263" s="12"/>
      <c r="C263" s="11"/>
      <c r="D263" s="60"/>
      <c r="E263" s="61"/>
      <c r="F263" s="61"/>
      <c r="G263" s="3"/>
      <c r="H263" s="3"/>
      <c r="I263" s="3"/>
      <c r="J263" s="3"/>
    </row>
    <row r="264" spans="1:10" ht="12.75" customHeight="1" x14ac:dyDescent="0.2">
      <c r="A264" s="11"/>
      <c r="B264" s="12"/>
      <c r="C264" s="11"/>
      <c r="D264" s="60"/>
      <c r="E264" s="61"/>
      <c r="F264" s="61"/>
      <c r="G264" s="3"/>
      <c r="H264" s="3"/>
      <c r="I264" s="3"/>
      <c r="J264" s="3"/>
    </row>
    <row r="265" spans="1:10" ht="12.75" customHeight="1" x14ac:dyDescent="0.2">
      <c r="A265" s="11"/>
      <c r="B265" s="12"/>
      <c r="C265" s="11"/>
      <c r="D265" s="60"/>
      <c r="E265" s="61"/>
      <c r="F265" s="61"/>
      <c r="G265" s="3"/>
      <c r="H265" s="3"/>
      <c r="I265" s="3"/>
      <c r="J265" s="3"/>
    </row>
    <row r="266" spans="1:10" ht="12.75" customHeight="1" x14ac:dyDescent="0.2">
      <c r="A266" s="11"/>
      <c r="B266" s="12"/>
      <c r="C266" s="11"/>
      <c r="D266" s="60"/>
      <c r="E266" s="61"/>
      <c r="F266" s="61"/>
      <c r="G266" s="3"/>
      <c r="H266" s="3"/>
      <c r="I266" s="3"/>
      <c r="J266" s="3"/>
    </row>
    <row r="267" spans="1:10" ht="12.75" customHeight="1" x14ac:dyDescent="0.2">
      <c r="A267" s="11"/>
      <c r="B267" s="12"/>
      <c r="C267" s="11"/>
      <c r="D267" s="60"/>
      <c r="E267" s="61"/>
      <c r="F267" s="61"/>
      <c r="G267" s="3"/>
      <c r="H267" s="3"/>
      <c r="I267" s="3"/>
      <c r="J267" s="3"/>
    </row>
    <row r="268" spans="1:10" ht="12.75" customHeight="1" x14ac:dyDescent="0.2">
      <c r="A268" s="11"/>
      <c r="B268" s="12"/>
      <c r="C268" s="11"/>
      <c r="D268" s="60"/>
      <c r="E268" s="61"/>
      <c r="F268" s="61"/>
      <c r="G268" s="3"/>
      <c r="H268" s="3"/>
      <c r="I268" s="3"/>
      <c r="J268" s="3"/>
    </row>
    <row r="269" spans="1:10" ht="12.75" customHeight="1" x14ac:dyDescent="0.2">
      <c r="A269" s="11"/>
      <c r="B269" s="12"/>
      <c r="C269" s="11"/>
      <c r="D269" s="60"/>
      <c r="E269" s="61"/>
      <c r="F269" s="61"/>
      <c r="G269" s="3"/>
      <c r="H269" s="3"/>
      <c r="I269" s="3"/>
      <c r="J269" s="3"/>
    </row>
    <row r="270" spans="1:10" ht="12.75" customHeight="1" x14ac:dyDescent="0.2">
      <c r="A270" s="11"/>
      <c r="B270" s="12"/>
      <c r="C270" s="11"/>
      <c r="D270" s="60"/>
      <c r="E270" s="61"/>
      <c r="F270" s="61"/>
      <c r="G270" s="3"/>
      <c r="H270" s="3"/>
      <c r="I270" s="3"/>
      <c r="J270" s="3"/>
    </row>
    <row r="271" spans="1:10" ht="12.75" customHeight="1" x14ac:dyDescent="0.2">
      <c r="A271" s="11"/>
      <c r="B271" s="12"/>
      <c r="C271" s="11"/>
      <c r="D271" s="60"/>
      <c r="E271" s="61"/>
      <c r="F271" s="61"/>
      <c r="G271" s="3"/>
      <c r="H271" s="3"/>
      <c r="I271" s="3"/>
      <c r="J271" s="3"/>
    </row>
    <row r="272" spans="1:10" ht="12.75" customHeight="1" x14ac:dyDescent="0.2">
      <c r="A272" s="11"/>
      <c r="B272" s="12"/>
      <c r="C272" s="11"/>
      <c r="D272" s="60"/>
      <c r="E272" s="61"/>
      <c r="F272" s="61"/>
      <c r="G272" s="3"/>
      <c r="H272" s="3"/>
      <c r="I272" s="3"/>
      <c r="J272" s="3"/>
    </row>
    <row r="273" spans="1:10" ht="12.75" customHeight="1" x14ac:dyDescent="0.2">
      <c r="A273" s="11"/>
      <c r="B273" s="12"/>
      <c r="C273" s="11"/>
      <c r="D273" s="60"/>
      <c r="E273" s="61"/>
      <c r="F273" s="61"/>
      <c r="G273" s="3"/>
      <c r="H273" s="3"/>
      <c r="I273" s="3"/>
      <c r="J273" s="3"/>
    </row>
    <row r="274" spans="1:10" ht="12.75" customHeight="1" x14ac:dyDescent="0.2">
      <c r="A274" s="11"/>
      <c r="B274" s="12"/>
      <c r="C274" s="11"/>
      <c r="D274" s="60"/>
      <c r="E274" s="61"/>
      <c r="F274" s="61"/>
      <c r="G274" s="3"/>
      <c r="H274" s="3"/>
      <c r="I274" s="3"/>
      <c r="J274" s="3"/>
    </row>
    <row r="275" spans="1:10" ht="12.75" customHeight="1" x14ac:dyDescent="0.2">
      <c r="A275" s="11"/>
      <c r="B275" s="12"/>
      <c r="C275" s="11"/>
      <c r="D275" s="60"/>
      <c r="E275" s="61"/>
      <c r="F275" s="61"/>
      <c r="G275" s="3"/>
      <c r="H275" s="3"/>
      <c r="I275" s="3"/>
      <c r="J275" s="3"/>
    </row>
    <row r="276" spans="1:10" ht="12.75" customHeight="1" x14ac:dyDescent="0.2">
      <c r="A276" s="11"/>
      <c r="B276" s="12"/>
      <c r="C276" s="11"/>
      <c r="D276" s="60"/>
      <c r="E276" s="61"/>
      <c r="F276" s="61"/>
      <c r="G276" s="3"/>
      <c r="H276" s="3"/>
      <c r="I276" s="3"/>
      <c r="J276" s="3"/>
    </row>
    <row r="277" spans="1:10" ht="12.75" customHeight="1" x14ac:dyDescent="0.2">
      <c r="A277" s="11"/>
      <c r="B277" s="12"/>
      <c r="C277" s="11"/>
      <c r="D277" s="60"/>
      <c r="E277" s="61"/>
      <c r="F277" s="61"/>
      <c r="G277" s="3"/>
      <c r="H277" s="3"/>
      <c r="I277" s="3"/>
      <c r="J277" s="3"/>
    </row>
    <row r="278" spans="1:10" ht="12.75" customHeight="1" x14ac:dyDescent="0.2">
      <c r="A278" s="11"/>
      <c r="B278" s="12"/>
      <c r="C278" s="11"/>
      <c r="D278" s="60"/>
      <c r="E278" s="61"/>
      <c r="F278" s="61"/>
      <c r="G278" s="3"/>
      <c r="H278" s="3"/>
      <c r="I278" s="3"/>
      <c r="J278" s="3"/>
    </row>
    <row r="279" spans="1:10" ht="12.75" customHeight="1" x14ac:dyDescent="0.2">
      <c r="A279" s="11"/>
      <c r="B279" s="12"/>
      <c r="C279" s="11"/>
      <c r="D279" s="60"/>
      <c r="E279" s="61"/>
      <c r="F279" s="61"/>
      <c r="G279" s="3"/>
      <c r="H279" s="3"/>
      <c r="I279" s="3"/>
      <c r="J279" s="3"/>
    </row>
    <row r="280" spans="1:10" ht="12.75" customHeight="1" x14ac:dyDescent="0.2">
      <c r="A280" s="11"/>
      <c r="B280" s="12"/>
      <c r="C280" s="11"/>
      <c r="D280" s="60"/>
      <c r="E280" s="61"/>
      <c r="F280" s="61"/>
      <c r="G280" s="3"/>
      <c r="H280" s="3"/>
      <c r="I280" s="3"/>
      <c r="J280" s="3"/>
    </row>
    <row r="281" spans="1:10" ht="12.75" customHeight="1" x14ac:dyDescent="0.2">
      <c r="A281" s="11"/>
      <c r="B281" s="12"/>
      <c r="C281" s="11"/>
      <c r="D281" s="60"/>
      <c r="E281" s="61"/>
      <c r="F281" s="61"/>
      <c r="G281" s="3"/>
      <c r="H281" s="3"/>
      <c r="I281" s="3"/>
      <c r="J281" s="3"/>
    </row>
    <row r="282" spans="1:10" ht="12.75" customHeight="1" x14ac:dyDescent="0.2">
      <c r="A282" s="11"/>
      <c r="B282" s="12"/>
      <c r="C282" s="11"/>
      <c r="D282" s="60"/>
      <c r="E282" s="61"/>
      <c r="F282" s="61"/>
      <c r="G282" s="3"/>
      <c r="H282" s="3"/>
      <c r="I282" s="3"/>
      <c r="J282" s="3"/>
    </row>
    <row r="283" spans="1:10" ht="12.75" customHeight="1" x14ac:dyDescent="0.2">
      <c r="A283" s="11"/>
      <c r="B283" s="12"/>
      <c r="C283" s="11"/>
      <c r="D283" s="60"/>
      <c r="E283" s="61"/>
      <c r="F283" s="61"/>
      <c r="G283" s="3"/>
      <c r="H283" s="3"/>
      <c r="I283" s="3"/>
      <c r="J283" s="3"/>
    </row>
    <row r="284" spans="1:10" ht="12.75" customHeight="1" x14ac:dyDescent="0.2">
      <c r="A284" s="11"/>
      <c r="B284" s="12"/>
      <c r="C284" s="11"/>
      <c r="D284" s="60"/>
      <c r="E284" s="61"/>
      <c r="F284" s="61"/>
      <c r="G284" s="3"/>
      <c r="H284" s="3"/>
      <c r="I284" s="3"/>
      <c r="J284" s="3"/>
    </row>
    <row r="285" spans="1:10" ht="12.75" customHeight="1" x14ac:dyDescent="0.2">
      <c r="A285" s="11"/>
      <c r="B285" s="12"/>
      <c r="C285" s="11"/>
      <c r="D285" s="60"/>
      <c r="E285" s="61"/>
      <c r="F285" s="61"/>
      <c r="G285" s="3"/>
      <c r="H285" s="3"/>
      <c r="I285" s="3"/>
      <c r="J285" s="3"/>
    </row>
    <row r="286" spans="1:10" ht="12.75" customHeight="1" x14ac:dyDescent="0.2">
      <c r="A286" s="11"/>
      <c r="B286" s="12"/>
      <c r="C286" s="11"/>
      <c r="D286" s="60"/>
      <c r="E286" s="61"/>
      <c r="F286" s="61"/>
      <c r="G286" s="3"/>
      <c r="H286" s="3"/>
      <c r="I286" s="3"/>
      <c r="J286" s="3"/>
    </row>
    <row r="287" spans="1:10" ht="12.75" customHeight="1" x14ac:dyDescent="0.2">
      <c r="A287" s="11"/>
      <c r="B287" s="12"/>
      <c r="C287" s="11"/>
      <c r="D287" s="60"/>
      <c r="E287" s="61"/>
      <c r="F287" s="61"/>
      <c r="G287" s="3"/>
      <c r="H287" s="3"/>
      <c r="I287" s="3"/>
      <c r="J287" s="3"/>
    </row>
    <row r="288" spans="1:10" ht="12.75" customHeight="1" x14ac:dyDescent="0.2">
      <c r="A288" s="11"/>
      <c r="B288" s="12"/>
      <c r="C288" s="11"/>
      <c r="D288" s="60"/>
      <c r="E288" s="61"/>
      <c r="F288" s="61"/>
      <c r="G288" s="3"/>
      <c r="H288" s="3"/>
      <c r="I288" s="3"/>
      <c r="J288" s="3"/>
    </row>
    <row r="289" spans="1:10" ht="12.75" customHeight="1" x14ac:dyDescent="0.2">
      <c r="A289" s="11"/>
      <c r="B289" s="12"/>
      <c r="C289" s="11"/>
      <c r="D289" s="60"/>
      <c r="E289" s="61"/>
      <c r="F289" s="61"/>
      <c r="G289" s="3"/>
      <c r="H289" s="3"/>
      <c r="I289" s="3"/>
      <c r="J289" s="3"/>
    </row>
    <row r="290" spans="1:10" ht="12.75" customHeight="1" x14ac:dyDescent="0.2">
      <c r="A290" s="11"/>
      <c r="B290" s="12"/>
      <c r="C290" s="11"/>
      <c r="D290" s="60"/>
      <c r="E290" s="61"/>
      <c r="F290" s="61"/>
      <c r="G290" s="3"/>
      <c r="H290" s="3"/>
      <c r="I290" s="3"/>
      <c r="J290" s="3"/>
    </row>
    <row r="291" spans="1:10" ht="12.75" customHeight="1" x14ac:dyDescent="0.2">
      <c r="A291" s="11"/>
      <c r="B291" s="12"/>
      <c r="C291" s="11"/>
      <c r="D291" s="60"/>
      <c r="E291" s="61"/>
      <c r="F291" s="61"/>
      <c r="G291" s="3"/>
      <c r="H291" s="3"/>
      <c r="I291" s="3"/>
      <c r="J291" s="3"/>
    </row>
    <row r="292" spans="1:10" ht="12.75" customHeight="1" x14ac:dyDescent="0.2">
      <c r="A292" s="11"/>
      <c r="B292" s="12"/>
      <c r="C292" s="11"/>
      <c r="D292" s="60"/>
      <c r="E292" s="61"/>
      <c r="F292" s="61"/>
      <c r="G292" s="3"/>
      <c r="H292" s="3"/>
      <c r="I292" s="3"/>
      <c r="J292" s="3"/>
    </row>
    <row r="293" spans="1:10" ht="12.75" customHeight="1" x14ac:dyDescent="0.2">
      <c r="A293" s="11"/>
      <c r="B293" s="12"/>
      <c r="C293" s="11"/>
      <c r="D293" s="60"/>
      <c r="E293" s="61"/>
      <c r="F293" s="61"/>
      <c r="G293" s="3"/>
      <c r="H293" s="3"/>
      <c r="I293" s="3"/>
      <c r="J293" s="3"/>
    </row>
    <row r="294" spans="1:10" ht="12.75" customHeight="1" x14ac:dyDescent="0.2">
      <c r="A294" s="11"/>
      <c r="B294" s="12"/>
      <c r="C294" s="11"/>
      <c r="D294" s="60"/>
      <c r="E294" s="61"/>
      <c r="F294" s="61"/>
      <c r="G294" s="3"/>
      <c r="H294" s="3"/>
      <c r="I294" s="3"/>
      <c r="J294" s="3"/>
    </row>
    <row r="295" spans="1:10" ht="12.75" customHeight="1" x14ac:dyDescent="0.2">
      <c r="A295" s="11"/>
      <c r="B295" s="12"/>
      <c r="C295" s="11"/>
      <c r="D295" s="60"/>
      <c r="E295" s="61"/>
      <c r="F295" s="61"/>
      <c r="G295" s="3"/>
      <c r="H295" s="3"/>
      <c r="I295" s="3"/>
      <c r="J295" s="3"/>
    </row>
    <row r="296" spans="1:10" ht="12.75" customHeight="1" x14ac:dyDescent="0.2">
      <c r="A296" s="11"/>
      <c r="B296" s="12"/>
      <c r="C296" s="11"/>
      <c r="D296" s="60"/>
      <c r="E296" s="61"/>
      <c r="F296" s="61"/>
      <c r="G296" s="3"/>
      <c r="H296" s="3"/>
      <c r="I296" s="3"/>
      <c r="J296" s="3"/>
    </row>
    <row r="297" spans="1:10" ht="12.75" customHeight="1" x14ac:dyDescent="0.2">
      <c r="A297" s="11"/>
      <c r="B297" s="12"/>
      <c r="C297" s="11"/>
      <c r="D297" s="60"/>
      <c r="E297" s="61"/>
      <c r="F297" s="61"/>
      <c r="G297" s="3"/>
      <c r="H297" s="3"/>
      <c r="I297" s="3"/>
      <c r="J297" s="3"/>
    </row>
    <row r="298" spans="1:10" ht="12.75" customHeight="1" x14ac:dyDescent="0.2">
      <c r="A298" s="11"/>
      <c r="B298" s="12"/>
      <c r="C298" s="11"/>
      <c r="D298" s="60"/>
      <c r="E298" s="61"/>
      <c r="F298" s="61"/>
      <c r="G298" s="3"/>
      <c r="H298" s="3"/>
      <c r="I298" s="3"/>
      <c r="J298" s="3"/>
    </row>
    <row r="299" spans="1:10" ht="12.75" customHeight="1" x14ac:dyDescent="0.2">
      <c r="A299" s="11"/>
      <c r="B299" s="12"/>
      <c r="C299" s="11"/>
      <c r="D299" s="60"/>
      <c r="E299" s="61"/>
      <c r="F299" s="61"/>
      <c r="G299" s="3"/>
      <c r="H299" s="3"/>
      <c r="I299" s="3"/>
      <c r="J299" s="3"/>
    </row>
    <row r="300" spans="1:10" ht="12.75" customHeight="1" x14ac:dyDescent="0.2">
      <c r="A300" s="11"/>
      <c r="B300" s="12"/>
      <c r="C300" s="11"/>
      <c r="D300" s="60"/>
      <c r="E300" s="61"/>
      <c r="F300" s="61"/>
      <c r="G300" s="3"/>
      <c r="H300" s="3"/>
      <c r="I300" s="3"/>
      <c r="J300" s="3"/>
    </row>
    <row r="301" spans="1:10" ht="12.75" customHeight="1" x14ac:dyDescent="0.2">
      <c r="A301" s="11"/>
      <c r="B301" s="12"/>
      <c r="C301" s="11"/>
      <c r="D301" s="60"/>
      <c r="E301" s="61"/>
      <c r="F301" s="61"/>
      <c r="G301" s="3"/>
      <c r="H301" s="3"/>
      <c r="I301" s="3"/>
      <c r="J301" s="3"/>
    </row>
    <row r="302" spans="1:10" ht="12.75" customHeight="1" x14ac:dyDescent="0.2">
      <c r="A302" s="11"/>
      <c r="B302" s="12"/>
      <c r="C302" s="11"/>
      <c r="D302" s="60"/>
      <c r="E302" s="61"/>
      <c r="F302" s="61"/>
      <c r="G302" s="3"/>
      <c r="H302" s="3"/>
      <c r="I302" s="3"/>
      <c r="J302" s="3"/>
    </row>
    <row r="303" spans="1:10" ht="12.75" customHeight="1" x14ac:dyDescent="0.2">
      <c r="A303" s="11"/>
      <c r="B303" s="12"/>
      <c r="C303" s="11"/>
      <c r="D303" s="60"/>
      <c r="E303" s="61"/>
      <c r="F303" s="61"/>
      <c r="G303" s="3"/>
      <c r="H303" s="3"/>
      <c r="I303" s="3"/>
      <c r="J303" s="3"/>
    </row>
    <row r="304" spans="1:10" ht="12.75" customHeight="1" x14ac:dyDescent="0.2">
      <c r="A304" s="11"/>
      <c r="B304" s="12"/>
      <c r="C304" s="11"/>
      <c r="D304" s="60"/>
      <c r="E304" s="61"/>
      <c r="F304" s="61"/>
      <c r="G304" s="3"/>
      <c r="H304" s="3"/>
      <c r="I304" s="3"/>
      <c r="J304" s="3"/>
    </row>
    <row r="305" spans="1:10" ht="12.75" customHeight="1" x14ac:dyDescent="0.2">
      <c r="A305" s="11"/>
      <c r="B305" s="12"/>
      <c r="C305" s="11"/>
      <c r="D305" s="60"/>
      <c r="E305" s="61"/>
      <c r="F305" s="61"/>
      <c r="G305" s="3"/>
      <c r="H305" s="3"/>
      <c r="I305" s="3"/>
      <c r="J305" s="3"/>
    </row>
    <row r="306" spans="1:10" ht="12.75" customHeight="1" x14ac:dyDescent="0.2">
      <c r="A306" s="11"/>
      <c r="B306" s="12"/>
      <c r="C306" s="11"/>
      <c r="D306" s="60"/>
      <c r="E306" s="61"/>
      <c r="F306" s="61"/>
      <c r="G306" s="3"/>
      <c r="H306" s="3"/>
      <c r="I306" s="3"/>
      <c r="J306" s="3"/>
    </row>
    <row r="307" spans="1:10" ht="12.75" customHeight="1" x14ac:dyDescent="0.2">
      <c r="A307" s="11"/>
      <c r="B307" s="12"/>
      <c r="C307" s="11"/>
      <c r="D307" s="60"/>
      <c r="E307" s="61"/>
      <c r="F307" s="61"/>
      <c r="G307" s="3"/>
      <c r="H307" s="3"/>
      <c r="I307" s="3"/>
      <c r="J307" s="3"/>
    </row>
    <row r="308" spans="1:10" ht="12.75" customHeight="1" x14ac:dyDescent="0.2">
      <c r="A308" s="11"/>
      <c r="B308" s="12"/>
      <c r="C308" s="11"/>
      <c r="D308" s="60"/>
      <c r="E308" s="61"/>
      <c r="F308" s="61"/>
      <c r="G308" s="3"/>
      <c r="H308" s="3"/>
      <c r="I308" s="3"/>
      <c r="J308" s="3"/>
    </row>
    <row r="309" spans="1:10" ht="12.75" customHeight="1" x14ac:dyDescent="0.2">
      <c r="A309" s="11"/>
      <c r="B309" s="12"/>
      <c r="C309" s="11"/>
      <c r="D309" s="60"/>
      <c r="E309" s="61"/>
      <c r="F309" s="61"/>
      <c r="G309" s="3"/>
      <c r="H309" s="3"/>
      <c r="I309" s="3"/>
      <c r="J309" s="3"/>
    </row>
    <row r="310" spans="1:10" ht="12.75" customHeight="1" x14ac:dyDescent="0.2">
      <c r="A310" s="11"/>
      <c r="B310" s="12"/>
      <c r="C310" s="11"/>
      <c r="D310" s="60"/>
      <c r="E310" s="61"/>
      <c r="F310" s="61"/>
      <c r="G310" s="3"/>
      <c r="H310" s="3"/>
      <c r="I310" s="3"/>
      <c r="J310" s="3"/>
    </row>
    <row r="311" spans="1:10" ht="12.75" customHeight="1" x14ac:dyDescent="0.2">
      <c r="A311" s="11"/>
      <c r="B311" s="12"/>
      <c r="C311" s="11"/>
      <c r="D311" s="60"/>
      <c r="E311" s="61"/>
      <c r="F311" s="61"/>
      <c r="G311" s="3"/>
      <c r="H311" s="3"/>
      <c r="I311" s="3"/>
      <c r="J311" s="3"/>
    </row>
    <row r="312" spans="1:10" ht="12.75" customHeight="1" x14ac:dyDescent="0.2">
      <c r="A312" s="11"/>
      <c r="B312" s="12"/>
      <c r="C312" s="11"/>
      <c r="D312" s="60"/>
      <c r="E312" s="61"/>
      <c r="F312" s="61"/>
      <c r="G312" s="3"/>
      <c r="H312" s="3"/>
      <c r="I312" s="3"/>
      <c r="J312" s="3"/>
    </row>
    <row r="313" spans="1:10" ht="12.75" customHeight="1" x14ac:dyDescent="0.2">
      <c r="A313" s="11"/>
      <c r="B313" s="12"/>
      <c r="C313" s="11"/>
      <c r="D313" s="60"/>
      <c r="E313" s="61"/>
      <c r="F313" s="61"/>
      <c r="G313" s="3"/>
      <c r="H313" s="3"/>
      <c r="I313" s="3"/>
      <c r="J313" s="3"/>
    </row>
    <row r="314" spans="1:10" ht="12.75" customHeight="1" x14ac:dyDescent="0.2">
      <c r="A314" s="11"/>
      <c r="B314" s="12"/>
      <c r="C314" s="11"/>
      <c r="D314" s="60"/>
      <c r="E314" s="61"/>
      <c r="F314" s="61"/>
      <c r="G314" s="3"/>
      <c r="H314" s="3"/>
      <c r="I314" s="3"/>
      <c r="J314" s="3"/>
    </row>
    <row r="315" spans="1:10" ht="12.75" customHeight="1" x14ac:dyDescent="0.2">
      <c r="A315" s="11"/>
      <c r="B315" s="12"/>
      <c r="C315" s="11"/>
      <c r="D315" s="60"/>
      <c r="E315" s="61"/>
      <c r="F315" s="61"/>
      <c r="G315" s="3"/>
      <c r="H315" s="3"/>
      <c r="I315" s="3"/>
      <c r="J315" s="3"/>
    </row>
    <row r="316" spans="1:10" ht="12.75" customHeight="1" x14ac:dyDescent="0.2">
      <c r="A316" s="11"/>
      <c r="B316" s="12"/>
      <c r="C316" s="11"/>
      <c r="D316" s="60"/>
      <c r="E316" s="61"/>
      <c r="F316" s="61"/>
      <c r="G316" s="3"/>
      <c r="H316" s="3"/>
      <c r="I316" s="3"/>
      <c r="J316" s="3"/>
    </row>
    <row r="317" spans="1:10" ht="12.75" customHeight="1" x14ac:dyDescent="0.2">
      <c r="A317" s="11"/>
      <c r="B317" s="12"/>
      <c r="C317" s="11"/>
      <c r="D317" s="60"/>
      <c r="E317" s="61"/>
      <c r="F317" s="61"/>
      <c r="G317" s="3"/>
      <c r="H317" s="3"/>
      <c r="I317" s="3"/>
      <c r="J317" s="3"/>
    </row>
    <row r="318" spans="1:10" ht="12.75" customHeight="1" x14ac:dyDescent="0.2">
      <c r="A318" s="11"/>
      <c r="B318" s="12"/>
      <c r="C318" s="11"/>
      <c r="D318" s="60"/>
      <c r="E318" s="61"/>
      <c r="F318" s="61"/>
      <c r="G318" s="3"/>
      <c r="H318" s="3"/>
      <c r="I318" s="3"/>
      <c r="J318" s="3"/>
    </row>
    <row r="319" spans="1:10" ht="12.75" customHeight="1" x14ac:dyDescent="0.2">
      <c r="A319" s="11"/>
      <c r="B319" s="12"/>
      <c r="C319" s="11"/>
      <c r="D319" s="60"/>
      <c r="E319" s="61"/>
      <c r="F319" s="61"/>
      <c r="G319" s="3"/>
      <c r="H319" s="3"/>
      <c r="I319" s="3"/>
      <c r="J319" s="3"/>
    </row>
    <row r="320" spans="1:10" ht="12.75" customHeight="1" x14ac:dyDescent="0.2">
      <c r="A320" s="11"/>
      <c r="B320" s="12"/>
      <c r="C320" s="11"/>
      <c r="D320" s="60"/>
      <c r="E320" s="61"/>
      <c r="F320" s="61"/>
      <c r="G320" s="3"/>
      <c r="H320" s="3"/>
      <c r="I320" s="3"/>
      <c r="J320" s="3"/>
    </row>
    <row r="321" spans="1:10" ht="12.75" customHeight="1" x14ac:dyDescent="0.2">
      <c r="A321" s="11"/>
      <c r="B321" s="12"/>
      <c r="C321" s="11"/>
      <c r="D321" s="60"/>
      <c r="E321" s="61"/>
      <c r="F321" s="61"/>
      <c r="G321" s="3"/>
      <c r="H321" s="3"/>
      <c r="I321" s="3"/>
      <c r="J321" s="3"/>
    </row>
    <row r="322" spans="1:10" ht="12.75" customHeight="1" x14ac:dyDescent="0.2">
      <c r="A322" s="11"/>
      <c r="B322" s="12"/>
      <c r="C322" s="11"/>
      <c r="D322" s="60"/>
      <c r="E322" s="61"/>
      <c r="F322" s="61"/>
      <c r="G322" s="3"/>
      <c r="H322" s="3"/>
      <c r="I322" s="3"/>
      <c r="J322" s="3"/>
    </row>
    <row r="323" spans="1:10" ht="12.75" customHeight="1" x14ac:dyDescent="0.2">
      <c r="A323" s="11"/>
      <c r="B323" s="12"/>
      <c r="C323" s="11"/>
      <c r="D323" s="60"/>
      <c r="E323" s="61"/>
      <c r="F323" s="61"/>
      <c r="G323" s="3"/>
      <c r="H323" s="3"/>
      <c r="I323" s="3"/>
      <c r="J323" s="3"/>
    </row>
    <row r="324" spans="1:10" ht="12.75" customHeight="1" x14ac:dyDescent="0.2">
      <c r="A324" s="11"/>
      <c r="B324" s="12"/>
      <c r="C324" s="11"/>
      <c r="D324" s="60"/>
      <c r="E324" s="61"/>
      <c r="F324" s="61"/>
      <c r="G324" s="3"/>
      <c r="H324" s="3"/>
      <c r="I324" s="3"/>
      <c r="J324" s="3"/>
    </row>
    <row r="325" spans="1:10" ht="12.75" customHeight="1" x14ac:dyDescent="0.2">
      <c r="A325" s="11"/>
      <c r="B325" s="12"/>
      <c r="C325" s="11"/>
      <c r="D325" s="60"/>
      <c r="E325" s="61"/>
      <c r="F325" s="61"/>
      <c r="G325" s="3"/>
      <c r="H325" s="3"/>
      <c r="I325" s="3"/>
      <c r="J325" s="3"/>
    </row>
    <row r="326" spans="1:10" ht="12.75" customHeight="1" x14ac:dyDescent="0.2">
      <c r="A326" s="11"/>
      <c r="B326" s="12"/>
      <c r="C326" s="11"/>
      <c r="D326" s="60"/>
      <c r="E326" s="61"/>
      <c r="F326" s="61"/>
      <c r="G326" s="3"/>
      <c r="H326" s="3"/>
      <c r="I326" s="3"/>
      <c r="J326" s="3"/>
    </row>
    <row r="327" spans="1:10" ht="12.75" customHeight="1" x14ac:dyDescent="0.2">
      <c r="A327" s="11"/>
      <c r="B327" s="12"/>
      <c r="C327" s="11"/>
      <c r="D327" s="60"/>
      <c r="E327" s="61"/>
      <c r="F327" s="61"/>
      <c r="G327" s="3"/>
      <c r="H327" s="3"/>
      <c r="I327" s="3"/>
      <c r="J327" s="3"/>
    </row>
    <row r="328" spans="1:10" ht="12.75" customHeight="1" x14ac:dyDescent="0.2">
      <c r="A328" s="11"/>
      <c r="B328" s="12"/>
      <c r="C328" s="11"/>
      <c r="D328" s="60"/>
      <c r="E328" s="61"/>
      <c r="F328" s="61"/>
      <c r="G328" s="3"/>
      <c r="H328" s="3"/>
      <c r="I328" s="3"/>
      <c r="J328" s="3"/>
    </row>
    <row r="329" spans="1:10" ht="12.75" customHeight="1" x14ac:dyDescent="0.2">
      <c r="A329" s="11"/>
      <c r="B329" s="12"/>
      <c r="C329" s="11"/>
      <c r="D329" s="60"/>
      <c r="E329" s="61"/>
      <c r="F329" s="61"/>
      <c r="G329" s="3"/>
      <c r="H329" s="3"/>
      <c r="I329" s="3"/>
      <c r="J329" s="3"/>
    </row>
    <row r="330" spans="1:10" ht="12.75" customHeight="1" x14ac:dyDescent="0.2">
      <c r="A330" s="11"/>
      <c r="B330" s="12"/>
      <c r="C330" s="11"/>
      <c r="D330" s="60"/>
      <c r="E330" s="61"/>
      <c r="F330" s="61"/>
      <c r="G330" s="3"/>
      <c r="H330" s="3"/>
      <c r="I330" s="3"/>
      <c r="J330" s="3"/>
    </row>
    <row r="331" spans="1:10" ht="12.75" customHeight="1" x14ac:dyDescent="0.2">
      <c r="A331" s="11"/>
      <c r="B331" s="12"/>
      <c r="C331" s="11"/>
      <c r="D331" s="60"/>
      <c r="E331" s="61"/>
      <c r="F331" s="61"/>
      <c r="G331" s="3"/>
      <c r="H331" s="3"/>
      <c r="I331" s="3"/>
      <c r="J331" s="3"/>
    </row>
    <row r="332" spans="1:10" ht="12.75" customHeight="1" x14ac:dyDescent="0.2">
      <c r="A332" s="11"/>
      <c r="B332" s="12"/>
      <c r="C332" s="11"/>
      <c r="D332" s="60"/>
      <c r="E332" s="61"/>
      <c r="F332" s="61"/>
      <c r="G332" s="3"/>
      <c r="H332" s="3"/>
      <c r="I332" s="3"/>
      <c r="J332" s="3"/>
    </row>
    <row r="333" spans="1:10" ht="12.75" customHeight="1" x14ac:dyDescent="0.2">
      <c r="A333" s="11"/>
      <c r="B333" s="12"/>
      <c r="C333" s="11"/>
      <c r="D333" s="60"/>
      <c r="E333" s="61"/>
      <c r="F333" s="61"/>
      <c r="G333" s="3"/>
      <c r="H333" s="3"/>
      <c r="I333" s="3"/>
      <c r="J333" s="3"/>
    </row>
    <row r="334" spans="1:10" ht="12.75" customHeight="1" x14ac:dyDescent="0.2">
      <c r="A334" s="11"/>
      <c r="B334" s="12"/>
      <c r="C334" s="11"/>
      <c r="D334" s="60"/>
      <c r="E334" s="61"/>
      <c r="F334" s="61"/>
      <c r="G334" s="3"/>
      <c r="H334" s="3"/>
      <c r="I334" s="3"/>
      <c r="J334" s="3"/>
    </row>
    <row r="335" spans="1:10" ht="12.75" customHeight="1" x14ac:dyDescent="0.2">
      <c r="A335" s="11"/>
      <c r="B335" s="12"/>
      <c r="C335" s="11"/>
      <c r="D335" s="60"/>
      <c r="E335" s="61"/>
      <c r="F335" s="61"/>
      <c r="G335" s="3"/>
      <c r="H335" s="3"/>
      <c r="I335" s="3"/>
      <c r="J335" s="3"/>
    </row>
    <row r="336" spans="1:10" ht="12.75" customHeight="1" x14ac:dyDescent="0.2">
      <c r="A336" s="11"/>
      <c r="B336" s="12"/>
      <c r="C336" s="11"/>
      <c r="D336" s="60"/>
      <c r="E336" s="61"/>
      <c r="F336" s="61"/>
      <c r="G336" s="3"/>
      <c r="H336" s="3"/>
      <c r="I336" s="3"/>
      <c r="J336" s="3"/>
    </row>
    <row r="337" spans="1:10" ht="12.75" customHeight="1" x14ac:dyDescent="0.2">
      <c r="A337" s="11"/>
      <c r="B337" s="12"/>
      <c r="C337" s="11"/>
      <c r="D337" s="60"/>
      <c r="E337" s="61"/>
      <c r="F337" s="61"/>
      <c r="G337" s="3"/>
      <c r="H337" s="3"/>
      <c r="I337" s="3"/>
      <c r="J337" s="3"/>
    </row>
    <row r="338" spans="1:10" ht="12.75" customHeight="1" x14ac:dyDescent="0.2">
      <c r="A338" s="11"/>
      <c r="B338" s="12"/>
      <c r="C338" s="11"/>
      <c r="D338" s="60"/>
      <c r="E338" s="61"/>
      <c r="F338" s="61"/>
      <c r="G338" s="3"/>
      <c r="H338" s="3"/>
      <c r="I338" s="3"/>
      <c r="J338" s="3"/>
    </row>
    <row r="339" spans="1:10" ht="12.75" customHeight="1" x14ac:dyDescent="0.2">
      <c r="A339" s="11"/>
      <c r="B339" s="12"/>
      <c r="C339" s="11"/>
      <c r="D339" s="60"/>
      <c r="E339" s="61"/>
      <c r="F339" s="61"/>
      <c r="G339" s="3"/>
      <c r="H339" s="3"/>
      <c r="I339" s="3"/>
      <c r="J339" s="3"/>
    </row>
    <row r="340" spans="1:10" ht="12.75" customHeight="1" x14ac:dyDescent="0.2">
      <c r="A340" s="11"/>
      <c r="B340" s="12"/>
      <c r="C340" s="11"/>
      <c r="D340" s="60"/>
      <c r="E340" s="61"/>
      <c r="F340" s="61"/>
      <c r="G340" s="3"/>
      <c r="H340" s="3"/>
      <c r="I340" s="3"/>
      <c r="J340" s="3"/>
    </row>
    <row r="341" spans="1:10" ht="12.75" customHeight="1" x14ac:dyDescent="0.2">
      <c r="A341" s="11"/>
      <c r="B341" s="12"/>
      <c r="C341" s="11"/>
      <c r="D341" s="60"/>
      <c r="E341" s="61"/>
      <c r="F341" s="61"/>
      <c r="G341" s="3"/>
      <c r="H341" s="3"/>
      <c r="I341" s="3"/>
      <c r="J341" s="3"/>
    </row>
    <row r="342" spans="1:10" ht="12.75" customHeight="1" x14ac:dyDescent="0.2">
      <c r="A342" s="11"/>
      <c r="B342" s="12"/>
      <c r="C342" s="11"/>
      <c r="D342" s="60"/>
      <c r="E342" s="61"/>
      <c r="F342" s="61"/>
      <c r="G342" s="3"/>
      <c r="H342" s="3"/>
      <c r="I342" s="3"/>
      <c r="J342" s="3"/>
    </row>
    <row r="343" spans="1:10" ht="12.75" customHeight="1" x14ac:dyDescent="0.2">
      <c r="A343" s="11"/>
      <c r="B343" s="12"/>
      <c r="C343" s="11"/>
      <c r="D343" s="60"/>
      <c r="E343" s="61"/>
      <c r="F343" s="61"/>
      <c r="G343" s="3"/>
      <c r="H343" s="3"/>
      <c r="I343" s="3"/>
      <c r="J343" s="3"/>
    </row>
    <row r="344" spans="1:10" ht="12.75" customHeight="1" x14ac:dyDescent="0.2">
      <c r="A344" s="11"/>
      <c r="B344" s="12"/>
      <c r="C344" s="11"/>
      <c r="D344" s="60"/>
      <c r="E344" s="61"/>
      <c r="F344" s="61"/>
      <c r="G344" s="3"/>
      <c r="H344" s="3"/>
      <c r="I344" s="3"/>
      <c r="J344" s="3"/>
    </row>
    <row r="345" spans="1:10" ht="12.75" customHeight="1" x14ac:dyDescent="0.2">
      <c r="A345" s="11"/>
      <c r="B345" s="12"/>
      <c r="C345" s="11"/>
      <c r="D345" s="60"/>
      <c r="E345" s="61"/>
      <c r="F345" s="61"/>
      <c r="G345" s="3"/>
      <c r="H345" s="3"/>
      <c r="I345" s="3"/>
      <c r="J345" s="3"/>
    </row>
    <row r="346" spans="1:10" ht="12.75" customHeight="1" x14ac:dyDescent="0.2">
      <c r="A346" s="11"/>
      <c r="B346" s="12"/>
      <c r="C346" s="11"/>
      <c r="D346" s="60"/>
      <c r="E346" s="61"/>
      <c r="F346" s="61"/>
      <c r="G346" s="3"/>
      <c r="H346" s="3"/>
      <c r="I346" s="3"/>
      <c r="J346" s="3"/>
    </row>
    <row r="347" spans="1:10" ht="12.75" customHeight="1" x14ac:dyDescent="0.2">
      <c r="A347" s="11"/>
      <c r="B347" s="12"/>
      <c r="C347" s="11"/>
      <c r="D347" s="60"/>
      <c r="E347" s="61"/>
      <c r="F347" s="61"/>
      <c r="G347" s="3"/>
      <c r="H347" s="3"/>
      <c r="I347" s="3"/>
      <c r="J347" s="3"/>
    </row>
    <row r="348" spans="1:10" ht="12.75" customHeight="1" x14ac:dyDescent="0.2">
      <c r="A348" s="11"/>
      <c r="B348" s="12"/>
      <c r="C348" s="11"/>
      <c r="D348" s="60"/>
      <c r="E348" s="61"/>
      <c r="F348" s="61"/>
      <c r="G348" s="3"/>
      <c r="H348" s="3"/>
      <c r="I348" s="3"/>
      <c r="J348" s="3"/>
    </row>
    <row r="349" spans="1:10" ht="12.75" customHeight="1" x14ac:dyDescent="0.2">
      <c r="A349" s="11"/>
      <c r="B349" s="12"/>
      <c r="C349" s="11"/>
      <c r="D349" s="60"/>
      <c r="E349" s="61"/>
      <c r="F349" s="61"/>
      <c r="G349" s="3"/>
      <c r="H349" s="3"/>
      <c r="I349" s="3"/>
      <c r="J349" s="3"/>
    </row>
    <row r="350" spans="1:10" ht="12.75" customHeight="1" x14ac:dyDescent="0.2">
      <c r="A350" s="11"/>
      <c r="B350" s="12"/>
      <c r="C350" s="11"/>
      <c r="D350" s="60"/>
      <c r="E350" s="61"/>
      <c r="F350" s="61"/>
      <c r="G350" s="3"/>
      <c r="H350" s="3"/>
      <c r="I350" s="3"/>
      <c r="J350" s="3"/>
    </row>
    <row r="351" spans="1:10" ht="12.75" customHeight="1" x14ac:dyDescent="0.2">
      <c r="A351" s="11"/>
      <c r="B351" s="12"/>
      <c r="C351" s="11"/>
      <c r="D351" s="60"/>
      <c r="E351" s="61"/>
      <c r="F351" s="61"/>
      <c r="G351" s="3"/>
      <c r="H351" s="3"/>
      <c r="I351" s="3"/>
      <c r="J351" s="3"/>
    </row>
    <row r="352" spans="1:10" ht="12.75" customHeight="1" x14ac:dyDescent="0.2">
      <c r="A352" s="11"/>
      <c r="B352" s="12"/>
      <c r="C352" s="11"/>
      <c r="D352" s="60"/>
      <c r="E352" s="61"/>
      <c r="F352" s="61"/>
      <c r="G352" s="3"/>
      <c r="H352" s="3"/>
      <c r="I352" s="3"/>
      <c r="J352" s="3"/>
    </row>
    <row r="353" spans="1:10" ht="12.75" customHeight="1" x14ac:dyDescent="0.2">
      <c r="A353" s="11"/>
      <c r="B353" s="12"/>
      <c r="C353" s="11"/>
      <c r="D353" s="60"/>
      <c r="E353" s="61"/>
      <c r="F353" s="61"/>
      <c r="G353" s="3"/>
      <c r="H353" s="3"/>
      <c r="I353" s="3"/>
      <c r="J353" s="3"/>
    </row>
    <row r="354" spans="1:10" ht="12.75" customHeight="1" x14ac:dyDescent="0.2">
      <c r="A354" s="11"/>
      <c r="B354" s="12"/>
      <c r="C354" s="11"/>
      <c r="D354" s="60"/>
      <c r="E354" s="61"/>
      <c r="F354" s="61"/>
      <c r="G354" s="3"/>
      <c r="H354" s="3"/>
      <c r="I354" s="3"/>
      <c r="J354" s="3"/>
    </row>
    <row r="355" spans="1:10" ht="12.75" customHeight="1" x14ac:dyDescent="0.2">
      <c r="A355" s="11"/>
      <c r="B355" s="12"/>
      <c r="C355" s="11"/>
      <c r="D355" s="60"/>
      <c r="E355" s="61"/>
      <c r="F355" s="61"/>
      <c r="G355" s="3"/>
      <c r="H355" s="3"/>
      <c r="I355" s="3"/>
      <c r="J355" s="3"/>
    </row>
    <row r="356" spans="1:10" ht="12.75" customHeight="1" x14ac:dyDescent="0.2">
      <c r="A356" s="11"/>
      <c r="B356" s="12"/>
      <c r="C356" s="11"/>
      <c r="D356" s="60"/>
      <c r="E356" s="61"/>
      <c r="F356" s="61"/>
      <c r="G356" s="3"/>
      <c r="H356" s="3"/>
      <c r="I356" s="3"/>
      <c r="J356" s="3"/>
    </row>
    <row r="357" spans="1:10" ht="12.75" customHeight="1" x14ac:dyDescent="0.2">
      <c r="A357" s="11"/>
      <c r="B357" s="12"/>
      <c r="C357" s="11"/>
      <c r="D357" s="60"/>
      <c r="E357" s="61"/>
      <c r="F357" s="61"/>
      <c r="G357" s="3"/>
      <c r="H357" s="3"/>
      <c r="I357" s="3"/>
      <c r="J357" s="3"/>
    </row>
    <row r="358" spans="1:10" ht="12.75" customHeight="1" x14ac:dyDescent="0.2">
      <c r="A358" s="11"/>
      <c r="B358" s="12"/>
      <c r="C358" s="11"/>
      <c r="D358" s="60"/>
      <c r="E358" s="61"/>
      <c r="F358" s="61"/>
      <c r="G358" s="3"/>
      <c r="H358" s="3"/>
      <c r="I358" s="3"/>
      <c r="J358" s="3"/>
    </row>
    <row r="359" spans="1:10" ht="12.75" customHeight="1" x14ac:dyDescent="0.2">
      <c r="A359" s="11"/>
      <c r="B359" s="12"/>
      <c r="C359" s="11"/>
      <c r="D359" s="60"/>
      <c r="E359" s="61"/>
      <c r="F359" s="61"/>
      <c r="G359" s="3"/>
      <c r="H359" s="3"/>
      <c r="I359" s="3"/>
      <c r="J359" s="3"/>
    </row>
    <row r="360" spans="1:10" ht="12.75" customHeight="1" x14ac:dyDescent="0.2">
      <c r="A360" s="11"/>
      <c r="B360" s="12"/>
      <c r="C360" s="11"/>
      <c r="D360" s="60"/>
      <c r="E360" s="61"/>
      <c r="F360" s="61"/>
      <c r="G360" s="3"/>
      <c r="H360" s="3"/>
      <c r="I360" s="3"/>
      <c r="J360" s="3"/>
    </row>
    <row r="361" spans="1:10" ht="12.75" customHeight="1" x14ac:dyDescent="0.2">
      <c r="A361" s="11"/>
      <c r="B361" s="12"/>
      <c r="C361" s="11"/>
      <c r="D361" s="60"/>
      <c r="E361" s="61"/>
      <c r="F361" s="61"/>
      <c r="G361" s="3"/>
      <c r="H361" s="3"/>
      <c r="I361" s="3"/>
      <c r="J361" s="3"/>
    </row>
    <row r="362" spans="1:10" ht="12.75" customHeight="1" x14ac:dyDescent="0.2">
      <c r="A362" s="11"/>
      <c r="B362" s="12"/>
      <c r="C362" s="11"/>
      <c r="D362" s="60"/>
      <c r="E362" s="61"/>
      <c r="F362" s="61"/>
      <c r="G362" s="3"/>
      <c r="H362" s="3"/>
      <c r="I362" s="3"/>
      <c r="J362" s="3"/>
    </row>
    <row r="363" spans="1:10" ht="12.75" customHeight="1" x14ac:dyDescent="0.2">
      <c r="A363" s="11"/>
      <c r="B363" s="12"/>
      <c r="C363" s="11"/>
      <c r="D363" s="60"/>
      <c r="E363" s="61"/>
      <c r="F363" s="61"/>
      <c r="G363" s="3"/>
      <c r="H363" s="3"/>
      <c r="I363" s="3"/>
      <c r="J363" s="3"/>
    </row>
    <row r="364" spans="1:10" ht="12.75" customHeight="1" x14ac:dyDescent="0.2">
      <c r="A364" s="11"/>
      <c r="B364" s="12"/>
      <c r="C364" s="11"/>
      <c r="D364" s="60"/>
      <c r="E364" s="61"/>
      <c r="F364" s="61"/>
      <c r="G364" s="3"/>
      <c r="H364" s="3"/>
      <c r="I364" s="3"/>
      <c r="J364" s="3"/>
    </row>
    <row r="365" spans="1:10" ht="12.75" customHeight="1" x14ac:dyDescent="0.2">
      <c r="A365" s="11"/>
      <c r="B365" s="12"/>
      <c r="C365" s="11"/>
      <c r="D365" s="60"/>
      <c r="E365" s="61"/>
      <c r="F365" s="61"/>
      <c r="G365" s="3"/>
      <c r="H365" s="3"/>
      <c r="I365" s="3"/>
      <c r="J365" s="3"/>
    </row>
    <row r="366" spans="1:10" ht="12.75" customHeight="1" x14ac:dyDescent="0.2">
      <c r="A366" s="11"/>
      <c r="B366" s="12"/>
      <c r="C366" s="11"/>
      <c r="D366" s="60"/>
      <c r="E366" s="61"/>
      <c r="F366" s="61"/>
      <c r="G366" s="3"/>
      <c r="H366" s="3"/>
      <c r="I366" s="3"/>
      <c r="J366" s="3"/>
    </row>
    <row r="367" spans="1:10" ht="12.75" customHeight="1" x14ac:dyDescent="0.2">
      <c r="A367" s="11"/>
      <c r="B367" s="12"/>
      <c r="C367" s="11"/>
      <c r="D367" s="60"/>
      <c r="E367" s="61"/>
      <c r="F367" s="61"/>
      <c r="G367" s="3"/>
      <c r="H367" s="3"/>
      <c r="I367" s="3"/>
      <c r="J367" s="3"/>
    </row>
    <row r="368" spans="1:10" ht="12.75" customHeight="1" x14ac:dyDescent="0.2">
      <c r="A368" s="11"/>
      <c r="B368" s="12"/>
      <c r="C368" s="11"/>
      <c r="D368" s="60"/>
      <c r="E368" s="61"/>
      <c r="F368" s="61"/>
      <c r="G368" s="3"/>
      <c r="H368" s="3"/>
      <c r="I368" s="3"/>
      <c r="J368" s="3"/>
    </row>
    <row r="369" spans="1:10" ht="12.75" customHeight="1" x14ac:dyDescent="0.2">
      <c r="A369" s="11"/>
      <c r="B369" s="12"/>
      <c r="C369" s="11"/>
      <c r="D369" s="60"/>
      <c r="E369" s="61"/>
      <c r="F369" s="61"/>
      <c r="G369" s="3"/>
      <c r="H369" s="3"/>
      <c r="I369" s="3"/>
      <c r="J369" s="3"/>
    </row>
    <row r="370" spans="1:10" ht="12.75" customHeight="1" x14ac:dyDescent="0.2">
      <c r="A370" s="11"/>
      <c r="B370" s="12"/>
      <c r="C370" s="11"/>
      <c r="D370" s="60"/>
      <c r="E370" s="61"/>
      <c r="F370" s="61"/>
      <c r="G370" s="3"/>
      <c r="H370" s="3"/>
      <c r="I370" s="3"/>
      <c r="J370" s="3"/>
    </row>
    <row r="371" spans="1:10" ht="12.75" customHeight="1" x14ac:dyDescent="0.2">
      <c r="A371" s="11"/>
      <c r="B371" s="12"/>
      <c r="C371" s="11"/>
      <c r="D371" s="60"/>
      <c r="E371" s="61"/>
      <c r="F371" s="61"/>
      <c r="G371" s="3"/>
      <c r="H371" s="3"/>
      <c r="I371" s="3"/>
      <c r="J371" s="3"/>
    </row>
    <row r="372" spans="1:10" ht="12.75" customHeight="1" x14ac:dyDescent="0.2">
      <c r="A372" s="11"/>
      <c r="B372" s="12"/>
      <c r="C372" s="11"/>
      <c r="D372" s="60"/>
      <c r="E372" s="61"/>
      <c r="F372" s="61"/>
      <c r="G372" s="3"/>
      <c r="H372" s="3"/>
      <c r="I372" s="3"/>
      <c r="J372" s="3"/>
    </row>
    <row r="373" spans="1:10" ht="12.75" customHeight="1" x14ac:dyDescent="0.2">
      <c r="A373" s="11"/>
      <c r="B373" s="12"/>
      <c r="C373" s="11"/>
      <c r="D373" s="60"/>
      <c r="E373" s="61"/>
      <c r="F373" s="61"/>
      <c r="G373" s="3"/>
      <c r="H373" s="3"/>
      <c r="I373" s="3"/>
      <c r="J373" s="3"/>
    </row>
    <row r="374" spans="1:10" ht="12.75" customHeight="1" x14ac:dyDescent="0.2">
      <c r="A374" s="11"/>
      <c r="B374" s="12"/>
      <c r="C374" s="11"/>
      <c r="D374" s="60"/>
      <c r="E374" s="61"/>
      <c r="F374" s="61"/>
      <c r="G374" s="3"/>
      <c r="H374" s="3"/>
      <c r="I374" s="3"/>
      <c r="J374" s="3"/>
    </row>
    <row r="375" spans="1:10" ht="12.75" customHeight="1" x14ac:dyDescent="0.2">
      <c r="A375" s="11"/>
      <c r="B375" s="12"/>
      <c r="C375" s="11"/>
      <c r="D375" s="60"/>
      <c r="E375" s="61"/>
      <c r="F375" s="61"/>
      <c r="G375" s="3"/>
      <c r="H375" s="3"/>
      <c r="I375" s="3"/>
      <c r="J375" s="3"/>
    </row>
    <row r="376" spans="1:10" ht="12.75" customHeight="1" x14ac:dyDescent="0.2">
      <c r="A376" s="11"/>
      <c r="B376" s="12"/>
      <c r="C376" s="11"/>
      <c r="D376" s="60"/>
      <c r="E376" s="61"/>
      <c r="F376" s="61"/>
      <c r="G376" s="3"/>
      <c r="H376" s="3"/>
      <c r="I376" s="3"/>
      <c r="J376" s="3"/>
    </row>
    <row r="377" spans="1:10" ht="12.75" customHeight="1" x14ac:dyDescent="0.2">
      <c r="A377" s="11"/>
      <c r="B377" s="12"/>
      <c r="C377" s="11"/>
      <c r="D377" s="60"/>
      <c r="E377" s="61"/>
      <c r="F377" s="61"/>
      <c r="G377" s="3"/>
      <c r="H377" s="3"/>
      <c r="I377" s="3"/>
      <c r="J377" s="3"/>
    </row>
    <row r="378" spans="1:10" ht="12.75" customHeight="1" x14ac:dyDescent="0.2">
      <c r="A378" s="11"/>
      <c r="B378" s="12"/>
      <c r="C378" s="11"/>
      <c r="D378" s="60"/>
      <c r="E378" s="61"/>
      <c r="F378" s="61"/>
      <c r="G378" s="3"/>
      <c r="H378" s="3"/>
      <c r="I378" s="3"/>
      <c r="J378" s="3"/>
    </row>
    <row r="379" spans="1:10" ht="12.75" customHeight="1" x14ac:dyDescent="0.2">
      <c r="A379" s="11"/>
      <c r="B379" s="12"/>
      <c r="C379" s="11"/>
      <c r="D379" s="60"/>
      <c r="E379" s="61"/>
      <c r="F379" s="61"/>
      <c r="G379" s="3"/>
      <c r="H379" s="3"/>
      <c r="I379" s="3"/>
      <c r="J379" s="3"/>
    </row>
    <row r="380" spans="1:10" ht="12.75" customHeight="1" x14ac:dyDescent="0.2">
      <c r="A380" s="11"/>
      <c r="B380" s="12"/>
      <c r="C380" s="11"/>
      <c r="D380" s="60"/>
      <c r="E380" s="61"/>
      <c r="F380" s="61"/>
      <c r="G380" s="3"/>
      <c r="H380" s="3"/>
      <c r="I380" s="3"/>
      <c r="J380" s="3"/>
    </row>
    <row r="381" spans="1:10" ht="12.75" customHeight="1" x14ac:dyDescent="0.2">
      <c r="A381" s="11"/>
      <c r="B381" s="12"/>
      <c r="C381" s="11"/>
      <c r="D381" s="60"/>
      <c r="E381" s="61"/>
      <c r="F381" s="61"/>
      <c r="G381" s="3"/>
      <c r="H381" s="3"/>
      <c r="I381" s="3"/>
      <c r="J381" s="3"/>
    </row>
    <row r="382" spans="1:10" ht="12.75" customHeight="1" x14ac:dyDescent="0.2">
      <c r="A382" s="11"/>
      <c r="B382" s="12"/>
      <c r="C382" s="11"/>
      <c r="D382" s="60"/>
      <c r="E382" s="61"/>
      <c r="F382" s="61"/>
      <c r="G382" s="3"/>
      <c r="H382" s="3"/>
      <c r="I382" s="3"/>
      <c r="J382" s="3"/>
    </row>
    <row r="383" spans="1:10" ht="12.75" customHeight="1" x14ac:dyDescent="0.2">
      <c r="A383" s="11"/>
      <c r="B383" s="12"/>
      <c r="C383" s="11"/>
      <c r="D383" s="60"/>
      <c r="E383" s="61"/>
      <c r="F383" s="61"/>
      <c r="G383" s="3"/>
      <c r="H383" s="3"/>
      <c r="I383" s="3"/>
      <c r="J383" s="3"/>
    </row>
    <row r="384" spans="1:10" ht="12.75" customHeight="1" x14ac:dyDescent="0.2">
      <c r="A384" s="11"/>
      <c r="B384" s="12"/>
      <c r="C384" s="11"/>
      <c r="D384" s="60"/>
      <c r="E384" s="61"/>
      <c r="F384" s="61"/>
      <c r="G384" s="3"/>
      <c r="H384" s="3"/>
      <c r="I384" s="3"/>
      <c r="J384" s="3"/>
    </row>
    <row r="385" spans="1:10" ht="12.75" customHeight="1" x14ac:dyDescent="0.2">
      <c r="A385" s="11"/>
      <c r="B385" s="12"/>
      <c r="C385" s="11"/>
      <c r="D385" s="60"/>
      <c r="E385" s="61"/>
      <c r="F385" s="61"/>
      <c r="G385" s="3"/>
      <c r="H385" s="3"/>
      <c r="I385" s="3"/>
      <c r="J385" s="3"/>
    </row>
    <row r="386" spans="1:10" ht="12.75" customHeight="1" x14ac:dyDescent="0.2">
      <c r="A386" s="11"/>
      <c r="B386" s="12"/>
      <c r="C386" s="11"/>
      <c r="D386" s="60"/>
      <c r="E386" s="61"/>
      <c r="F386" s="61"/>
      <c r="G386" s="3"/>
      <c r="H386" s="3"/>
      <c r="I386" s="3"/>
      <c r="J386" s="3"/>
    </row>
    <row r="387" spans="1:10" ht="12.75" customHeight="1" x14ac:dyDescent="0.2">
      <c r="A387" s="11"/>
      <c r="B387" s="12"/>
      <c r="C387" s="11"/>
      <c r="D387" s="60"/>
      <c r="E387" s="61"/>
      <c r="F387" s="61"/>
      <c r="G387" s="3"/>
      <c r="H387" s="3"/>
      <c r="I387" s="3"/>
      <c r="J387" s="3"/>
    </row>
    <row r="388" spans="1:10" ht="12.75" customHeight="1" x14ac:dyDescent="0.2">
      <c r="A388" s="11"/>
      <c r="B388" s="12"/>
      <c r="C388" s="11"/>
      <c r="D388" s="60"/>
      <c r="E388" s="61"/>
      <c r="F388" s="61"/>
      <c r="G388" s="3"/>
      <c r="H388" s="3"/>
      <c r="I388" s="3"/>
      <c r="J388" s="3"/>
    </row>
    <row r="389" spans="1:10" ht="12.75" customHeight="1" x14ac:dyDescent="0.2">
      <c r="A389" s="11"/>
      <c r="B389" s="12"/>
      <c r="C389" s="11"/>
      <c r="D389" s="60"/>
      <c r="E389" s="61"/>
      <c r="F389" s="61"/>
      <c r="G389" s="3"/>
      <c r="H389" s="3"/>
      <c r="I389" s="3"/>
      <c r="J389" s="3"/>
    </row>
    <row r="390" spans="1:10" ht="12.75" customHeight="1" x14ac:dyDescent="0.2">
      <c r="A390" s="11"/>
      <c r="B390" s="12"/>
      <c r="C390" s="11"/>
      <c r="D390" s="60"/>
      <c r="E390" s="61"/>
      <c r="F390" s="61"/>
      <c r="G390" s="3"/>
      <c r="H390" s="3"/>
      <c r="I390" s="3"/>
      <c r="J390" s="3"/>
    </row>
    <row r="391" spans="1:10" ht="12.75" customHeight="1" x14ac:dyDescent="0.2">
      <c r="A391" s="11"/>
      <c r="B391" s="12"/>
      <c r="C391" s="11"/>
      <c r="D391" s="60"/>
      <c r="E391" s="61"/>
      <c r="F391" s="61"/>
      <c r="G391" s="3"/>
      <c r="H391" s="3"/>
      <c r="I391" s="3"/>
      <c r="J391" s="3"/>
    </row>
    <row r="392" spans="1:10" ht="12.75" customHeight="1" x14ac:dyDescent="0.2">
      <c r="A392" s="11"/>
      <c r="B392" s="12"/>
      <c r="C392" s="11"/>
      <c r="D392" s="60"/>
      <c r="E392" s="61"/>
      <c r="F392" s="61"/>
      <c r="G392" s="3"/>
      <c r="H392" s="3"/>
      <c r="I392" s="3"/>
      <c r="J392" s="3"/>
    </row>
    <row r="393" spans="1:10" ht="12.75" customHeight="1" x14ac:dyDescent="0.2">
      <c r="A393" s="11"/>
      <c r="B393" s="12"/>
      <c r="C393" s="11"/>
      <c r="D393" s="60"/>
      <c r="E393" s="61"/>
      <c r="F393" s="61"/>
      <c r="G393" s="3"/>
      <c r="H393" s="3"/>
      <c r="I393" s="3"/>
      <c r="J393" s="3"/>
    </row>
    <row r="394" spans="1:10" ht="12.75" customHeight="1" x14ac:dyDescent="0.2">
      <c r="A394" s="11"/>
      <c r="B394" s="12"/>
      <c r="C394" s="11"/>
      <c r="D394" s="60"/>
      <c r="E394" s="61"/>
      <c r="F394" s="61"/>
      <c r="G394" s="3"/>
      <c r="H394" s="3"/>
      <c r="I394" s="3"/>
      <c r="J394" s="3"/>
    </row>
    <row r="395" spans="1:10" ht="12.75" customHeight="1" x14ac:dyDescent="0.2">
      <c r="A395" s="11"/>
      <c r="B395" s="12"/>
      <c r="C395" s="11"/>
      <c r="D395" s="60"/>
      <c r="E395" s="61"/>
      <c r="F395" s="61"/>
      <c r="G395" s="3"/>
      <c r="H395" s="3"/>
      <c r="I395" s="3"/>
      <c r="J395" s="3"/>
    </row>
    <row r="396" spans="1:10" ht="12.75" customHeight="1" x14ac:dyDescent="0.2">
      <c r="A396" s="11"/>
      <c r="B396" s="12"/>
      <c r="C396" s="11"/>
      <c r="D396" s="60"/>
      <c r="E396" s="61"/>
      <c r="F396" s="61"/>
      <c r="G396" s="3"/>
      <c r="H396" s="3"/>
      <c r="I396" s="3"/>
      <c r="J396" s="3"/>
    </row>
    <row r="397" spans="1:10" ht="12.75" customHeight="1" x14ac:dyDescent="0.2">
      <c r="A397" s="11"/>
      <c r="B397" s="12"/>
      <c r="C397" s="11"/>
      <c r="D397" s="60"/>
      <c r="E397" s="61"/>
      <c r="F397" s="61"/>
      <c r="G397" s="3"/>
      <c r="H397" s="3"/>
      <c r="I397" s="3"/>
      <c r="J397" s="3"/>
    </row>
  </sheetData>
  <sheetProtection selectLockedCells="1" selectUnlockedCells="1"/>
  <mergeCells count="9">
    <mergeCell ref="B29:C29"/>
    <mergeCell ref="C1:F1"/>
    <mergeCell ref="A1:B1"/>
    <mergeCell ref="A20:D20"/>
    <mergeCell ref="A2:F2"/>
    <mergeCell ref="B3:D3"/>
    <mergeCell ref="B4:D4"/>
    <mergeCell ref="B5:D5"/>
    <mergeCell ref="B6:F6"/>
  </mergeCells>
  <pageMargins left="0.51181102362204722" right="0.31496062992125984" top="0.39370078740157483" bottom="0.39370078740157483" header="0.31496062992125984" footer="0.31496062992125984"/>
  <pageSetup paperSize="9" scale="75" fitToHeight="0" orientation="portrait" r:id="rId1"/>
  <headerFooter>
    <oddFooter>&amp;L&amp;D&amp;C&amp;F&amp;A&amp;R&amp;P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9"/>
  <sheetViews>
    <sheetView showGridLines="0" view="pageBreakPreview" zoomScaleNormal="85" zoomScaleSheetLayoutView="100" workbookViewId="0">
      <selection activeCell="P9" sqref="P9"/>
    </sheetView>
  </sheetViews>
  <sheetFormatPr defaultRowHeight="15" customHeight="1" x14ac:dyDescent="0.2"/>
  <cols>
    <col min="1" max="1" width="10.5703125" style="114" customWidth="1"/>
    <col min="2" max="2" width="10.42578125" style="116" customWidth="1"/>
    <col min="3" max="3" width="14.85546875" style="11" customWidth="1"/>
    <col min="4" max="4" width="54.7109375" style="114" customWidth="1"/>
    <col min="5" max="5" width="9.5703125" style="114" customWidth="1"/>
    <col min="6" max="6" width="10.7109375" style="114" customWidth="1"/>
    <col min="7" max="7" width="13.28515625" style="114" customWidth="1"/>
    <col min="8" max="8" width="12.7109375" style="114" customWidth="1"/>
    <col min="9" max="9" width="14.7109375" style="114" customWidth="1"/>
    <col min="10" max="10" width="18.85546875" style="114" customWidth="1"/>
    <col min="11" max="11" width="9.140625" style="118"/>
    <col min="12" max="12" width="10.140625" style="118" customWidth="1"/>
    <col min="13" max="13" width="11.42578125" style="118" customWidth="1"/>
    <col min="14" max="19" width="9.140625" style="118"/>
    <col min="20" max="16384" width="9.140625" style="2"/>
  </cols>
  <sheetData>
    <row r="1" spans="1:19" ht="81" customHeight="1" x14ac:dyDescent="0.2">
      <c r="A1" s="273"/>
      <c r="B1" s="274"/>
      <c r="C1" s="274"/>
      <c r="D1" s="263" t="s">
        <v>8346</v>
      </c>
      <c r="E1" s="263"/>
      <c r="F1" s="263"/>
      <c r="G1" s="263"/>
      <c r="H1" s="263"/>
      <c r="I1" s="263"/>
      <c r="J1" s="264"/>
    </row>
    <row r="2" spans="1:19" ht="20.100000000000001" customHeight="1" x14ac:dyDescent="0.2">
      <c r="A2" s="268" t="s">
        <v>19</v>
      </c>
      <c r="B2" s="268"/>
      <c r="C2" s="268"/>
      <c r="D2" s="268"/>
      <c r="E2" s="268"/>
      <c r="F2" s="268"/>
      <c r="G2" s="268"/>
      <c r="H2" s="268"/>
      <c r="I2" s="268"/>
      <c r="J2" s="268"/>
    </row>
    <row r="3" spans="1:19" ht="27.75" customHeight="1" x14ac:dyDescent="0.2">
      <c r="A3" s="96" t="s">
        <v>22</v>
      </c>
      <c r="B3" s="269" t="str">
        <f>'Planilha Resumo'!B3:D3</f>
        <v xml:space="preserve">Quadrilátero entre a Rua Elias Abissanra, Rua Argentina, Rua Gil Brígido Lemos e Rua Cristóvão Colombo. Sistema de Lazer  -  Bairro Jardim Vieira. Município de São José do Rio Preto - SP. </v>
      </c>
      <c r="C3" s="269"/>
      <c r="D3" s="269"/>
      <c r="E3" s="269"/>
      <c r="F3" s="269"/>
      <c r="G3" s="269"/>
      <c r="H3" s="269"/>
      <c r="I3" s="97" t="s">
        <v>25</v>
      </c>
      <c r="J3" s="98" t="str">
        <f>'Planilha Resumo'!F3</f>
        <v>2 meses</v>
      </c>
    </row>
    <row r="4" spans="1:19" ht="20.100000000000001" customHeight="1" x14ac:dyDescent="0.2">
      <c r="A4" s="96" t="s">
        <v>23</v>
      </c>
      <c r="B4" s="269" t="str">
        <f>'Planilha Resumo'!B4</f>
        <v>REFORMA E REVITALIZAÇÃO DA PRAÇA DO JARDIM VIEIRA</v>
      </c>
      <c r="C4" s="269"/>
      <c r="D4" s="269"/>
      <c r="E4" s="269"/>
      <c r="F4" s="269"/>
      <c r="G4" s="269"/>
      <c r="H4" s="269"/>
      <c r="I4" s="97" t="s">
        <v>26</v>
      </c>
      <c r="J4" s="99">
        <v>46147</v>
      </c>
    </row>
    <row r="5" spans="1:19" ht="20.100000000000001" customHeight="1" x14ac:dyDescent="0.2">
      <c r="A5" s="96" t="s">
        <v>86</v>
      </c>
      <c r="B5" s="269" t="str">
        <f>'Planilha Resumo'!B5:D5</f>
        <v>CDHU Boletim 201 - MAI / 2026</v>
      </c>
      <c r="C5" s="269"/>
      <c r="D5" s="269"/>
      <c r="E5" s="269"/>
      <c r="F5" s="269"/>
      <c r="G5" s="269"/>
      <c r="H5" s="269"/>
      <c r="I5" s="97" t="s">
        <v>6</v>
      </c>
      <c r="J5" s="100">
        <f>'BDI padrão'!D26</f>
        <v>0.2135</v>
      </c>
    </row>
    <row r="6" spans="1:19" ht="20.100000000000001" customHeight="1" thickBot="1" x14ac:dyDescent="0.25">
      <c r="A6" s="101"/>
      <c r="B6" s="270"/>
      <c r="C6" s="271"/>
      <c r="D6" s="271"/>
      <c r="E6" s="271"/>
      <c r="F6" s="271"/>
      <c r="G6" s="271"/>
      <c r="H6" s="271"/>
      <c r="I6" s="102"/>
      <c r="J6" s="103"/>
    </row>
    <row r="7" spans="1:19" ht="20.100000000000001" customHeight="1" x14ac:dyDescent="0.2">
      <c r="A7" s="272" t="s">
        <v>7</v>
      </c>
      <c r="B7" s="276" t="s">
        <v>8</v>
      </c>
      <c r="C7" s="277"/>
      <c r="D7" s="275" t="s">
        <v>9</v>
      </c>
      <c r="E7" s="272" t="s">
        <v>4</v>
      </c>
      <c r="F7" s="265" t="s">
        <v>10</v>
      </c>
      <c r="G7" s="267" t="s">
        <v>11</v>
      </c>
      <c r="H7" s="267"/>
      <c r="I7" s="267"/>
      <c r="J7" s="104" t="s">
        <v>12</v>
      </c>
    </row>
    <row r="8" spans="1:19" ht="20.100000000000001" customHeight="1" x14ac:dyDescent="0.2">
      <c r="A8" s="266"/>
      <c r="B8" s="115" t="s">
        <v>13</v>
      </c>
      <c r="C8" s="115" t="s">
        <v>7</v>
      </c>
      <c r="D8" s="266"/>
      <c r="E8" s="266"/>
      <c r="F8" s="266"/>
      <c r="G8" s="105" t="s">
        <v>14</v>
      </c>
      <c r="H8" s="105" t="s">
        <v>6</v>
      </c>
      <c r="I8" s="105" t="s">
        <v>15</v>
      </c>
      <c r="J8" s="105" t="s">
        <v>5</v>
      </c>
    </row>
    <row r="9" spans="1:19" s="117" customFormat="1" ht="20.100000000000001" customHeight="1" x14ac:dyDescent="0.2">
      <c r="A9" s="119" t="s">
        <v>115</v>
      </c>
      <c r="B9" s="279"/>
      <c r="C9" s="280"/>
      <c r="D9" s="120" t="s">
        <v>241</v>
      </c>
      <c r="E9" s="121"/>
      <c r="F9" s="122"/>
      <c r="G9" s="123"/>
      <c r="H9" s="124"/>
      <c r="I9" s="125"/>
      <c r="J9" s="126"/>
      <c r="K9" s="118"/>
      <c r="L9" s="118"/>
      <c r="M9" s="118"/>
      <c r="N9" s="118"/>
      <c r="O9" s="118"/>
      <c r="P9" s="118"/>
      <c r="Q9" s="118"/>
      <c r="R9" s="118"/>
      <c r="S9" s="118"/>
    </row>
    <row r="10" spans="1:19" s="4" customFormat="1" ht="20.100000000000001" customHeight="1" x14ac:dyDescent="0.2">
      <c r="A10" s="106">
        <v>1</v>
      </c>
      <c r="B10" s="281"/>
      <c r="C10" s="282"/>
      <c r="D10" s="107" t="s">
        <v>117</v>
      </c>
      <c r="E10" s="108"/>
      <c r="F10" s="109"/>
      <c r="G10" s="110"/>
      <c r="H10" s="111"/>
      <c r="I10" s="112"/>
      <c r="J10" s="113">
        <f>SUM(J11:J13)</f>
        <v>9506.64</v>
      </c>
      <c r="K10" s="150"/>
      <c r="L10" s="150"/>
      <c r="M10" s="150"/>
      <c r="N10" s="150"/>
      <c r="O10" s="150"/>
      <c r="P10" s="150"/>
      <c r="Q10" s="150"/>
      <c r="R10" s="150"/>
      <c r="S10" s="150"/>
    </row>
    <row r="11" spans="1:19" s="7" customFormat="1" ht="24" x14ac:dyDescent="0.2">
      <c r="A11" s="182" t="s">
        <v>16</v>
      </c>
      <c r="B11" s="182" t="s">
        <v>87</v>
      </c>
      <c r="C11" s="183" t="s">
        <v>593</v>
      </c>
      <c r="D11" s="243" t="s">
        <v>594</v>
      </c>
      <c r="E11" s="184" t="s">
        <v>126</v>
      </c>
      <c r="F11" s="185">
        <v>2</v>
      </c>
      <c r="G11" s="244">
        <v>1588.66</v>
      </c>
      <c r="H11" s="186">
        <f t="shared" ref="H11" si="0">ROUND(G11*$J$5,2)</f>
        <v>339.18</v>
      </c>
      <c r="I11" s="187">
        <f t="shared" ref="I11" si="1">G11+H11</f>
        <v>1927.8400000000001</v>
      </c>
      <c r="J11" s="187">
        <f>ROUND(F11*I11,2)</f>
        <v>3855.68</v>
      </c>
      <c r="K11" s="118"/>
      <c r="L11" s="118"/>
      <c r="M11" s="118"/>
      <c r="N11" s="118"/>
      <c r="O11" s="118"/>
      <c r="P11" s="118"/>
      <c r="Q11" s="118"/>
      <c r="R11" s="118"/>
      <c r="S11" s="118"/>
    </row>
    <row r="12" spans="1:19" s="7" customFormat="1" ht="12.75" x14ac:dyDescent="0.2">
      <c r="A12" s="182" t="s">
        <v>90</v>
      </c>
      <c r="B12" s="182" t="s">
        <v>87</v>
      </c>
      <c r="C12" s="183" t="s">
        <v>595</v>
      </c>
      <c r="D12" s="243" t="s">
        <v>596</v>
      </c>
      <c r="E12" s="184" t="s">
        <v>126</v>
      </c>
      <c r="F12" s="185">
        <v>2</v>
      </c>
      <c r="G12" s="244">
        <v>999.52</v>
      </c>
      <c r="H12" s="186">
        <f t="shared" ref="H12" si="2">ROUND(G12*$J$5,2)</f>
        <v>213.4</v>
      </c>
      <c r="I12" s="187">
        <f t="shared" ref="I12" si="3">G12+H12</f>
        <v>1212.92</v>
      </c>
      <c r="J12" s="187">
        <f t="shared" ref="J12:J13" si="4">ROUND(F12*I12,2)</f>
        <v>2425.84</v>
      </c>
      <c r="K12" s="118"/>
      <c r="L12" s="118"/>
      <c r="M12" s="118"/>
      <c r="N12" s="118"/>
      <c r="O12" s="118"/>
      <c r="P12" s="118"/>
      <c r="Q12" s="118"/>
      <c r="R12" s="118"/>
      <c r="S12" s="118"/>
    </row>
    <row r="13" spans="1:19" s="7" customFormat="1" ht="20.100000000000001" customHeight="1" x14ac:dyDescent="0.2">
      <c r="A13" s="182" t="s">
        <v>8262</v>
      </c>
      <c r="B13" s="182" t="s">
        <v>87</v>
      </c>
      <c r="C13" s="183" t="s">
        <v>123</v>
      </c>
      <c r="D13" s="243" t="s">
        <v>122</v>
      </c>
      <c r="E13" s="184" t="s">
        <v>3</v>
      </c>
      <c r="F13" s="185">
        <v>6</v>
      </c>
      <c r="G13" s="244">
        <v>442.95</v>
      </c>
      <c r="H13" s="186">
        <f t="shared" ref="H13" si="5">ROUND(G13*$J$5,2)</f>
        <v>94.57</v>
      </c>
      <c r="I13" s="187">
        <f t="shared" ref="I13" si="6">G13+H13</f>
        <v>537.52</v>
      </c>
      <c r="J13" s="187">
        <f t="shared" si="4"/>
        <v>3225.12</v>
      </c>
      <c r="K13" s="118"/>
      <c r="L13" s="118"/>
      <c r="M13" s="118"/>
      <c r="N13" s="118"/>
      <c r="O13" s="118"/>
      <c r="P13" s="118"/>
      <c r="Q13" s="118"/>
      <c r="R13" s="118"/>
      <c r="S13" s="118"/>
    </row>
    <row r="14" spans="1:19" s="118" customFormat="1" ht="20.100000000000001" customHeight="1" x14ac:dyDescent="0.2">
      <c r="A14" s="119" t="s">
        <v>116</v>
      </c>
      <c r="B14" s="279"/>
      <c r="C14" s="280"/>
      <c r="D14" s="127" t="s">
        <v>8263</v>
      </c>
      <c r="E14" s="119"/>
      <c r="F14" s="128"/>
      <c r="G14" s="129"/>
      <c r="H14" s="129"/>
      <c r="I14" s="129"/>
      <c r="J14" s="126"/>
      <c r="L14" s="153"/>
    </row>
    <row r="15" spans="1:19" s="4" customFormat="1" ht="20.100000000000001" customHeight="1" x14ac:dyDescent="0.2">
      <c r="A15" s="106">
        <v>1</v>
      </c>
      <c r="B15" s="281"/>
      <c r="C15" s="282"/>
      <c r="D15" s="107" t="s">
        <v>165</v>
      </c>
      <c r="E15" s="108"/>
      <c r="F15" s="109"/>
      <c r="G15" s="110"/>
      <c r="H15" s="111"/>
      <c r="I15" s="112"/>
      <c r="J15" s="113">
        <f>SUM(J16:J21)</f>
        <v>38757.549999999996</v>
      </c>
      <c r="K15" s="150"/>
      <c r="L15" s="150"/>
      <c r="M15" s="181"/>
      <c r="N15" s="150"/>
      <c r="O15" s="150"/>
      <c r="P15" s="150"/>
      <c r="Q15" s="150"/>
      <c r="R15" s="150"/>
      <c r="S15" s="150"/>
    </row>
    <row r="16" spans="1:19" s="7" customFormat="1" ht="36" x14ac:dyDescent="0.2">
      <c r="A16" s="182" t="s">
        <v>16</v>
      </c>
      <c r="B16" s="182" t="s">
        <v>87</v>
      </c>
      <c r="C16" s="183" t="s">
        <v>654</v>
      </c>
      <c r="D16" s="198" t="s">
        <v>166</v>
      </c>
      <c r="E16" s="188" t="s">
        <v>3</v>
      </c>
      <c r="F16" s="185">
        <v>1941</v>
      </c>
      <c r="G16" s="244">
        <v>5.37</v>
      </c>
      <c r="H16" s="186">
        <f t="shared" ref="H16" si="7">ROUND(G16*$J$5,2)</f>
        <v>1.1499999999999999</v>
      </c>
      <c r="I16" s="189">
        <f t="shared" ref="I16" si="8">G16+H16</f>
        <v>6.52</v>
      </c>
      <c r="J16" s="187">
        <f t="shared" ref="J16:J21" si="9">ROUND(F16*I16,2)</f>
        <v>12655.32</v>
      </c>
      <c r="K16" s="118"/>
      <c r="L16" s="118"/>
      <c r="M16" s="118"/>
      <c r="N16" s="118"/>
      <c r="O16" s="118"/>
      <c r="P16" s="118"/>
      <c r="Q16" s="118"/>
      <c r="R16" s="118"/>
      <c r="S16" s="118"/>
    </row>
    <row r="17" spans="1:19" s="7" customFormat="1" ht="24" x14ac:dyDescent="0.2">
      <c r="A17" s="182" t="s">
        <v>90</v>
      </c>
      <c r="B17" s="182" t="s">
        <v>87</v>
      </c>
      <c r="C17" s="183" t="s">
        <v>1212</v>
      </c>
      <c r="D17" s="198" t="s">
        <v>1213</v>
      </c>
      <c r="E17" s="190" t="s">
        <v>8264</v>
      </c>
      <c r="F17" s="185">
        <v>6987.6</v>
      </c>
      <c r="G17" s="244">
        <v>1.85</v>
      </c>
      <c r="H17" s="186">
        <f t="shared" ref="H17" si="10">ROUND(G17*$J$5,2)</f>
        <v>0.39</v>
      </c>
      <c r="I17" s="189">
        <f t="shared" ref="I17" si="11">G17+H17</f>
        <v>2.2400000000000002</v>
      </c>
      <c r="J17" s="187">
        <f t="shared" si="9"/>
        <v>15652.22</v>
      </c>
      <c r="K17" s="118"/>
      <c r="L17" s="118"/>
      <c r="M17" s="118"/>
      <c r="N17" s="118"/>
      <c r="O17" s="118"/>
      <c r="P17" s="118"/>
      <c r="Q17" s="118"/>
      <c r="R17" s="118"/>
      <c r="S17" s="118"/>
    </row>
    <row r="18" spans="1:19" s="7" customFormat="1" ht="12.75" x14ac:dyDescent="0.2">
      <c r="A18" s="182" t="s">
        <v>8262</v>
      </c>
      <c r="B18" s="182" t="s">
        <v>87</v>
      </c>
      <c r="C18" s="183" t="s">
        <v>1276</v>
      </c>
      <c r="D18" s="198" t="s">
        <v>1277</v>
      </c>
      <c r="E18" s="190" t="s">
        <v>17</v>
      </c>
      <c r="F18" s="185">
        <v>116.47</v>
      </c>
      <c r="G18" s="244">
        <v>28.73</v>
      </c>
      <c r="H18" s="186">
        <f t="shared" ref="H18" si="12">ROUND(G18*$J$5,2)</f>
        <v>6.13</v>
      </c>
      <c r="I18" s="189">
        <f t="shared" ref="I18" si="13">G18+H18</f>
        <v>34.86</v>
      </c>
      <c r="J18" s="187">
        <f t="shared" si="9"/>
        <v>4060.14</v>
      </c>
      <c r="K18" s="118"/>
      <c r="L18" s="118"/>
      <c r="M18" s="118"/>
      <c r="N18" s="151"/>
      <c r="O18" s="118"/>
      <c r="P18" s="118"/>
      <c r="Q18" s="118"/>
      <c r="R18" s="118"/>
      <c r="S18" s="118"/>
    </row>
    <row r="19" spans="1:19" s="7" customFormat="1" ht="24" x14ac:dyDescent="0.2">
      <c r="A19" s="182" t="s">
        <v>8265</v>
      </c>
      <c r="B19" s="182" t="s">
        <v>87</v>
      </c>
      <c r="C19" s="183" t="s">
        <v>1300</v>
      </c>
      <c r="D19" s="198" t="s">
        <v>1301</v>
      </c>
      <c r="E19" s="190" t="s">
        <v>17</v>
      </c>
      <c r="F19" s="185">
        <v>116.47</v>
      </c>
      <c r="G19" s="244">
        <v>20.53</v>
      </c>
      <c r="H19" s="186">
        <f t="shared" ref="H19" si="14">ROUND(G19*$J$5,2)</f>
        <v>4.38</v>
      </c>
      <c r="I19" s="189">
        <f t="shared" ref="I19" si="15">G19+H19</f>
        <v>24.91</v>
      </c>
      <c r="J19" s="187">
        <f t="shared" ref="J19" si="16">ROUND(F19*I19,2)</f>
        <v>2901.27</v>
      </c>
      <c r="K19" s="118"/>
      <c r="L19" s="118"/>
      <c r="M19" s="118"/>
      <c r="N19" s="118"/>
      <c r="O19" s="118"/>
      <c r="P19" s="118"/>
      <c r="Q19" s="118"/>
      <c r="R19" s="118"/>
      <c r="S19" s="118"/>
    </row>
    <row r="20" spans="1:19" s="7" customFormat="1" ht="24" x14ac:dyDescent="0.2">
      <c r="A20" s="182" t="s">
        <v>8266</v>
      </c>
      <c r="B20" s="182" t="s">
        <v>87</v>
      </c>
      <c r="C20" s="183" t="s">
        <v>1296</v>
      </c>
      <c r="D20" s="198" t="s">
        <v>1297</v>
      </c>
      <c r="E20" s="190" t="s">
        <v>17</v>
      </c>
      <c r="F20" s="185">
        <v>116.47</v>
      </c>
      <c r="G20" s="244">
        <v>12.54</v>
      </c>
      <c r="H20" s="186">
        <f t="shared" ref="H20" si="17">ROUND(G20*$J$5,2)</f>
        <v>2.68</v>
      </c>
      <c r="I20" s="189">
        <f t="shared" ref="I20" si="18">G20+H20</f>
        <v>15.219999999999999</v>
      </c>
      <c r="J20" s="187">
        <f t="shared" ref="J20" si="19">ROUND(F20*I20,2)</f>
        <v>1772.67</v>
      </c>
      <c r="K20" s="118"/>
      <c r="L20" s="118"/>
      <c r="M20" s="118"/>
      <c r="N20" s="118"/>
      <c r="O20" s="118"/>
      <c r="P20" s="118"/>
      <c r="Q20" s="118"/>
      <c r="R20" s="118"/>
      <c r="S20" s="118"/>
    </row>
    <row r="21" spans="1:19" s="7" customFormat="1" ht="24" x14ac:dyDescent="0.2">
      <c r="A21" s="182" t="s">
        <v>8352</v>
      </c>
      <c r="B21" s="182" t="s">
        <v>87</v>
      </c>
      <c r="C21" s="183" t="s">
        <v>7422</v>
      </c>
      <c r="D21" s="198" t="s">
        <v>7423</v>
      </c>
      <c r="E21" s="188" t="s">
        <v>3</v>
      </c>
      <c r="F21" s="185">
        <v>388.22</v>
      </c>
      <c r="G21" s="244">
        <f>VLOOKUP(C21,CDHU!A:F,6,FALSE)</f>
        <v>3.64</v>
      </c>
      <c r="H21" s="186">
        <f t="shared" ref="H21" si="20">ROUND(G21*$J$5,2)</f>
        <v>0.78</v>
      </c>
      <c r="I21" s="189">
        <f t="shared" ref="I21" si="21">G21+H21</f>
        <v>4.42</v>
      </c>
      <c r="J21" s="187">
        <f t="shared" si="9"/>
        <v>1715.93</v>
      </c>
      <c r="K21" s="118"/>
      <c r="L21" s="118"/>
      <c r="M21" s="118"/>
      <c r="N21" s="118"/>
      <c r="O21" s="118"/>
      <c r="P21" s="118"/>
      <c r="Q21" s="118"/>
      <c r="R21" s="118"/>
      <c r="S21" s="118"/>
    </row>
    <row r="22" spans="1:19" s="4" customFormat="1" ht="20.100000000000001" customHeight="1" x14ac:dyDescent="0.2">
      <c r="A22" s="106">
        <v>2</v>
      </c>
      <c r="B22" s="281"/>
      <c r="C22" s="282"/>
      <c r="D22" s="107" t="s">
        <v>118</v>
      </c>
      <c r="E22" s="108"/>
      <c r="F22" s="109"/>
      <c r="G22" s="110"/>
      <c r="H22" s="111"/>
      <c r="I22" s="112"/>
      <c r="J22" s="113">
        <f>SUM(J23:J24)</f>
        <v>1986.1100000000001</v>
      </c>
      <c r="K22" s="150"/>
      <c r="L22" s="150"/>
      <c r="M22" s="150"/>
      <c r="N22" s="150"/>
      <c r="O22" s="150"/>
      <c r="P22" s="150"/>
      <c r="Q22" s="150"/>
      <c r="R22" s="150"/>
      <c r="S22" s="150"/>
    </row>
    <row r="23" spans="1:19" s="4" customFormat="1" ht="24" x14ac:dyDescent="0.2">
      <c r="A23" s="191" t="s">
        <v>8267</v>
      </c>
      <c r="B23" s="191" t="s">
        <v>87</v>
      </c>
      <c r="C23" s="192" t="s">
        <v>1146</v>
      </c>
      <c r="D23" s="193" t="s">
        <v>1147</v>
      </c>
      <c r="E23" s="194" t="s">
        <v>0</v>
      </c>
      <c r="F23" s="195">
        <v>102</v>
      </c>
      <c r="G23" s="244">
        <v>9.9700000000000006</v>
      </c>
      <c r="H23" s="196">
        <f t="shared" ref="H23:H24" si="22">ROUND(G23*$J$5,2)</f>
        <v>2.13</v>
      </c>
      <c r="I23" s="197">
        <f t="shared" ref="I23:I24" si="23">G23+H23</f>
        <v>12.100000000000001</v>
      </c>
      <c r="J23" s="187">
        <f t="shared" ref="J23:J24" si="24">ROUND(F23*I23,2)</f>
        <v>1234.2</v>
      </c>
      <c r="K23" s="150"/>
      <c r="L23" s="150"/>
      <c r="M23" s="150"/>
      <c r="N23" s="150"/>
      <c r="O23" s="150"/>
      <c r="P23" s="150"/>
      <c r="Q23" s="150"/>
      <c r="R23" s="150"/>
      <c r="S23" s="150"/>
    </row>
    <row r="24" spans="1:19" s="4" customFormat="1" ht="34.5" customHeight="1" x14ac:dyDescent="0.2">
      <c r="A24" s="191" t="s">
        <v>40</v>
      </c>
      <c r="B24" s="182" t="s">
        <v>87</v>
      </c>
      <c r="C24" s="183" t="s">
        <v>92</v>
      </c>
      <c r="D24" s="198" t="s">
        <v>91</v>
      </c>
      <c r="E24" s="190" t="s">
        <v>17</v>
      </c>
      <c r="F24" s="185">
        <v>5.5</v>
      </c>
      <c r="G24" s="244">
        <v>112.66</v>
      </c>
      <c r="H24" s="186">
        <f t="shared" si="22"/>
        <v>24.05</v>
      </c>
      <c r="I24" s="189">
        <f t="shared" si="23"/>
        <v>136.71</v>
      </c>
      <c r="J24" s="187">
        <f t="shared" si="24"/>
        <v>751.91</v>
      </c>
      <c r="K24" s="150"/>
      <c r="L24" s="150"/>
      <c r="M24" s="150"/>
      <c r="N24" s="150"/>
      <c r="O24" s="150"/>
      <c r="P24" s="150"/>
      <c r="Q24" s="150"/>
      <c r="R24" s="150"/>
      <c r="S24" s="150"/>
    </row>
    <row r="25" spans="1:19" ht="20.100000000000001" customHeight="1" x14ac:dyDescent="0.2">
      <c r="A25" s="106">
        <v>3</v>
      </c>
      <c r="B25" s="281"/>
      <c r="C25" s="282"/>
      <c r="D25" s="107" t="s">
        <v>8268</v>
      </c>
      <c r="E25" s="108"/>
      <c r="F25" s="109"/>
      <c r="G25" s="110"/>
      <c r="H25" s="111"/>
      <c r="I25" s="112"/>
      <c r="J25" s="113">
        <f>SUM(J26)</f>
        <v>3869.88</v>
      </c>
    </row>
    <row r="26" spans="1:19" ht="20.100000000000001" customHeight="1" x14ac:dyDescent="0.2">
      <c r="A26" s="191" t="s">
        <v>114</v>
      </c>
      <c r="B26" s="191" t="s">
        <v>87</v>
      </c>
      <c r="C26" s="192" t="s">
        <v>7481</v>
      </c>
      <c r="D26" s="198" t="s">
        <v>7482</v>
      </c>
      <c r="E26" s="199" t="s">
        <v>0</v>
      </c>
      <c r="F26" s="195">
        <v>51</v>
      </c>
      <c r="G26" s="244">
        <v>62.53</v>
      </c>
      <c r="H26" s="196">
        <f t="shared" ref="H26" si="25">ROUND(G26*$J$5,2)</f>
        <v>13.35</v>
      </c>
      <c r="I26" s="197">
        <f t="shared" ref="I26" si="26">G26+H26</f>
        <v>75.88</v>
      </c>
      <c r="J26" s="187">
        <f>ROUND(F26*I26,2)</f>
        <v>3869.88</v>
      </c>
    </row>
    <row r="27" spans="1:19" ht="20.100000000000001" customHeight="1" x14ac:dyDescent="0.2">
      <c r="A27" s="106">
        <v>4</v>
      </c>
      <c r="B27" s="281"/>
      <c r="C27" s="282"/>
      <c r="D27" s="107" t="s">
        <v>8261</v>
      </c>
      <c r="E27" s="108"/>
      <c r="F27" s="109"/>
      <c r="G27" s="110"/>
      <c r="H27" s="111"/>
      <c r="I27" s="112"/>
      <c r="J27" s="113">
        <f>SUM(J28:J32)</f>
        <v>164427.84</v>
      </c>
    </row>
    <row r="28" spans="1:19" s="6" customFormat="1" ht="16.5" customHeight="1" x14ac:dyDescent="0.2">
      <c r="A28" s="191" t="s">
        <v>178</v>
      </c>
      <c r="B28" s="191" t="s">
        <v>87</v>
      </c>
      <c r="C28" s="192" t="s">
        <v>133</v>
      </c>
      <c r="D28" s="200" t="s">
        <v>134</v>
      </c>
      <c r="E28" s="199" t="s">
        <v>17</v>
      </c>
      <c r="F28" s="195">
        <v>37.08</v>
      </c>
      <c r="G28" s="244">
        <v>221.55</v>
      </c>
      <c r="H28" s="196">
        <f t="shared" ref="H28" si="27">ROUND(G28*$J$5,2)</f>
        <v>47.3</v>
      </c>
      <c r="I28" s="197">
        <f t="shared" ref="I28" si="28">G28+H28</f>
        <v>268.85000000000002</v>
      </c>
      <c r="J28" s="197">
        <f t="shared" ref="J28:J32" si="29">ROUND(F28*I28,2)</f>
        <v>9968.9599999999991</v>
      </c>
      <c r="K28" s="152"/>
      <c r="L28" s="152"/>
      <c r="M28" s="152"/>
      <c r="N28" s="152"/>
      <c r="O28" s="152"/>
      <c r="P28" s="152"/>
      <c r="Q28" s="152"/>
      <c r="R28" s="152"/>
      <c r="S28" s="152"/>
    </row>
    <row r="29" spans="1:19" ht="25.5" customHeight="1" x14ac:dyDescent="0.2">
      <c r="A29" s="191" t="s">
        <v>8269</v>
      </c>
      <c r="B29" s="191" t="s">
        <v>87</v>
      </c>
      <c r="C29" s="192" t="s">
        <v>2111</v>
      </c>
      <c r="D29" s="200" t="s">
        <v>2112</v>
      </c>
      <c r="E29" s="199" t="s">
        <v>17</v>
      </c>
      <c r="F29" s="195">
        <v>92.61</v>
      </c>
      <c r="G29" s="244">
        <v>1044.55</v>
      </c>
      <c r="H29" s="196">
        <f t="shared" ref="H29:H30" si="30">ROUND(G29*$J$5,2)</f>
        <v>223.01</v>
      </c>
      <c r="I29" s="197">
        <f t="shared" ref="I29:I30" si="31">G29+H29</f>
        <v>1267.56</v>
      </c>
      <c r="J29" s="197">
        <f t="shared" si="29"/>
        <v>117388.73</v>
      </c>
    </row>
    <row r="30" spans="1:19" ht="20.100000000000001" customHeight="1" x14ac:dyDescent="0.2">
      <c r="A30" s="191" t="s">
        <v>8270</v>
      </c>
      <c r="B30" s="182" t="s">
        <v>87</v>
      </c>
      <c r="C30" s="183" t="s">
        <v>236</v>
      </c>
      <c r="D30" s="200" t="s">
        <v>237</v>
      </c>
      <c r="E30" s="199" t="s">
        <v>3</v>
      </c>
      <c r="F30" s="195">
        <v>1235.8599999999999</v>
      </c>
      <c r="G30" s="244">
        <v>16.66</v>
      </c>
      <c r="H30" s="196">
        <f t="shared" si="30"/>
        <v>3.56</v>
      </c>
      <c r="I30" s="197">
        <f t="shared" si="31"/>
        <v>20.22</v>
      </c>
      <c r="J30" s="197">
        <f t="shared" si="29"/>
        <v>24989.09</v>
      </c>
    </row>
    <row r="31" spans="1:19" ht="20.100000000000001" customHeight="1" x14ac:dyDescent="0.2">
      <c r="A31" s="191" t="s">
        <v>8271</v>
      </c>
      <c r="B31" s="182" t="s">
        <v>87</v>
      </c>
      <c r="C31" s="201" t="s">
        <v>1429</v>
      </c>
      <c r="D31" s="200" t="s">
        <v>235</v>
      </c>
      <c r="E31" s="199" t="s">
        <v>18</v>
      </c>
      <c r="F31" s="195">
        <v>268.36</v>
      </c>
      <c r="G31" s="244">
        <v>9.83</v>
      </c>
      <c r="H31" s="196">
        <f t="shared" ref="H31" si="32">ROUND(G31*$J$5,2)</f>
        <v>2.1</v>
      </c>
      <c r="I31" s="197">
        <f t="shared" ref="I31" si="33">G31+H31</f>
        <v>11.93</v>
      </c>
      <c r="J31" s="197">
        <f t="shared" si="29"/>
        <v>3201.53</v>
      </c>
    </row>
    <row r="32" spans="1:19" ht="24" x14ac:dyDescent="0.2">
      <c r="A32" s="191" t="s">
        <v>8272</v>
      </c>
      <c r="B32" s="182" t="s">
        <v>87</v>
      </c>
      <c r="C32" s="183" t="s">
        <v>1526</v>
      </c>
      <c r="D32" s="200" t="s">
        <v>238</v>
      </c>
      <c r="E32" s="199" t="s">
        <v>0</v>
      </c>
      <c r="F32" s="195">
        <v>614.5</v>
      </c>
      <c r="G32" s="244">
        <v>11.91</v>
      </c>
      <c r="H32" s="196">
        <f t="shared" ref="H32" si="34">ROUND(G32*$J$5,2)</f>
        <v>2.54</v>
      </c>
      <c r="I32" s="197">
        <f t="shared" ref="I32" si="35">G32+H32</f>
        <v>14.45</v>
      </c>
      <c r="J32" s="197">
        <f t="shared" si="29"/>
        <v>8879.5300000000007</v>
      </c>
    </row>
    <row r="33" spans="1:19" ht="17.25" customHeight="1" x14ac:dyDescent="0.2">
      <c r="A33" s="106">
        <v>5</v>
      </c>
      <c r="B33" s="281"/>
      <c r="C33" s="282"/>
      <c r="D33" s="107" t="s">
        <v>128</v>
      </c>
      <c r="E33" s="108"/>
      <c r="F33" s="109"/>
      <c r="G33" s="110"/>
      <c r="H33" s="111"/>
      <c r="I33" s="112"/>
      <c r="J33" s="113">
        <f>SUM(J34)</f>
        <v>177.93</v>
      </c>
    </row>
    <row r="34" spans="1:19" ht="30" customHeight="1" x14ac:dyDescent="0.2">
      <c r="A34" s="9" t="s">
        <v>131</v>
      </c>
      <c r="B34" s="182" t="s">
        <v>87</v>
      </c>
      <c r="C34" s="183" t="s">
        <v>3352</v>
      </c>
      <c r="D34" s="198" t="s">
        <v>177</v>
      </c>
      <c r="E34" s="199" t="s">
        <v>3</v>
      </c>
      <c r="F34" s="195">
        <v>0.99</v>
      </c>
      <c r="G34" s="244">
        <v>148.11000000000001</v>
      </c>
      <c r="H34" s="196">
        <f t="shared" ref="H34" si="36">ROUND(G34*$J$5,2)</f>
        <v>31.62</v>
      </c>
      <c r="I34" s="197">
        <f t="shared" ref="I34" si="37">G34+H34</f>
        <v>179.73000000000002</v>
      </c>
      <c r="J34" s="197">
        <f>ROUND(F34*I34,2)</f>
        <v>177.93</v>
      </c>
    </row>
    <row r="35" spans="1:19" ht="17.25" customHeight="1" x14ac:dyDescent="0.2">
      <c r="A35" s="106">
        <v>6</v>
      </c>
      <c r="B35" s="281"/>
      <c r="C35" s="282"/>
      <c r="D35" s="107" t="s">
        <v>29</v>
      </c>
      <c r="E35" s="108"/>
      <c r="F35" s="109"/>
      <c r="G35" s="110"/>
      <c r="H35" s="111"/>
      <c r="I35" s="112"/>
      <c r="J35" s="113">
        <f>SUM(J36:J55)</f>
        <v>133854.46000000002</v>
      </c>
    </row>
    <row r="36" spans="1:19" s="4" customFormat="1" ht="20.100000000000001" customHeight="1" x14ac:dyDescent="0.2">
      <c r="A36" s="202" t="s">
        <v>179</v>
      </c>
      <c r="B36" s="261"/>
      <c r="C36" s="262"/>
      <c r="D36" s="203" t="s">
        <v>8273</v>
      </c>
      <c r="E36" s="204"/>
      <c r="F36" s="205"/>
      <c r="G36" s="206"/>
      <c r="H36" s="207"/>
      <c r="I36" s="208"/>
      <c r="J36" s="209"/>
      <c r="K36" s="150"/>
      <c r="L36" s="150"/>
      <c r="M36" s="150"/>
      <c r="N36" s="150"/>
      <c r="O36" s="150"/>
      <c r="P36" s="150"/>
      <c r="Q36" s="150"/>
      <c r="R36" s="150"/>
      <c r="S36" s="150"/>
    </row>
    <row r="37" spans="1:19" s="4" customFormat="1" ht="63.75" customHeight="1" x14ac:dyDescent="0.2">
      <c r="A37" s="191" t="s">
        <v>180</v>
      </c>
      <c r="B37" s="191" t="s">
        <v>8274</v>
      </c>
      <c r="C37" s="210">
        <f>'Planilha Composições'!C8</f>
        <v>1</v>
      </c>
      <c r="D37" s="211" t="s">
        <v>8308</v>
      </c>
      <c r="E37" s="199" t="s">
        <v>2</v>
      </c>
      <c r="F37" s="195">
        <v>15</v>
      </c>
      <c r="G37" s="244">
        <f>'Planilha Composições'!J14</f>
        <v>983.43999999999994</v>
      </c>
      <c r="H37" s="196">
        <f t="shared" ref="H37" si="38">ROUND(G37*$J$5,2)</f>
        <v>209.96</v>
      </c>
      <c r="I37" s="197">
        <f t="shared" ref="I37" si="39">G37+H37</f>
        <v>1193.3999999999999</v>
      </c>
      <c r="J37" s="197">
        <f>F37*I37</f>
        <v>17900.999999999996</v>
      </c>
      <c r="K37" s="150"/>
      <c r="L37" s="150"/>
      <c r="M37" s="150"/>
      <c r="N37" s="150"/>
      <c r="O37" s="150"/>
      <c r="P37" s="150"/>
      <c r="Q37" s="150"/>
      <c r="R37" s="150"/>
      <c r="S37" s="150"/>
    </row>
    <row r="38" spans="1:19" s="78" customFormat="1" ht="12.75" x14ac:dyDescent="0.2">
      <c r="A38" s="202" t="s">
        <v>8310</v>
      </c>
      <c r="B38" s="212"/>
      <c r="C38" s="213"/>
      <c r="D38" s="203" t="s">
        <v>112</v>
      </c>
      <c r="E38" s="204"/>
      <c r="F38" s="205"/>
      <c r="G38" s="206"/>
      <c r="H38" s="207"/>
      <c r="I38" s="208"/>
      <c r="J38" s="209"/>
      <c r="K38" s="151"/>
      <c r="L38" s="151"/>
      <c r="M38" s="151"/>
      <c r="N38" s="151"/>
      <c r="O38" s="151"/>
      <c r="P38" s="151"/>
      <c r="Q38" s="151"/>
      <c r="R38" s="151"/>
      <c r="S38" s="151"/>
    </row>
    <row r="39" spans="1:19" s="4" customFormat="1" ht="27.75" customHeight="1" x14ac:dyDescent="0.2">
      <c r="A39" s="9" t="s">
        <v>8311</v>
      </c>
      <c r="B39" s="182" t="s">
        <v>87</v>
      </c>
      <c r="C39" s="183" t="s">
        <v>194</v>
      </c>
      <c r="D39" s="198" t="s">
        <v>195</v>
      </c>
      <c r="E39" s="199" t="s">
        <v>0</v>
      </c>
      <c r="F39" s="195">
        <v>300</v>
      </c>
      <c r="G39" s="244">
        <v>7.28</v>
      </c>
      <c r="H39" s="196">
        <f>ROUND(G39*$J$5,2)</f>
        <v>1.55</v>
      </c>
      <c r="I39" s="197">
        <f>G39+H39</f>
        <v>8.83</v>
      </c>
      <c r="J39" s="197">
        <f>F39*I39</f>
        <v>2649</v>
      </c>
      <c r="K39" s="150"/>
      <c r="L39" s="150"/>
      <c r="M39" s="150"/>
      <c r="N39" s="150"/>
      <c r="O39" s="150"/>
      <c r="P39" s="150"/>
      <c r="Q39" s="150"/>
      <c r="R39" s="150"/>
      <c r="S39" s="150"/>
    </row>
    <row r="40" spans="1:19" ht="12.75" x14ac:dyDescent="0.2">
      <c r="A40" s="202" t="s">
        <v>8309</v>
      </c>
      <c r="B40" s="261"/>
      <c r="C40" s="262"/>
      <c r="D40" s="203" t="s">
        <v>113</v>
      </c>
      <c r="E40" s="204"/>
      <c r="F40" s="205"/>
      <c r="G40" s="206"/>
      <c r="H40" s="207"/>
      <c r="I40" s="208"/>
      <c r="J40" s="209"/>
    </row>
    <row r="41" spans="1:19" ht="24" x14ac:dyDescent="0.2">
      <c r="A41" s="9" t="s">
        <v>8312</v>
      </c>
      <c r="B41" s="182" t="s">
        <v>87</v>
      </c>
      <c r="C41" s="183" t="s">
        <v>188</v>
      </c>
      <c r="D41" s="198" t="s">
        <v>187</v>
      </c>
      <c r="E41" s="199" t="s">
        <v>0</v>
      </c>
      <c r="F41" s="195">
        <v>800</v>
      </c>
      <c r="G41" s="244">
        <v>5.12</v>
      </c>
      <c r="H41" s="196">
        <f t="shared" ref="H41" si="40">ROUND(G41*$J$5,2)</f>
        <v>1.0900000000000001</v>
      </c>
      <c r="I41" s="197">
        <f t="shared" ref="I41" si="41">G41+H41</f>
        <v>6.21</v>
      </c>
      <c r="J41" s="197">
        <f t="shared" ref="J41" si="42">F41*I41</f>
        <v>4968</v>
      </c>
    </row>
    <row r="42" spans="1:19" s="4" customFormat="1" ht="25.5" customHeight="1" x14ac:dyDescent="0.2">
      <c r="A42" s="9" t="s">
        <v>8313</v>
      </c>
      <c r="B42" s="182" t="s">
        <v>87</v>
      </c>
      <c r="C42" s="183" t="s">
        <v>4687</v>
      </c>
      <c r="D42" s="198" t="s">
        <v>4688</v>
      </c>
      <c r="E42" s="199" t="s">
        <v>0</v>
      </c>
      <c r="F42" s="195">
        <v>300</v>
      </c>
      <c r="G42" s="244">
        <v>7.58</v>
      </c>
      <c r="H42" s="196">
        <f t="shared" ref="H42:H45" si="43">ROUND(G42*$J$5,2)</f>
        <v>1.62</v>
      </c>
      <c r="I42" s="197">
        <f t="shared" ref="I42:I45" si="44">G42+H42</f>
        <v>9.1999999999999993</v>
      </c>
      <c r="J42" s="197">
        <f t="shared" ref="J42:J45" si="45">F42*I42</f>
        <v>2760</v>
      </c>
      <c r="K42" s="150"/>
      <c r="L42" s="150"/>
      <c r="M42" s="150"/>
      <c r="N42" s="150"/>
      <c r="O42" s="150"/>
      <c r="P42" s="150"/>
      <c r="Q42" s="150"/>
      <c r="R42" s="150"/>
      <c r="S42" s="150"/>
    </row>
    <row r="43" spans="1:19" s="4" customFormat="1" ht="25.5" customHeight="1" x14ac:dyDescent="0.2">
      <c r="A43" s="9" t="s">
        <v>8314</v>
      </c>
      <c r="B43" s="182" t="s">
        <v>87</v>
      </c>
      <c r="C43" s="183" t="s">
        <v>185</v>
      </c>
      <c r="D43" s="198" t="s">
        <v>8323</v>
      </c>
      <c r="E43" s="199" t="s">
        <v>0</v>
      </c>
      <c r="F43" s="195">
        <v>135</v>
      </c>
      <c r="G43" s="244">
        <v>19.420000000000002</v>
      </c>
      <c r="H43" s="196">
        <f t="shared" ref="H43" si="46">ROUND(G43*$J$5,2)</f>
        <v>4.1500000000000004</v>
      </c>
      <c r="I43" s="197">
        <f t="shared" ref="I43" si="47">G43+H43</f>
        <v>23.57</v>
      </c>
      <c r="J43" s="197">
        <f t="shared" ref="J43" si="48">F43*I43</f>
        <v>3181.95</v>
      </c>
      <c r="K43" s="150"/>
      <c r="L43" s="150"/>
      <c r="M43" s="150"/>
      <c r="N43" s="150"/>
      <c r="O43" s="150"/>
      <c r="P43" s="150"/>
      <c r="Q43" s="150"/>
      <c r="R43" s="150"/>
      <c r="S43" s="150"/>
    </row>
    <row r="44" spans="1:19" ht="12.75" x14ac:dyDescent="0.2">
      <c r="A44" s="9" t="s">
        <v>8315</v>
      </c>
      <c r="B44" s="182" t="s">
        <v>87</v>
      </c>
      <c r="C44" s="183" t="s">
        <v>191</v>
      </c>
      <c r="D44" s="198" t="s">
        <v>192</v>
      </c>
      <c r="E44" s="199" t="s">
        <v>2</v>
      </c>
      <c r="F44" s="195">
        <v>7</v>
      </c>
      <c r="G44" s="244">
        <v>210.1</v>
      </c>
      <c r="H44" s="196">
        <f t="shared" si="43"/>
        <v>44.86</v>
      </c>
      <c r="I44" s="197">
        <f t="shared" si="44"/>
        <v>254.95999999999998</v>
      </c>
      <c r="J44" s="197">
        <f t="shared" ref="J44" si="49">F44*I44</f>
        <v>1784.7199999999998</v>
      </c>
    </row>
    <row r="45" spans="1:19" s="78" customFormat="1" ht="12.75" x14ac:dyDescent="0.2">
      <c r="A45" s="9" t="s">
        <v>8333</v>
      </c>
      <c r="B45" s="182" t="s">
        <v>87</v>
      </c>
      <c r="C45" s="183" t="s">
        <v>5470</v>
      </c>
      <c r="D45" s="198" t="s">
        <v>5471</v>
      </c>
      <c r="E45" s="199" t="s">
        <v>2</v>
      </c>
      <c r="F45" s="195">
        <f>F44</f>
        <v>7</v>
      </c>
      <c r="G45" s="244">
        <v>25.95</v>
      </c>
      <c r="H45" s="196">
        <f t="shared" si="43"/>
        <v>5.54</v>
      </c>
      <c r="I45" s="197">
        <f t="shared" si="44"/>
        <v>31.49</v>
      </c>
      <c r="J45" s="197">
        <f t="shared" si="45"/>
        <v>220.42999999999998</v>
      </c>
      <c r="K45" s="151"/>
      <c r="L45" s="151"/>
      <c r="M45" s="151"/>
      <c r="N45" s="151"/>
      <c r="O45" s="151"/>
      <c r="P45" s="151"/>
      <c r="Q45" s="151"/>
      <c r="R45" s="151"/>
      <c r="S45" s="151"/>
    </row>
    <row r="46" spans="1:19" ht="12.75" x14ac:dyDescent="0.2">
      <c r="A46" s="202" t="s">
        <v>8316</v>
      </c>
      <c r="B46" s="261"/>
      <c r="C46" s="262"/>
      <c r="D46" s="203" t="s">
        <v>145</v>
      </c>
      <c r="E46" s="204"/>
      <c r="F46" s="205"/>
      <c r="G46" s="206"/>
      <c r="H46" s="207"/>
      <c r="I46" s="208"/>
      <c r="J46" s="209"/>
    </row>
    <row r="47" spans="1:19" s="4" customFormat="1" ht="24.75" customHeight="1" x14ac:dyDescent="0.2">
      <c r="A47" s="9" t="s">
        <v>8317</v>
      </c>
      <c r="B47" s="182" t="s">
        <v>87</v>
      </c>
      <c r="C47" s="183" t="s">
        <v>5283</v>
      </c>
      <c r="D47" s="198" t="s">
        <v>5284</v>
      </c>
      <c r="E47" s="199" t="s">
        <v>2</v>
      </c>
      <c r="F47" s="195">
        <v>15</v>
      </c>
      <c r="G47" s="244">
        <v>1721.03</v>
      </c>
      <c r="H47" s="196">
        <f t="shared" ref="H47" si="50">ROUND(G47*$J$5,2)</f>
        <v>367.44</v>
      </c>
      <c r="I47" s="197">
        <f t="shared" ref="I47" si="51">G47+H47</f>
        <v>2088.4699999999998</v>
      </c>
      <c r="J47" s="197">
        <f t="shared" ref="J47" si="52">F47*I47</f>
        <v>31327.049999999996</v>
      </c>
      <c r="K47" s="150"/>
      <c r="L47" s="150"/>
      <c r="M47" s="150"/>
      <c r="N47" s="150"/>
      <c r="O47" s="150"/>
      <c r="P47" s="150"/>
      <c r="Q47" s="150"/>
      <c r="R47" s="150"/>
      <c r="S47" s="150"/>
    </row>
    <row r="48" spans="1:19" ht="12.75" x14ac:dyDescent="0.2">
      <c r="A48" s="9" t="s">
        <v>8318</v>
      </c>
      <c r="B48" s="182" t="s">
        <v>87</v>
      </c>
      <c r="C48" s="183" t="s">
        <v>183</v>
      </c>
      <c r="D48" s="198" t="s">
        <v>182</v>
      </c>
      <c r="E48" s="199" t="s">
        <v>2</v>
      </c>
      <c r="F48" s="195">
        <f>F47*2</f>
        <v>30</v>
      </c>
      <c r="G48" s="244">
        <v>110.63</v>
      </c>
      <c r="H48" s="196">
        <f t="shared" ref="H48:H49" si="53">ROUND(G48*$J$5,2)</f>
        <v>23.62</v>
      </c>
      <c r="I48" s="197">
        <f t="shared" ref="I48:I49" si="54">G48+H48</f>
        <v>134.25</v>
      </c>
      <c r="J48" s="197">
        <f t="shared" ref="J48:J49" si="55">F48*I48</f>
        <v>4027.5</v>
      </c>
    </row>
    <row r="49" spans="1:19" ht="36" x14ac:dyDescent="0.2">
      <c r="A49" s="9" t="s">
        <v>8319</v>
      </c>
      <c r="B49" s="182" t="s">
        <v>87</v>
      </c>
      <c r="C49" s="183" t="s">
        <v>5308</v>
      </c>
      <c r="D49" s="198" t="s">
        <v>8324</v>
      </c>
      <c r="E49" s="199" t="s">
        <v>2</v>
      </c>
      <c r="F49" s="195">
        <f>F47*4</f>
        <v>60</v>
      </c>
      <c r="G49" s="244">
        <v>714.18</v>
      </c>
      <c r="H49" s="196">
        <f t="shared" si="53"/>
        <v>152.47999999999999</v>
      </c>
      <c r="I49" s="197">
        <f t="shared" si="54"/>
        <v>866.66</v>
      </c>
      <c r="J49" s="197">
        <f t="shared" si="55"/>
        <v>51999.6</v>
      </c>
    </row>
    <row r="50" spans="1:19" ht="12.75" x14ac:dyDescent="0.2">
      <c r="A50" s="9" t="s">
        <v>8320</v>
      </c>
      <c r="B50" s="182" t="s">
        <v>87</v>
      </c>
      <c r="C50" s="183" t="s">
        <v>5125</v>
      </c>
      <c r="D50" s="198" t="s">
        <v>5126</v>
      </c>
      <c r="E50" s="199" t="s">
        <v>2</v>
      </c>
      <c r="F50" s="195">
        <f>F47*4</f>
        <v>60</v>
      </c>
      <c r="G50" s="244">
        <v>110.9</v>
      </c>
      <c r="H50" s="196">
        <f t="shared" ref="H50" si="56">ROUND(G50*$J$5,2)</f>
        <v>23.68</v>
      </c>
      <c r="I50" s="197">
        <f t="shared" ref="I50" si="57">G50+H50</f>
        <v>134.58000000000001</v>
      </c>
      <c r="J50" s="197">
        <f t="shared" ref="J50" si="58">F50*I50</f>
        <v>8074.8000000000011</v>
      </c>
    </row>
    <row r="51" spans="1:19" s="78" customFormat="1" ht="12.75" x14ac:dyDescent="0.2">
      <c r="A51" s="202" t="s">
        <v>8322</v>
      </c>
      <c r="B51" s="261"/>
      <c r="C51" s="262"/>
      <c r="D51" s="203" t="s">
        <v>8321</v>
      </c>
      <c r="E51" s="204"/>
      <c r="F51" s="205"/>
      <c r="G51" s="245"/>
      <c r="H51" s="207"/>
      <c r="I51" s="208"/>
      <c r="J51" s="209"/>
      <c r="K51" s="151"/>
      <c r="L51" s="151"/>
      <c r="M51" s="151"/>
      <c r="N51" s="151"/>
      <c r="O51" s="151"/>
      <c r="P51" s="151"/>
      <c r="Q51" s="151"/>
      <c r="R51" s="151"/>
      <c r="S51" s="151"/>
    </row>
    <row r="52" spans="1:19" ht="25.5" customHeight="1" x14ac:dyDescent="0.2">
      <c r="A52" s="9" t="s">
        <v>8325</v>
      </c>
      <c r="B52" s="182" t="s">
        <v>87</v>
      </c>
      <c r="C52" s="183" t="s">
        <v>157</v>
      </c>
      <c r="D52" s="198" t="s">
        <v>158</v>
      </c>
      <c r="E52" s="199" t="s">
        <v>17</v>
      </c>
      <c r="F52" s="195">
        <v>48.75</v>
      </c>
      <c r="G52" s="244">
        <v>11.64</v>
      </c>
      <c r="H52" s="196">
        <f>ROUND(G52*$J$5,2)</f>
        <v>2.4900000000000002</v>
      </c>
      <c r="I52" s="197">
        <f>G52+H52</f>
        <v>14.13</v>
      </c>
      <c r="J52" s="197">
        <f>F52*I52</f>
        <v>688.83750000000009</v>
      </c>
    </row>
    <row r="53" spans="1:19" ht="12.75" x14ac:dyDescent="0.2">
      <c r="A53" s="9" t="s">
        <v>8326</v>
      </c>
      <c r="B53" s="182" t="s">
        <v>87</v>
      </c>
      <c r="C53" s="183" t="s">
        <v>1471</v>
      </c>
      <c r="D53" s="198" t="s">
        <v>8329</v>
      </c>
      <c r="E53" s="199" t="s">
        <v>17</v>
      </c>
      <c r="F53" s="195">
        <v>4.5</v>
      </c>
      <c r="G53" s="244">
        <v>565.58000000000004</v>
      </c>
      <c r="H53" s="196">
        <f>ROUND(G53*$J$5,2)</f>
        <v>120.75</v>
      </c>
      <c r="I53" s="197">
        <f>G53+H53</f>
        <v>686.33</v>
      </c>
      <c r="J53" s="197">
        <f>F53*I53</f>
        <v>3088.4850000000001</v>
      </c>
    </row>
    <row r="54" spans="1:19" ht="12.75" x14ac:dyDescent="0.2">
      <c r="A54" s="9" t="s">
        <v>8327</v>
      </c>
      <c r="B54" s="182" t="s">
        <v>87</v>
      </c>
      <c r="C54" s="183" t="s">
        <v>104</v>
      </c>
      <c r="D54" s="198" t="s">
        <v>103</v>
      </c>
      <c r="E54" s="199" t="s">
        <v>17</v>
      </c>
      <c r="F54" s="195">
        <v>45</v>
      </c>
      <c r="G54" s="244">
        <f>VLOOKUP(C54,CDHU!A:F,6,FALSE)</f>
        <v>21.19</v>
      </c>
      <c r="H54" s="196">
        <f>ROUND(G54*$J$5,2)</f>
        <v>4.5199999999999996</v>
      </c>
      <c r="I54" s="197">
        <f>G54+H54</f>
        <v>25.71</v>
      </c>
      <c r="J54" s="197">
        <f>F54*I54</f>
        <v>1156.95</v>
      </c>
    </row>
    <row r="55" spans="1:19" ht="24" x14ac:dyDescent="0.2">
      <c r="A55" s="9" t="s">
        <v>8328</v>
      </c>
      <c r="B55" s="182" t="s">
        <v>87</v>
      </c>
      <c r="C55" s="183" t="s">
        <v>1284</v>
      </c>
      <c r="D55" s="198" t="s">
        <v>1285</v>
      </c>
      <c r="E55" s="199" t="s">
        <v>17</v>
      </c>
      <c r="F55" s="195">
        <f>F52-F54</f>
        <v>3.75</v>
      </c>
      <c r="G55" s="244">
        <v>5.74</v>
      </c>
      <c r="H55" s="196">
        <f t="shared" ref="H55" si="59">ROUND(G55*$J$5,2)</f>
        <v>1.23</v>
      </c>
      <c r="I55" s="197">
        <f>G55+H55</f>
        <v>6.9700000000000006</v>
      </c>
      <c r="J55" s="197">
        <f>F55*I55</f>
        <v>26.137500000000003</v>
      </c>
    </row>
    <row r="56" spans="1:19" ht="17.25" customHeight="1" x14ac:dyDescent="0.2">
      <c r="A56" s="106">
        <v>7</v>
      </c>
      <c r="B56" s="281"/>
      <c r="C56" s="282"/>
      <c r="D56" s="107" t="s">
        <v>8330</v>
      </c>
      <c r="E56" s="108"/>
      <c r="F56" s="109"/>
      <c r="G56" s="110"/>
      <c r="H56" s="111"/>
      <c r="I56" s="112"/>
      <c r="J56" s="113">
        <f>SUM(J57:J57)</f>
        <v>3071.6099999999997</v>
      </c>
    </row>
    <row r="57" spans="1:19" s="6" customFormat="1" ht="60" x14ac:dyDescent="0.2">
      <c r="A57" s="9" t="s">
        <v>8334</v>
      </c>
      <c r="B57" s="191" t="s">
        <v>8274</v>
      </c>
      <c r="C57" s="183">
        <f>'Planilha Composições'!C17</f>
        <v>2</v>
      </c>
      <c r="D57" s="198" t="s">
        <v>8393</v>
      </c>
      <c r="E57" s="199" t="s">
        <v>2</v>
      </c>
      <c r="F57" s="57">
        <v>1</v>
      </c>
      <c r="G57" s="244">
        <f>'Planilha Composições'!J23</f>
        <v>2531.1999999999998</v>
      </c>
      <c r="H57" s="59">
        <f t="shared" ref="H57" si="60">ROUND(G57*$J$5,2)</f>
        <v>540.41</v>
      </c>
      <c r="I57" s="189">
        <f t="shared" ref="I57" si="61">G57+H57</f>
        <v>3071.6099999999997</v>
      </c>
      <c r="J57" s="197">
        <f t="shared" ref="J57:J64" si="62">F57*I57</f>
        <v>3071.6099999999997</v>
      </c>
      <c r="K57" s="152"/>
      <c r="L57" s="152"/>
      <c r="M57" s="152"/>
      <c r="N57" s="152"/>
      <c r="O57" s="152"/>
      <c r="P57" s="152"/>
      <c r="Q57" s="152"/>
      <c r="R57" s="152"/>
      <c r="S57" s="152"/>
    </row>
    <row r="58" spans="1:19" ht="18.75" customHeight="1" x14ac:dyDescent="0.2">
      <c r="A58" s="106">
        <v>8</v>
      </c>
      <c r="B58" s="281"/>
      <c r="C58" s="282"/>
      <c r="D58" s="107" t="s">
        <v>8335</v>
      </c>
      <c r="E58" s="108"/>
      <c r="F58" s="109"/>
      <c r="G58" s="110"/>
      <c r="H58" s="111"/>
      <c r="I58" s="112"/>
      <c r="J58" s="113">
        <f>SUM(J59:J64)</f>
        <v>35856.714</v>
      </c>
    </row>
    <row r="59" spans="1:19" ht="20.100000000000001" customHeight="1" x14ac:dyDescent="0.2">
      <c r="A59" s="9" t="s">
        <v>228</v>
      </c>
      <c r="B59" s="182" t="s">
        <v>87</v>
      </c>
      <c r="C59" s="183" t="s">
        <v>160</v>
      </c>
      <c r="D59" s="198" t="s">
        <v>148</v>
      </c>
      <c r="E59" s="199" t="s">
        <v>147</v>
      </c>
      <c r="F59" s="195">
        <v>704.8</v>
      </c>
      <c r="G59" s="244">
        <v>20.010000000000002</v>
      </c>
      <c r="H59" s="196">
        <f t="shared" ref="H59" si="63">ROUND(G59*$J$5,2)</f>
        <v>4.2699999999999996</v>
      </c>
      <c r="I59" s="197">
        <f t="shared" ref="I59" si="64">G59+H59</f>
        <v>24.28</v>
      </c>
      <c r="J59" s="197">
        <f t="shared" si="62"/>
        <v>17112.543999999998</v>
      </c>
    </row>
    <row r="60" spans="1:19" ht="20.100000000000001" customHeight="1" x14ac:dyDescent="0.2">
      <c r="A60" s="9" t="s">
        <v>8336</v>
      </c>
      <c r="B60" s="182" t="s">
        <v>87</v>
      </c>
      <c r="C60" s="183" t="s">
        <v>3809</v>
      </c>
      <c r="D60" s="198" t="s">
        <v>3810</v>
      </c>
      <c r="E60" s="199" t="s">
        <v>2</v>
      </c>
      <c r="F60" s="195">
        <v>8</v>
      </c>
      <c r="G60" s="244">
        <v>588.77</v>
      </c>
      <c r="H60" s="196">
        <f t="shared" ref="H60" si="65">ROUND(G60*$J$5,2)</f>
        <v>125.7</v>
      </c>
      <c r="I60" s="197">
        <f t="shared" ref="I60" si="66">G60+H60</f>
        <v>714.47</v>
      </c>
      <c r="J60" s="197">
        <f t="shared" si="62"/>
        <v>5715.76</v>
      </c>
    </row>
    <row r="61" spans="1:19" ht="12.75" x14ac:dyDescent="0.2">
      <c r="A61" s="9" t="s">
        <v>8337</v>
      </c>
      <c r="B61" s="182" t="s">
        <v>87</v>
      </c>
      <c r="C61" s="183" t="s">
        <v>3821</v>
      </c>
      <c r="D61" s="198" t="s">
        <v>8392</v>
      </c>
      <c r="E61" s="199" t="s">
        <v>2</v>
      </c>
      <c r="F61" s="195">
        <v>1</v>
      </c>
      <c r="G61" s="244">
        <v>3292.43</v>
      </c>
      <c r="H61" s="196">
        <f t="shared" ref="H61:H63" si="67">ROUND(G61*$J$5,2)</f>
        <v>702.93</v>
      </c>
      <c r="I61" s="197">
        <f t="shared" ref="I61:I63" si="68">G61+H61</f>
        <v>3995.3599999999997</v>
      </c>
      <c r="J61" s="197">
        <f t="shared" si="62"/>
        <v>3995.3599999999997</v>
      </c>
    </row>
    <row r="62" spans="1:19" ht="12.75" x14ac:dyDescent="0.2">
      <c r="A62" s="9" t="s">
        <v>8338</v>
      </c>
      <c r="B62" s="182" t="s">
        <v>87</v>
      </c>
      <c r="C62" s="183" t="s">
        <v>3823</v>
      </c>
      <c r="D62" s="198" t="s">
        <v>3824</v>
      </c>
      <c r="E62" s="199" t="s">
        <v>2</v>
      </c>
      <c r="F62" s="195">
        <v>1</v>
      </c>
      <c r="G62" s="244">
        <v>2057.6999999999998</v>
      </c>
      <c r="H62" s="196">
        <f t="shared" si="67"/>
        <v>439.32</v>
      </c>
      <c r="I62" s="197">
        <f t="shared" si="68"/>
        <v>2497.02</v>
      </c>
      <c r="J62" s="238">
        <f t="shared" si="62"/>
        <v>2497.02</v>
      </c>
    </row>
    <row r="63" spans="1:19" ht="12.75" x14ac:dyDescent="0.2">
      <c r="A63" s="9" t="s">
        <v>8339</v>
      </c>
      <c r="B63" s="182" t="s">
        <v>87</v>
      </c>
      <c r="C63" s="183" t="s">
        <v>3825</v>
      </c>
      <c r="D63" s="198" t="s">
        <v>3826</v>
      </c>
      <c r="E63" s="199" t="s">
        <v>2</v>
      </c>
      <c r="F63" s="195">
        <v>1</v>
      </c>
      <c r="G63" s="244">
        <v>4098.3500000000004</v>
      </c>
      <c r="H63" s="196">
        <f t="shared" si="67"/>
        <v>875</v>
      </c>
      <c r="I63" s="197">
        <f t="shared" si="68"/>
        <v>4973.3500000000004</v>
      </c>
      <c r="J63" s="238">
        <f t="shared" si="62"/>
        <v>4973.3500000000004</v>
      </c>
    </row>
    <row r="64" spans="1:19" ht="24" x14ac:dyDescent="0.2">
      <c r="A64" s="9" t="s">
        <v>8340</v>
      </c>
      <c r="B64" s="182" t="s">
        <v>87</v>
      </c>
      <c r="C64" s="183" t="s">
        <v>3841</v>
      </c>
      <c r="D64" s="198" t="s">
        <v>3842</v>
      </c>
      <c r="E64" s="199" t="s">
        <v>2</v>
      </c>
      <c r="F64" s="195">
        <v>1</v>
      </c>
      <c r="G64" s="244">
        <v>1287.75</v>
      </c>
      <c r="H64" s="196">
        <f t="shared" ref="H64" si="69">ROUND(G64*$J$5,2)</f>
        <v>274.93</v>
      </c>
      <c r="I64" s="197">
        <f t="shared" ref="I64" si="70">G64+H64</f>
        <v>1562.68</v>
      </c>
      <c r="J64" s="238">
        <f t="shared" si="62"/>
        <v>1562.68</v>
      </c>
    </row>
    <row r="65" spans="1:10" ht="20.100000000000001" customHeight="1" x14ac:dyDescent="0.2">
      <c r="A65" s="228"/>
      <c r="B65" s="229"/>
      <c r="C65" s="230"/>
      <c r="D65" s="228"/>
      <c r="E65" s="228"/>
      <c r="F65" s="228"/>
      <c r="G65" s="228"/>
      <c r="H65" s="228"/>
      <c r="I65" s="228"/>
      <c r="J65" s="231"/>
    </row>
    <row r="66" spans="1:10" ht="18" customHeight="1" x14ac:dyDescent="0.2">
      <c r="A66" s="283" t="s">
        <v>121</v>
      </c>
      <c r="B66" s="284"/>
      <c r="C66" s="284"/>
      <c r="D66" s="284"/>
      <c r="E66" s="284"/>
      <c r="F66" s="284"/>
      <c r="G66" s="284"/>
      <c r="H66" s="284"/>
      <c r="I66" s="285"/>
      <c r="J66" s="113">
        <f>SUM(J9:J64)/2</f>
        <v>391508.73400000005</v>
      </c>
    </row>
    <row r="67" spans="1:10" ht="20.100000000000001" customHeight="1" x14ac:dyDescent="0.2">
      <c r="A67" s="237"/>
      <c r="B67" s="222"/>
      <c r="C67" s="223"/>
      <c r="D67" s="221"/>
      <c r="E67" s="221"/>
      <c r="F67" s="221"/>
      <c r="G67" s="221"/>
      <c r="H67" s="221"/>
      <c r="I67" s="221"/>
      <c r="J67" s="221"/>
    </row>
    <row r="68" spans="1:10" ht="15" customHeight="1" x14ac:dyDescent="0.2">
      <c r="A68" s="221"/>
      <c r="B68" s="222"/>
      <c r="C68" s="223"/>
      <c r="D68" s="221"/>
      <c r="E68" s="221"/>
      <c r="F68" s="221"/>
      <c r="G68" s="221"/>
      <c r="H68" s="221"/>
      <c r="I68" s="221"/>
      <c r="J68" s="224"/>
    </row>
    <row r="69" spans="1:10" ht="15" customHeight="1" x14ac:dyDescent="0.2">
      <c r="A69" s="221"/>
      <c r="B69" s="222"/>
      <c r="C69" s="223"/>
      <c r="D69" s="221"/>
      <c r="E69" s="221"/>
      <c r="F69" s="221"/>
      <c r="G69" s="221"/>
      <c r="H69" s="221"/>
      <c r="I69" s="221"/>
      <c r="J69" s="221"/>
    </row>
    <row r="70" spans="1:10" ht="15" customHeight="1" x14ac:dyDescent="0.2">
      <c r="A70" s="221"/>
      <c r="B70" s="222"/>
      <c r="C70" s="223"/>
      <c r="D70" s="221"/>
      <c r="E70" s="221"/>
      <c r="F70" s="221"/>
      <c r="G70" s="221"/>
      <c r="H70" s="221"/>
      <c r="I70" s="221"/>
      <c r="J70" s="224"/>
    </row>
    <row r="71" spans="1:10" ht="15" customHeight="1" x14ac:dyDescent="0.2">
      <c r="A71" s="221"/>
      <c r="B71" s="222"/>
      <c r="C71" s="223"/>
      <c r="D71" s="221"/>
      <c r="E71" s="221"/>
      <c r="F71" s="221"/>
      <c r="G71" s="221"/>
      <c r="H71" s="221"/>
      <c r="I71" s="221"/>
      <c r="J71" s="221"/>
    </row>
    <row r="72" spans="1:10" ht="15" customHeight="1" x14ac:dyDescent="0.2">
      <c r="A72" s="221"/>
      <c r="B72" s="222"/>
      <c r="C72" s="223"/>
      <c r="D72" s="278" t="s">
        <v>8347</v>
      </c>
      <c r="E72" s="278"/>
      <c r="F72" s="221"/>
      <c r="G72" s="221"/>
      <c r="H72" s="221"/>
      <c r="I72" s="221"/>
      <c r="J72" s="221"/>
    </row>
    <row r="73" spans="1:10" ht="15" customHeight="1" x14ac:dyDescent="0.25">
      <c r="A73" s="221"/>
      <c r="B73" s="222"/>
      <c r="C73" s="223"/>
      <c r="D73" s="239" t="s">
        <v>8348</v>
      </c>
      <c r="E73" s="240"/>
      <c r="F73" s="221"/>
      <c r="G73" s="221"/>
      <c r="H73" s="221"/>
      <c r="I73" s="221"/>
      <c r="J73" s="221"/>
    </row>
    <row r="74" spans="1:10" ht="15" customHeight="1" x14ac:dyDescent="0.25">
      <c r="A74" s="221"/>
      <c r="B74" s="222"/>
      <c r="C74" s="223"/>
      <c r="D74" s="239" t="s">
        <v>8349</v>
      </c>
      <c r="E74" s="240"/>
      <c r="F74" s="221"/>
      <c r="G74" s="221"/>
      <c r="H74" s="221"/>
      <c r="I74" s="221"/>
      <c r="J74" s="221"/>
    </row>
    <row r="75" spans="1:10" ht="15" customHeight="1" x14ac:dyDescent="0.2">
      <c r="A75" s="221"/>
      <c r="B75" s="222"/>
      <c r="C75" s="223"/>
      <c r="D75" s="241" t="s">
        <v>8350</v>
      </c>
      <c r="E75" s="240"/>
      <c r="F75" s="221"/>
      <c r="G75" s="221"/>
      <c r="H75" s="221"/>
      <c r="I75" s="221"/>
      <c r="J75" s="221"/>
    </row>
    <row r="76" spans="1:10" ht="15" customHeight="1" x14ac:dyDescent="0.2">
      <c r="A76" s="221"/>
      <c r="B76" s="222"/>
      <c r="C76" s="223"/>
      <c r="D76" s="221"/>
      <c r="E76" s="221"/>
      <c r="F76" s="221"/>
      <c r="G76" s="221"/>
      <c r="H76" s="221"/>
      <c r="I76" s="221"/>
      <c r="J76" s="221"/>
    </row>
    <row r="77" spans="1:10" ht="15" customHeight="1" x14ac:dyDescent="0.2">
      <c r="A77" s="221"/>
      <c r="B77" s="222"/>
      <c r="C77" s="223"/>
      <c r="D77" s="221"/>
      <c r="E77" s="221"/>
      <c r="F77" s="221"/>
      <c r="G77" s="221"/>
      <c r="H77" s="221"/>
      <c r="I77" s="221"/>
      <c r="J77" s="221"/>
    </row>
    <row r="78" spans="1:10" ht="15" customHeight="1" x14ac:dyDescent="0.2">
      <c r="A78" s="221"/>
      <c r="B78" s="222"/>
      <c r="C78" s="223"/>
      <c r="D78" s="221"/>
      <c r="E78" s="221"/>
      <c r="F78" s="221"/>
      <c r="G78" s="221"/>
      <c r="H78" s="221"/>
      <c r="I78" s="221"/>
      <c r="J78" s="221"/>
    </row>
    <row r="79" spans="1:10" ht="15" customHeight="1" x14ac:dyDescent="0.2">
      <c r="A79" s="221"/>
      <c r="B79" s="222"/>
      <c r="C79" s="223"/>
      <c r="D79" s="221"/>
      <c r="E79" s="221"/>
      <c r="F79" s="221"/>
      <c r="G79" s="221"/>
      <c r="H79" s="221"/>
      <c r="I79" s="221"/>
      <c r="J79" s="221"/>
    </row>
  </sheetData>
  <sheetProtection selectLockedCells="1" selectUnlockedCells="1"/>
  <autoFilter ref="A9:J65">
    <filterColumn colId="1" showButton="0"/>
  </autoFilter>
  <mergeCells count="30">
    <mergeCell ref="D72:E72"/>
    <mergeCell ref="B9:C9"/>
    <mergeCell ref="B10:C10"/>
    <mergeCell ref="B15:C15"/>
    <mergeCell ref="B27:C27"/>
    <mergeCell ref="A66:I66"/>
    <mergeCell ref="B56:C56"/>
    <mergeCell ref="B58:C58"/>
    <mergeCell ref="B14:C14"/>
    <mergeCell ref="B22:C22"/>
    <mergeCell ref="B40:C40"/>
    <mergeCell ref="B51:C51"/>
    <mergeCell ref="B25:C25"/>
    <mergeCell ref="B46:C46"/>
    <mergeCell ref="B35:C35"/>
    <mergeCell ref="B33:C33"/>
    <mergeCell ref="B36:C36"/>
    <mergeCell ref="D1:J1"/>
    <mergeCell ref="F7:F8"/>
    <mergeCell ref="G7:I7"/>
    <mergeCell ref="A2:J2"/>
    <mergeCell ref="B3:H3"/>
    <mergeCell ref="B4:H4"/>
    <mergeCell ref="B5:H5"/>
    <mergeCell ref="B6:H6"/>
    <mergeCell ref="A7:A8"/>
    <mergeCell ref="A1:C1"/>
    <mergeCell ref="D7:D8"/>
    <mergeCell ref="E7:E8"/>
    <mergeCell ref="B7:C7"/>
  </mergeCells>
  <phoneticPr fontId="39" type="noConversion"/>
  <conditionalFormatting sqref="D23">
    <cfRule type="expression" dxfId="15" priority="147" stopIfTrue="1">
      <formula>#REF!=1</formula>
    </cfRule>
  </conditionalFormatting>
  <pageMargins left="0.31496062992125984" right="0.11811023622047245" top="1.1811023622047245" bottom="0.78740157480314965" header="0.31496062992125984" footer="0.31496062992125984"/>
  <pageSetup paperSize="9" scale="58" fitToHeight="10" orientation="portrait" r:id="rId1"/>
  <headerFooter>
    <oddFooter>&amp;L&amp;D&amp;C&amp;F&amp;A&amp;R&amp;P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2"/>
  <sheetViews>
    <sheetView showGridLines="0" view="pageBreakPreview" zoomScaleNormal="100" zoomScaleSheetLayoutView="100" workbookViewId="0">
      <selection activeCell="I20" sqref="I20"/>
    </sheetView>
  </sheetViews>
  <sheetFormatPr defaultRowHeight="15" x14ac:dyDescent="0.25"/>
  <cols>
    <col min="1" max="1" width="12.28515625" style="71" customWidth="1"/>
    <col min="2" max="2" width="17.7109375" style="71" customWidth="1"/>
    <col min="3" max="3" width="10.7109375" style="71" customWidth="1"/>
    <col min="4" max="5" width="9.140625" style="71"/>
    <col min="6" max="6" width="9.7109375" style="71" customWidth="1"/>
    <col min="7" max="7" width="9.140625" style="71"/>
    <col min="8" max="8" width="11.5703125" style="72" customWidth="1"/>
    <col min="9" max="9" width="18.140625" style="71" customWidth="1"/>
    <col min="10" max="10" width="16.85546875" style="71" customWidth="1"/>
    <col min="11" max="11" width="12.42578125" customWidth="1"/>
    <col min="12" max="23" width="9.140625" customWidth="1"/>
    <col min="24" max="24" width="10.28515625" customWidth="1"/>
    <col min="25" max="25" width="10.42578125" customWidth="1"/>
    <col min="26" max="41" width="9.140625" customWidth="1"/>
    <col min="42" max="42" width="11.28515625" customWidth="1"/>
    <col min="43" max="47" width="9.140625" customWidth="1"/>
    <col min="49" max="49" width="10.140625" bestFit="1" customWidth="1"/>
    <col min="52" max="52" width="9.5703125" bestFit="1" customWidth="1"/>
  </cols>
  <sheetData>
    <row r="1" spans="1:11" ht="81" customHeight="1" x14ac:dyDescent="0.25">
      <c r="A1" s="250"/>
      <c r="B1" s="251"/>
      <c r="C1" s="251"/>
      <c r="D1" s="286" t="s">
        <v>111</v>
      </c>
      <c r="E1" s="286"/>
      <c r="F1" s="286"/>
      <c r="G1" s="286"/>
      <c r="H1" s="286"/>
      <c r="I1" s="286"/>
      <c r="J1" s="287"/>
    </row>
    <row r="2" spans="1:11" ht="20.100000000000001" customHeight="1" x14ac:dyDescent="0.25">
      <c r="A2" s="288" t="s">
        <v>27</v>
      </c>
      <c r="B2" s="288"/>
      <c r="C2" s="288"/>
      <c r="D2" s="288"/>
      <c r="E2" s="288"/>
      <c r="F2" s="288"/>
      <c r="G2" s="288"/>
      <c r="H2" s="288"/>
      <c r="I2" s="288"/>
      <c r="J2" s="288"/>
    </row>
    <row r="3" spans="1:11" ht="45" customHeight="1" x14ac:dyDescent="0.25">
      <c r="A3" s="214" t="s">
        <v>22</v>
      </c>
      <c r="B3" s="289" t="str">
        <f>'Planilha Resumo'!B3:D3</f>
        <v xml:space="preserve">Quadrilátero entre a Rua Elias Abissanra, Rua Argentina, Rua Gil Brígido Lemos e Rua Cristóvão Colombo. Sistema de Lazer  -  Bairro Jardim Vieira. Município de São José do Rio Preto - SP. </v>
      </c>
      <c r="C3" s="289"/>
      <c r="D3" s="289"/>
      <c r="E3" s="289"/>
      <c r="F3" s="289"/>
      <c r="G3" s="289"/>
      <c r="H3" s="289"/>
      <c r="I3" s="215" t="s">
        <v>25</v>
      </c>
      <c r="J3" s="216" t="str">
        <f>'Planilha Resumo'!F3</f>
        <v>2 meses</v>
      </c>
    </row>
    <row r="4" spans="1:11" ht="20.100000000000001" customHeight="1" x14ac:dyDescent="0.25">
      <c r="A4" s="214" t="s">
        <v>23</v>
      </c>
      <c r="B4" s="289" t="str">
        <f>'Planilha Resumo'!B4:D4</f>
        <v>REFORMA E REVITALIZAÇÃO DA PRAÇA DO JARDIM VIEIRA</v>
      </c>
      <c r="C4" s="289"/>
      <c r="D4" s="289"/>
      <c r="E4" s="289"/>
      <c r="F4" s="289"/>
      <c r="G4" s="289"/>
      <c r="H4" s="289"/>
      <c r="I4" s="215" t="s">
        <v>26</v>
      </c>
      <c r="J4" s="217">
        <f>'Planilha Sintética'!J4</f>
        <v>46147</v>
      </c>
    </row>
    <row r="5" spans="1:11" ht="29.25" customHeight="1" x14ac:dyDescent="0.25">
      <c r="A5" s="214" t="s">
        <v>86</v>
      </c>
      <c r="B5" s="289" t="str">
        <f>'Planilha Resumo'!B5:D5</f>
        <v>CDHU Boletim 201 - MAI / 2026</v>
      </c>
      <c r="C5" s="289"/>
      <c r="D5" s="289"/>
      <c r="E5" s="289"/>
      <c r="F5" s="289"/>
      <c r="G5" s="289"/>
      <c r="H5" s="289"/>
      <c r="I5" s="215" t="s">
        <v>28</v>
      </c>
      <c r="J5" s="218">
        <f>'BDI padrão'!D26</f>
        <v>0.2135</v>
      </c>
    </row>
    <row r="6" spans="1:11" ht="15" customHeight="1" x14ac:dyDescent="0.25">
      <c r="A6" s="76"/>
      <c r="J6" s="77"/>
    </row>
    <row r="7" spans="1:11" s="92" customFormat="1" ht="20.100000000000001" customHeight="1" x14ac:dyDescent="0.2">
      <c r="A7" s="292" t="s">
        <v>135</v>
      </c>
      <c r="B7" s="292"/>
      <c r="C7" s="292"/>
      <c r="D7" s="301" t="s">
        <v>136</v>
      </c>
      <c r="E7" s="302"/>
      <c r="F7" s="293" t="s">
        <v>8353</v>
      </c>
      <c r="G7" s="293"/>
      <c r="H7" s="293"/>
      <c r="I7" s="293"/>
      <c r="J7" s="293"/>
    </row>
    <row r="8" spans="1:11" s="92" customFormat="1" ht="45.75" customHeight="1" x14ac:dyDescent="0.2">
      <c r="A8" s="290" t="s">
        <v>138</v>
      </c>
      <c r="B8" s="291"/>
      <c r="C8" s="148">
        <v>1</v>
      </c>
      <c r="D8" s="303"/>
      <c r="E8" s="304"/>
      <c r="F8" s="293"/>
      <c r="G8" s="293"/>
      <c r="H8" s="293"/>
      <c r="I8" s="293"/>
      <c r="J8" s="293"/>
    </row>
    <row r="9" spans="1:11" s="92" customFormat="1" ht="20.100000000000001" customHeight="1" x14ac:dyDescent="0.2">
      <c r="A9" s="294" t="s">
        <v>137</v>
      </c>
      <c r="B9" s="294" t="s">
        <v>138</v>
      </c>
      <c r="C9" s="294"/>
      <c r="D9" s="294"/>
      <c r="E9" s="294"/>
      <c r="F9" s="294"/>
      <c r="G9" s="294" t="s">
        <v>139</v>
      </c>
      <c r="H9" s="298" t="s">
        <v>140</v>
      </c>
      <c r="I9" s="299" t="s">
        <v>141</v>
      </c>
      <c r="J9" s="139" t="s">
        <v>142</v>
      </c>
    </row>
    <row r="10" spans="1:11" s="92" customFormat="1" ht="20.100000000000001" customHeight="1" x14ac:dyDescent="0.2">
      <c r="A10" s="294"/>
      <c r="B10" s="294"/>
      <c r="C10" s="294"/>
      <c r="D10" s="294"/>
      <c r="E10" s="294"/>
      <c r="F10" s="294"/>
      <c r="G10" s="294"/>
      <c r="H10" s="298"/>
      <c r="I10" s="299"/>
      <c r="J10" s="139" t="s">
        <v>143</v>
      </c>
    </row>
    <row r="11" spans="1:11" s="92" customFormat="1" ht="27" customHeight="1" x14ac:dyDescent="0.2">
      <c r="A11" s="140" t="s">
        <v>87</v>
      </c>
      <c r="B11" s="140" t="s">
        <v>1891</v>
      </c>
      <c r="C11" s="295" t="s">
        <v>1892</v>
      </c>
      <c r="D11" s="296"/>
      <c r="E11" s="296"/>
      <c r="F11" s="297"/>
      <c r="G11" s="141" t="s">
        <v>18</v>
      </c>
      <c r="H11" s="145">
        <v>26.44</v>
      </c>
      <c r="I11" s="142">
        <v>29.12</v>
      </c>
      <c r="J11" s="143">
        <f t="shared" ref="J11:J13" si="0">ROUND(H11*I11,2)</f>
        <v>769.93</v>
      </c>
    </row>
    <row r="12" spans="1:11" s="92" customFormat="1" ht="12" x14ac:dyDescent="0.2">
      <c r="A12" s="140" t="s">
        <v>87</v>
      </c>
      <c r="B12" s="140" t="s">
        <v>1471</v>
      </c>
      <c r="C12" s="295" t="s">
        <v>8275</v>
      </c>
      <c r="D12" s="296"/>
      <c r="E12" s="296"/>
      <c r="F12" s="297"/>
      <c r="G12" s="141" t="s">
        <v>17</v>
      </c>
      <c r="H12" s="145">
        <v>0.3</v>
      </c>
      <c r="I12" s="142">
        <v>565.58000000000004</v>
      </c>
      <c r="J12" s="143">
        <f t="shared" si="0"/>
        <v>169.67</v>
      </c>
    </row>
    <row r="13" spans="1:11" s="92" customFormat="1" ht="12" x14ac:dyDescent="0.2">
      <c r="A13" s="140" t="s">
        <v>87</v>
      </c>
      <c r="B13" s="140" t="s">
        <v>98</v>
      </c>
      <c r="C13" s="295" t="s">
        <v>97</v>
      </c>
      <c r="D13" s="296"/>
      <c r="E13" s="296"/>
      <c r="F13" s="297"/>
      <c r="G13" s="141" t="s">
        <v>3</v>
      </c>
      <c r="H13" s="145">
        <v>0.4</v>
      </c>
      <c r="I13" s="142">
        <v>109.6</v>
      </c>
      <c r="J13" s="143">
        <f t="shared" si="0"/>
        <v>43.84</v>
      </c>
    </row>
    <row r="14" spans="1:11" s="92" customFormat="1" ht="20.100000000000001" customHeight="1" x14ac:dyDescent="0.25">
      <c r="A14" s="300" t="s">
        <v>144</v>
      </c>
      <c r="B14" s="300"/>
      <c r="C14" s="300"/>
      <c r="D14" s="300"/>
      <c r="E14" s="300"/>
      <c r="F14" s="300"/>
      <c r="G14" s="300"/>
      <c r="H14" s="300"/>
      <c r="I14" s="300"/>
      <c r="J14" s="144">
        <f>SUM(J11:J13)</f>
        <v>983.43999999999994</v>
      </c>
      <c r="K14" s="146"/>
    </row>
    <row r="16" spans="1:11" x14ac:dyDescent="0.25">
      <c r="A16" s="292" t="s">
        <v>135</v>
      </c>
      <c r="B16" s="292"/>
      <c r="C16" s="292"/>
      <c r="D16" s="301" t="s">
        <v>136</v>
      </c>
      <c r="E16" s="302"/>
      <c r="F16" s="293" t="s">
        <v>8351</v>
      </c>
      <c r="G16" s="293"/>
      <c r="H16" s="293"/>
      <c r="I16" s="293"/>
      <c r="J16" s="293"/>
    </row>
    <row r="17" spans="1:13" ht="48" customHeight="1" x14ac:dyDescent="0.25">
      <c r="A17" s="290" t="s">
        <v>138</v>
      </c>
      <c r="B17" s="291"/>
      <c r="C17" s="148">
        <v>2</v>
      </c>
      <c r="D17" s="303"/>
      <c r="E17" s="304"/>
      <c r="F17" s="293"/>
      <c r="G17" s="293"/>
      <c r="H17" s="293"/>
      <c r="I17" s="293"/>
      <c r="J17" s="293"/>
    </row>
    <row r="18" spans="1:13" x14ac:dyDescent="0.25">
      <c r="A18" s="294" t="s">
        <v>137</v>
      </c>
      <c r="B18" s="294" t="s">
        <v>138</v>
      </c>
      <c r="C18" s="294"/>
      <c r="D18" s="294"/>
      <c r="E18" s="294"/>
      <c r="F18" s="294"/>
      <c r="G18" s="294" t="s">
        <v>139</v>
      </c>
      <c r="H18" s="298" t="s">
        <v>140</v>
      </c>
      <c r="I18" s="299" t="s">
        <v>141</v>
      </c>
      <c r="J18" s="149" t="s">
        <v>142</v>
      </c>
    </row>
    <row r="19" spans="1:13" x14ac:dyDescent="0.25">
      <c r="A19" s="294"/>
      <c r="B19" s="294"/>
      <c r="C19" s="294"/>
      <c r="D19" s="294"/>
      <c r="E19" s="294"/>
      <c r="F19" s="294"/>
      <c r="G19" s="294"/>
      <c r="H19" s="298"/>
      <c r="I19" s="299"/>
      <c r="J19" s="149" t="s">
        <v>143</v>
      </c>
    </row>
    <row r="20" spans="1:13" ht="49.5" customHeight="1" x14ac:dyDescent="0.25">
      <c r="A20" s="140" t="s">
        <v>193</v>
      </c>
      <c r="B20" s="140">
        <v>1</v>
      </c>
      <c r="C20" s="295" t="s">
        <v>8331</v>
      </c>
      <c r="D20" s="296"/>
      <c r="E20" s="296"/>
      <c r="F20" s="297"/>
      <c r="G20" s="141" t="s">
        <v>8332</v>
      </c>
      <c r="H20" s="145">
        <v>1</v>
      </c>
      <c r="I20" s="142">
        <v>2195</v>
      </c>
      <c r="J20" s="143">
        <f t="shared" ref="J20" si="1">ROUND(H20*I20,2)</f>
        <v>2195</v>
      </c>
      <c r="M20" s="246"/>
    </row>
    <row r="21" spans="1:13" ht="27" customHeight="1" x14ac:dyDescent="0.25">
      <c r="A21" s="140" t="s">
        <v>87</v>
      </c>
      <c r="B21" s="140" t="s">
        <v>1891</v>
      </c>
      <c r="C21" s="295" t="s">
        <v>1892</v>
      </c>
      <c r="D21" s="296"/>
      <c r="E21" s="296"/>
      <c r="F21" s="297"/>
      <c r="G21" s="141" t="s">
        <v>18</v>
      </c>
      <c r="H21" s="145">
        <v>10</v>
      </c>
      <c r="I21" s="142">
        <v>29.12</v>
      </c>
      <c r="J21" s="143">
        <f t="shared" ref="J21:J22" si="2">ROUND(H21*I21,2)</f>
        <v>291.2</v>
      </c>
    </row>
    <row r="22" spans="1:13" ht="26.25" customHeight="1" x14ac:dyDescent="0.25">
      <c r="A22" s="140" t="s">
        <v>87</v>
      </c>
      <c r="B22" s="140" t="s">
        <v>3634</v>
      </c>
      <c r="C22" s="295" t="s">
        <v>3635</v>
      </c>
      <c r="D22" s="296"/>
      <c r="E22" s="296"/>
      <c r="F22" s="297"/>
      <c r="G22" s="141" t="s">
        <v>18</v>
      </c>
      <c r="H22" s="145">
        <v>10</v>
      </c>
      <c r="I22" s="142">
        <v>4.5</v>
      </c>
      <c r="J22" s="143">
        <f t="shared" si="2"/>
        <v>45</v>
      </c>
    </row>
    <row r="23" spans="1:13" x14ac:dyDescent="0.25">
      <c r="A23" s="300" t="s">
        <v>144</v>
      </c>
      <c r="B23" s="300"/>
      <c r="C23" s="300"/>
      <c r="D23" s="300"/>
      <c r="E23" s="300"/>
      <c r="F23" s="300"/>
      <c r="G23" s="300"/>
      <c r="H23" s="300"/>
      <c r="I23" s="300"/>
      <c r="J23" s="144">
        <f>SUM(J20:AN22)</f>
        <v>2531.1999999999998</v>
      </c>
    </row>
    <row r="26" spans="1:13" ht="31.5" customHeight="1" x14ac:dyDescent="0.25"/>
    <row r="29" spans="1:13" x14ac:dyDescent="0.25">
      <c r="B29" s="247" t="s">
        <v>8347</v>
      </c>
      <c r="C29" s="247"/>
    </row>
    <row r="30" spans="1:13" x14ac:dyDescent="0.25">
      <c r="B30" s="219" t="s">
        <v>8348</v>
      </c>
    </row>
    <row r="31" spans="1:13" x14ac:dyDescent="0.25">
      <c r="B31" s="219" t="s">
        <v>8349</v>
      </c>
    </row>
    <row r="32" spans="1:13" x14ac:dyDescent="0.25">
      <c r="B32" s="220" t="s">
        <v>8350</v>
      </c>
    </row>
  </sheetData>
  <sheetProtection selectLockedCells="1" selectUnlockedCells="1"/>
  <mergeCells count="35">
    <mergeCell ref="B29:C29"/>
    <mergeCell ref="D7:E8"/>
    <mergeCell ref="A8:B8"/>
    <mergeCell ref="A16:C16"/>
    <mergeCell ref="D16:E17"/>
    <mergeCell ref="A23:I23"/>
    <mergeCell ref="C21:F21"/>
    <mergeCell ref="C22:F22"/>
    <mergeCell ref="G18:G19"/>
    <mergeCell ref="H18:H19"/>
    <mergeCell ref="C20:F20"/>
    <mergeCell ref="A18:A19"/>
    <mergeCell ref="B18:B19"/>
    <mergeCell ref="C18:F19"/>
    <mergeCell ref="I18:I19"/>
    <mergeCell ref="F16:J17"/>
    <mergeCell ref="A17:B17"/>
    <mergeCell ref="A7:C7"/>
    <mergeCell ref="F7:J8"/>
    <mergeCell ref="A9:A10"/>
    <mergeCell ref="B9:B10"/>
    <mergeCell ref="C11:F11"/>
    <mergeCell ref="C9:F10"/>
    <mergeCell ref="G9:G10"/>
    <mergeCell ref="H9:H10"/>
    <mergeCell ref="I9:I10"/>
    <mergeCell ref="C12:F12"/>
    <mergeCell ref="C13:F13"/>
    <mergeCell ref="A14:I14"/>
    <mergeCell ref="D1:J1"/>
    <mergeCell ref="A2:J2"/>
    <mergeCell ref="B3:H3"/>
    <mergeCell ref="B4:H4"/>
    <mergeCell ref="B5:H5"/>
    <mergeCell ref="A1:C1"/>
  </mergeCells>
  <phoneticPr fontId="39" type="noConversion"/>
  <pageMargins left="0.31496062992125984" right="0.31496062992125984" top="0.59055118110236227" bottom="0.59055118110236227" header="0.31496062992125984" footer="0.31496062992125984"/>
  <pageSetup paperSize="9" scale="77" fitToHeight="10" orientation="portrait" r:id="rId1"/>
  <colBreaks count="1" manualBreakCount="1">
    <brk id="3" max="34"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4"/>
  <sheetViews>
    <sheetView showGridLines="0" workbookViewId="0">
      <selection activeCell="F36" sqref="F36"/>
    </sheetView>
  </sheetViews>
  <sheetFormatPr defaultRowHeight="15" x14ac:dyDescent="0.25"/>
  <cols>
    <col min="1" max="1" width="9" style="92" customWidth="1"/>
    <col min="2" max="2" width="37.140625" style="93" customWidth="1"/>
    <col min="3" max="3" width="16.5703125" style="92" customWidth="1"/>
    <col min="4" max="4" width="8.7109375" style="92" customWidth="1"/>
    <col min="5" max="5" width="14.42578125" style="92" customWidth="1"/>
    <col min="6" max="7" width="8.42578125" style="92" customWidth="1"/>
    <col min="8" max="8" width="12.28515625" style="92" customWidth="1"/>
    <col min="9" max="9" width="8.42578125" style="92" customWidth="1"/>
    <col min="10" max="10" width="8.85546875" style="92" customWidth="1"/>
    <col min="12" max="12" width="0" hidden="1" customWidth="1"/>
    <col min="13" max="13" width="16.42578125" customWidth="1"/>
    <col min="14" max="14" width="15.42578125" customWidth="1"/>
  </cols>
  <sheetData>
    <row r="1" spans="1:14" ht="20.100000000000001" customHeight="1" x14ac:dyDescent="0.25">
      <c r="A1" s="320" t="s">
        <v>8343</v>
      </c>
      <c r="B1" s="321"/>
      <c r="C1" s="321"/>
      <c r="D1" s="322"/>
      <c r="E1" s="305" t="s">
        <v>30</v>
      </c>
      <c r="F1" s="306"/>
      <c r="G1" s="306"/>
      <c r="H1" s="306"/>
      <c r="I1" s="306"/>
      <c r="J1" s="307"/>
    </row>
    <row r="2" spans="1:14" ht="60" customHeight="1" x14ac:dyDescent="0.25">
      <c r="A2" s="323"/>
      <c r="B2" s="324"/>
      <c r="C2" s="324"/>
      <c r="D2" s="325"/>
      <c r="E2" s="8" t="s">
        <v>22</v>
      </c>
      <c r="F2" s="308" t="str">
        <f>'Planilha Resumo'!B3</f>
        <v xml:space="preserve">Quadrilátero entre a Rua Elias Abissanra, Rua Argentina, Rua Gil Brígido Lemos e Rua Cristóvão Colombo. Sistema de Lazer  -  Bairro Jardim Vieira. Município de São José do Rio Preto - SP. </v>
      </c>
      <c r="G2" s="308"/>
      <c r="H2" s="308"/>
      <c r="I2" s="308"/>
      <c r="J2" s="308"/>
    </row>
    <row r="3" spans="1:14" ht="31.5" customHeight="1" x14ac:dyDescent="0.25">
      <c r="A3" s="323"/>
      <c r="B3" s="324"/>
      <c r="C3" s="324"/>
      <c r="D3" s="325"/>
      <c r="E3" s="8" t="s">
        <v>23</v>
      </c>
      <c r="F3" s="308" t="str">
        <f>'Planilha Resumo'!B4</f>
        <v>REFORMA E REVITALIZAÇÃO DA PRAÇA DO JARDIM VIEIRA</v>
      </c>
      <c r="G3" s="308"/>
      <c r="H3" s="308"/>
      <c r="I3" s="308"/>
      <c r="J3" s="308"/>
    </row>
    <row r="4" spans="1:14" ht="20.100000000000001" customHeight="1" x14ac:dyDescent="0.25">
      <c r="A4" s="326"/>
      <c r="B4" s="327"/>
      <c r="C4" s="327"/>
      <c r="D4" s="328"/>
      <c r="E4" s="8" t="s">
        <v>88</v>
      </c>
      <c r="F4" s="315">
        <f>'Planilha Resumo'!F4</f>
        <v>46147</v>
      </c>
      <c r="G4" s="316"/>
      <c r="H4" s="316"/>
      <c r="I4" s="316"/>
      <c r="J4" s="317"/>
    </row>
    <row r="5" spans="1:14" x14ac:dyDescent="0.25">
      <c r="A5" s="310" t="s">
        <v>7</v>
      </c>
      <c r="B5" s="311" t="s">
        <v>9</v>
      </c>
      <c r="C5" s="312" t="s">
        <v>31</v>
      </c>
      <c r="D5" s="313" t="s">
        <v>32</v>
      </c>
      <c r="E5" s="309">
        <v>1</v>
      </c>
      <c r="F5" s="309"/>
      <c r="G5" s="309"/>
      <c r="H5" s="309">
        <v>2</v>
      </c>
      <c r="I5" s="309"/>
      <c r="J5" s="309"/>
    </row>
    <row r="6" spans="1:14" x14ac:dyDescent="0.25">
      <c r="A6" s="310"/>
      <c r="B6" s="311"/>
      <c r="C6" s="312"/>
      <c r="D6" s="313"/>
      <c r="E6" s="309"/>
      <c r="F6" s="309"/>
      <c r="G6" s="309"/>
      <c r="H6" s="329"/>
      <c r="I6" s="329"/>
      <c r="J6" s="329"/>
    </row>
    <row r="7" spans="1:14" x14ac:dyDescent="0.25">
      <c r="A7" s="310"/>
      <c r="B7" s="311"/>
      <c r="C7" s="312"/>
      <c r="D7" s="313"/>
      <c r="E7" s="79" t="s">
        <v>15</v>
      </c>
      <c r="F7" s="79" t="s">
        <v>21</v>
      </c>
      <c r="G7" s="79" t="s">
        <v>33</v>
      </c>
      <c r="H7" s="79" t="s">
        <v>15</v>
      </c>
      <c r="I7" s="79" t="s">
        <v>21</v>
      </c>
      <c r="J7" s="79" t="s">
        <v>33</v>
      </c>
    </row>
    <row r="8" spans="1:14" s="136" customFormat="1" ht="20.100000000000001" customHeight="1" x14ac:dyDescent="0.25">
      <c r="A8" s="132" t="str">
        <f>'Planilha Resumo'!A8</f>
        <v xml:space="preserve">I </v>
      </c>
      <c r="B8" s="80" t="str">
        <f>'Planilha Resumo'!B8</f>
        <v>SERVIÇOS PRELIMINARES</v>
      </c>
      <c r="C8" s="86"/>
      <c r="D8" s="133"/>
      <c r="E8" s="134"/>
      <c r="F8" s="135"/>
      <c r="G8" s="135"/>
      <c r="H8" s="134"/>
      <c r="I8" s="135"/>
      <c r="J8" s="135"/>
      <c r="L8" s="137"/>
      <c r="M8" s="138"/>
    </row>
    <row r="9" spans="1:14" ht="20.100000000000001" customHeight="1" x14ac:dyDescent="0.25">
      <c r="A9" s="94">
        <f>'Planilha Resumo'!A9</f>
        <v>1</v>
      </c>
      <c r="B9" s="95" t="str">
        <f>'Planilha Resumo'!B9</f>
        <v>Canteiro de Obras</v>
      </c>
      <c r="C9" s="81">
        <f>'Planilha Resumo'!E9</f>
        <v>9506.64</v>
      </c>
      <c r="D9" s="82">
        <f>'Planilha Resumo'!F9</f>
        <v>2.4282063653783006E-2</v>
      </c>
      <c r="E9" s="83">
        <f t="shared" ref="E9" si="0">$C9*F9%</f>
        <v>5703.9839999999995</v>
      </c>
      <c r="F9" s="84">
        <v>60</v>
      </c>
      <c r="G9" s="84">
        <f t="shared" ref="G9" si="1">F9</f>
        <v>60</v>
      </c>
      <c r="H9" s="83">
        <f t="shared" ref="H9" si="2">$C9*I9%</f>
        <v>3802.6559999999999</v>
      </c>
      <c r="I9" s="84">
        <v>40</v>
      </c>
      <c r="J9" s="84">
        <f t="shared" ref="J9" si="3">G9+I9</f>
        <v>100</v>
      </c>
      <c r="K9" s="13"/>
      <c r="L9" s="13"/>
      <c r="M9" s="14"/>
      <c r="N9" s="14"/>
    </row>
    <row r="10" spans="1:14" ht="20.100000000000001" customHeight="1" x14ac:dyDescent="0.25">
      <c r="A10" s="132" t="str">
        <f>'Planilha Resumo'!A10</f>
        <v>II</v>
      </c>
      <c r="B10" s="80" t="str">
        <f>'Planilha Resumo'!B10</f>
        <v>PRAÇA LAZER</v>
      </c>
      <c r="C10" s="81"/>
      <c r="D10" s="82"/>
      <c r="E10" s="83"/>
      <c r="F10" s="84"/>
      <c r="G10" s="84"/>
      <c r="H10" s="83"/>
      <c r="I10" s="84"/>
      <c r="J10" s="84"/>
      <c r="K10" s="13"/>
      <c r="L10" s="13"/>
      <c r="M10" s="14"/>
    </row>
    <row r="11" spans="1:14" ht="20.100000000000001" customHeight="1" x14ac:dyDescent="0.25">
      <c r="A11" s="94">
        <f>'Planilha Resumo'!A11</f>
        <v>1</v>
      </c>
      <c r="B11" s="95" t="str">
        <f>'Planilha Resumo'!B11</f>
        <v>Terraplanagem</v>
      </c>
      <c r="C11" s="81">
        <f>'Planilha Resumo'!E11</f>
        <v>38757.549999999996</v>
      </c>
      <c r="D11" s="82">
        <f>'Planilha Resumo'!F11</f>
        <v>9.8995364941207156E-2</v>
      </c>
      <c r="E11" s="83">
        <f t="shared" ref="E11:E15" si="4">$C11*F11%</f>
        <v>38757.549999999996</v>
      </c>
      <c r="F11" s="84">
        <v>100</v>
      </c>
      <c r="G11" s="84">
        <f t="shared" ref="G11:G15" si="5">F11</f>
        <v>100</v>
      </c>
      <c r="H11" s="83">
        <f t="shared" ref="H11:H18" si="6">$C11*I11%</f>
        <v>0</v>
      </c>
      <c r="I11" s="84">
        <v>0</v>
      </c>
      <c r="J11" s="84">
        <f t="shared" ref="J11:J15" si="7">G11+I11</f>
        <v>100</v>
      </c>
      <c r="K11" s="13"/>
      <c r="L11" s="13"/>
      <c r="M11" s="14"/>
      <c r="N11" s="14"/>
    </row>
    <row r="12" spans="1:14" ht="20.100000000000001" customHeight="1" x14ac:dyDescent="0.25">
      <c r="A12" s="94">
        <f>'Planilha Resumo'!A12</f>
        <v>2</v>
      </c>
      <c r="B12" s="95" t="str">
        <f>'Planilha Resumo'!B12</f>
        <v>Demolições e Retiradas</v>
      </c>
      <c r="C12" s="81">
        <f>'Planilha Resumo'!E12</f>
        <v>1986.1100000000001</v>
      </c>
      <c r="D12" s="82">
        <f>'Planilha Resumo'!F12</f>
        <v>5.0729647323781036E-3</v>
      </c>
      <c r="E12" s="83">
        <f t="shared" si="4"/>
        <v>1986.1100000000001</v>
      </c>
      <c r="F12" s="84">
        <v>100</v>
      </c>
      <c r="G12" s="84">
        <f t="shared" si="5"/>
        <v>100</v>
      </c>
      <c r="H12" s="83">
        <f t="shared" si="6"/>
        <v>0</v>
      </c>
      <c r="I12" s="84">
        <v>0</v>
      </c>
      <c r="J12" s="84">
        <f t="shared" si="7"/>
        <v>100</v>
      </c>
      <c r="K12" s="13"/>
      <c r="L12" s="13"/>
      <c r="M12" s="14"/>
      <c r="N12" s="14"/>
    </row>
    <row r="13" spans="1:14" ht="20.100000000000001" customHeight="1" x14ac:dyDescent="0.25">
      <c r="A13" s="94">
        <f>'Planilha Resumo'!A13</f>
        <v>3</v>
      </c>
      <c r="B13" s="95" t="str">
        <f>'Planilha Resumo'!B13</f>
        <v>Guias de concreto</v>
      </c>
      <c r="C13" s="81">
        <f>'Planilha Resumo'!E13</f>
        <v>3869.88</v>
      </c>
      <c r="D13" s="82">
        <f>'Planilha Resumo'!F13</f>
        <v>9.8845304431956806E-3</v>
      </c>
      <c r="E13" s="83">
        <f t="shared" si="4"/>
        <v>3869.88</v>
      </c>
      <c r="F13" s="84">
        <v>100</v>
      </c>
      <c r="G13" s="84">
        <f t="shared" si="5"/>
        <v>100</v>
      </c>
      <c r="H13" s="83">
        <f t="shared" si="6"/>
        <v>0</v>
      </c>
      <c r="I13" s="84">
        <v>0</v>
      </c>
      <c r="J13" s="84">
        <f t="shared" si="7"/>
        <v>100</v>
      </c>
      <c r="K13" s="13"/>
      <c r="L13" s="13"/>
      <c r="M13" s="14"/>
    </row>
    <row r="14" spans="1:14" ht="20.100000000000001" customHeight="1" x14ac:dyDescent="0.25">
      <c r="A14" s="94">
        <f>'Planilha Resumo'!A14</f>
        <v>4</v>
      </c>
      <c r="B14" s="95" t="str">
        <f>'Planilha Resumo'!B14</f>
        <v xml:space="preserve">Piso em concreto </v>
      </c>
      <c r="C14" s="81">
        <f>'Planilha Resumo'!E14</f>
        <v>164427.84</v>
      </c>
      <c r="D14" s="82">
        <f>'Planilha Resumo'!F14</f>
        <v>0.41998511328230037</v>
      </c>
      <c r="E14" s="83">
        <f t="shared" si="4"/>
        <v>49328.351999999999</v>
      </c>
      <c r="F14" s="84">
        <v>30</v>
      </c>
      <c r="G14" s="84">
        <f t="shared" si="5"/>
        <v>30</v>
      </c>
      <c r="H14" s="83">
        <f t="shared" si="6"/>
        <v>115099.48799999998</v>
      </c>
      <c r="I14" s="84">
        <v>70</v>
      </c>
      <c r="J14" s="84">
        <f t="shared" si="7"/>
        <v>100</v>
      </c>
      <c r="K14" s="13"/>
      <c r="L14" s="13"/>
      <c r="M14" s="14"/>
      <c r="N14" s="14"/>
    </row>
    <row r="15" spans="1:14" ht="20.100000000000001" customHeight="1" x14ac:dyDescent="0.25">
      <c r="A15" s="94">
        <f>'Planilha Resumo'!A15</f>
        <v>5</v>
      </c>
      <c r="B15" s="95" t="str">
        <f>'Planilha Resumo'!B15</f>
        <v>Sinalização</v>
      </c>
      <c r="C15" s="81">
        <f>'Planilha Resumo'!E15</f>
        <v>177.93</v>
      </c>
      <c r="D15" s="82">
        <f>'Planilha Resumo'!F15</f>
        <v>4.5447261976025292E-4</v>
      </c>
      <c r="E15" s="83">
        <f t="shared" si="4"/>
        <v>0</v>
      </c>
      <c r="F15" s="84">
        <v>0</v>
      </c>
      <c r="G15" s="84">
        <f t="shared" si="5"/>
        <v>0</v>
      </c>
      <c r="H15" s="83">
        <f t="shared" si="6"/>
        <v>177.93</v>
      </c>
      <c r="I15" s="84">
        <v>100</v>
      </c>
      <c r="J15" s="84">
        <f t="shared" si="7"/>
        <v>100</v>
      </c>
      <c r="K15" s="13"/>
      <c r="L15" s="13"/>
      <c r="M15" s="14"/>
      <c r="N15" s="14"/>
    </row>
    <row r="16" spans="1:14" ht="20.100000000000001" customHeight="1" x14ac:dyDescent="0.25">
      <c r="A16" s="94">
        <f>'Planilha Resumo'!A16</f>
        <v>6</v>
      </c>
      <c r="B16" s="95" t="str">
        <f>'Planilha Resumo'!B16</f>
        <v>Instalações Elétricas</v>
      </c>
      <c r="C16" s="81">
        <f>'Planilha Resumo'!E16</f>
        <v>133854.46000000002</v>
      </c>
      <c r="D16" s="82">
        <f>'Planilha Resumo'!F16</f>
        <v>0.34189393077499014</v>
      </c>
      <c r="E16" s="83">
        <f t="shared" ref="E16" si="8">$C16*F16%</f>
        <v>40156.338000000003</v>
      </c>
      <c r="F16" s="84">
        <v>30</v>
      </c>
      <c r="G16" s="84">
        <f t="shared" ref="G16" si="9">F16</f>
        <v>30</v>
      </c>
      <c r="H16" s="83">
        <f t="shared" si="6"/>
        <v>93698.122000000003</v>
      </c>
      <c r="I16" s="84">
        <v>70</v>
      </c>
      <c r="J16" s="84">
        <f t="shared" ref="J16" si="10">G16+I16</f>
        <v>100</v>
      </c>
      <c r="K16" s="13"/>
      <c r="L16" s="13"/>
      <c r="M16" s="14"/>
      <c r="N16" s="14"/>
    </row>
    <row r="17" spans="1:14" ht="20.100000000000001" customHeight="1" x14ac:dyDescent="0.25">
      <c r="A17" s="94">
        <f>'Planilha Resumo'!A17</f>
        <v>7</v>
      </c>
      <c r="B17" s="95" t="str">
        <f>'Planilha Resumo'!B17</f>
        <v>Entrada de energia</v>
      </c>
      <c r="C17" s="81">
        <f>'Planilha Resumo'!E17</f>
        <v>3071.6099999999997</v>
      </c>
      <c r="D17" s="82">
        <f>'Planilha Resumo'!F17</f>
        <v>7.8455720990377696E-3</v>
      </c>
      <c r="E17" s="83">
        <f t="shared" ref="E17" si="11">$C17*F17%</f>
        <v>3071.6099999999997</v>
      </c>
      <c r="F17" s="84">
        <v>100</v>
      </c>
      <c r="G17" s="84">
        <f t="shared" ref="G17" si="12">F17</f>
        <v>100</v>
      </c>
      <c r="H17" s="83">
        <f t="shared" si="6"/>
        <v>0</v>
      </c>
      <c r="I17" s="84">
        <v>0</v>
      </c>
      <c r="J17" s="84">
        <f t="shared" ref="J17" si="13">G17+I17</f>
        <v>100</v>
      </c>
      <c r="K17" s="13"/>
      <c r="L17" s="13"/>
      <c r="M17" s="14"/>
      <c r="N17" s="14"/>
    </row>
    <row r="18" spans="1:14" ht="20.100000000000001" customHeight="1" x14ac:dyDescent="0.25">
      <c r="A18" s="94">
        <f>'Planilha Resumo'!A18</f>
        <v>8</v>
      </c>
      <c r="B18" s="95" t="str">
        <f>'Planilha Resumo'!B18</f>
        <v>Paisagismo e mobiliário</v>
      </c>
      <c r="C18" s="81">
        <f>'Planilha Resumo'!E18</f>
        <v>35856.714</v>
      </c>
      <c r="D18" s="82">
        <f>'Planilha Resumo'!F18</f>
        <v>9.1585987453347589E-2</v>
      </c>
      <c r="E18" s="83">
        <f t="shared" ref="E18" si="14">$C18*F18%</f>
        <v>0</v>
      </c>
      <c r="F18" s="84">
        <v>0</v>
      </c>
      <c r="G18" s="84">
        <f t="shared" ref="G18" si="15">F18</f>
        <v>0</v>
      </c>
      <c r="H18" s="83">
        <f t="shared" si="6"/>
        <v>35856.714</v>
      </c>
      <c r="I18" s="84">
        <v>100</v>
      </c>
      <c r="J18" s="84">
        <f t="shared" ref="J18" si="16">G18+I18</f>
        <v>100</v>
      </c>
      <c r="K18" s="13"/>
      <c r="L18" s="13"/>
      <c r="M18" s="14"/>
      <c r="N18" s="14"/>
    </row>
    <row r="19" spans="1:14" ht="20.100000000000001" customHeight="1" x14ac:dyDescent="0.25">
      <c r="A19" s="85"/>
      <c r="B19" s="80"/>
      <c r="C19" s="86"/>
      <c r="D19" s="87"/>
      <c r="E19" s="84"/>
      <c r="F19" s="84"/>
      <c r="G19" s="84"/>
      <c r="H19" s="84"/>
      <c r="I19" s="84"/>
      <c r="J19" s="84"/>
      <c r="K19" s="13"/>
    </row>
    <row r="20" spans="1:14" ht="20.100000000000001" customHeight="1" x14ac:dyDescent="0.25">
      <c r="A20" s="330" t="s">
        <v>34</v>
      </c>
      <c r="B20" s="88" t="s">
        <v>35</v>
      </c>
      <c r="C20" s="89">
        <f>SUM(C8:C18)</f>
        <v>391508.734</v>
      </c>
      <c r="D20" s="236">
        <f>SUM(D8:D18)</f>
        <v>1</v>
      </c>
      <c r="E20" s="331"/>
      <c r="F20" s="332"/>
      <c r="G20" s="333"/>
      <c r="H20" s="331"/>
      <c r="I20" s="332"/>
      <c r="J20" s="333"/>
    </row>
    <row r="21" spans="1:14" ht="20.100000000000001" customHeight="1" x14ac:dyDescent="0.25">
      <c r="A21" s="330"/>
      <c r="B21" s="90" t="s">
        <v>36</v>
      </c>
      <c r="C21" s="91"/>
      <c r="D21" s="91"/>
      <c r="E21" s="318">
        <f>E23/$C$20</f>
        <v>0.36493138362527555</v>
      </c>
      <c r="F21" s="318"/>
      <c r="G21" s="318"/>
      <c r="H21" s="318">
        <f>H23/$C$20</f>
        <v>0.63506861637472434</v>
      </c>
      <c r="I21" s="318"/>
      <c r="J21" s="318"/>
    </row>
    <row r="22" spans="1:14" ht="20.100000000000001" customHeight="1" x14ac:dyDescent="0.25">
      <c r="A22" s="330"/>
      <c r="B22" s="90" t="s">
        <v>37</v>
      </c>
      <c r="C22" s="91"/>
      <c r="D22" s="91"/>
      <c r="E22" s="318">
        <f>E21</f>
        <v>0.36493138362527555</v>
      </c>
      <c r="F22" s="318"/>
      <c r="G22" s="318"/>
      <c r="H22" s="318">
        <f>H21+E22</f>
        <v>0.99999999999999989</v>
      </c>
      <c r="I22" s="318"/>
      <c r="J22" s="318"/>
    </row>
    <row r="23" spans="1:14" ht="20.100000000000001" customHeight="1" x14ac:dyDescent="0.25">
      <c r="A23" s="330"/>
      <c r="B23" s="90" t="s">
        <v>38</v>
      </c>
      <c r="C23" s="91"/>
      <c r="D23" s="91"/>
      <c r="E23" s="319">
        <f>SUM(E8:E18)</f>
        <v>142873.82399999996</v>
      </c>
      <c r="F23" s="319"/>
      <c r="G23" s="319"/>
      <c r="H23" s="319">
        <f>SUM(H8:H18)</f>
        <v>248634.91</v>
      </c>
      <c r="I23" s="319"/>
      <c r="J23" s="319"/>
    </row>
    <row r="24" spans="1:14" ht="20.100000000000001" customHeight="1" x14ac:dyDescent="0.25">
      <c r="A24" s="330"/>
      <c r="B24" s="90" t="s">
        <v>39</v>
      </c>
      <c r="C24" s="91"/>
      <c r="D24" s="91"/>
      <c r="E24" s="319">
        <f>E23</f>
        <v>142873.82399999996</v>
      </c>
      <c r="F24" s="319"/>
      <c r="G24" s="319"/>
      <c r="H24" s="319">
        <f>E24+H23</f>
        <v>391508.73399999994</v>
      </c>
      <c r="I24" s="319"/>
      <c r="J24" s="319"/>
      <c r="K24" s="147"/>
    </row>
    <row r="25" spans="1:14" x14ac:dyDescent="0.25">
      <c r="A25" s="233"/>
      <c r="B25" s="234"/>
      <c r="C25" s="233"/>
      <c r="D25" s="233"/>
      <c r="E25" s="233"/>
      <c r="F25" s="233"/>
      <c r="G25" s="233"/>
      <c r="H25" s="233"/>
      <c r="I25" s="233"/>
      <c r="J25" s="233"/>
    </row>
    <row r="26" spans="1:14" x14ac:dyDescent="0.25">
      <c r="A26" s="233"/>
      <c r="B26" s="234"/>
      <c r="C26" s="235"/>
      <c r="D26" s="233"/>
      <c r="E26" s="233"/>
      <c r="F26" s="233"/>
      <c r="G26" s="233"/>
      <c r="H26" s="233"/>
      <c r="I26" s="233"/>
      <c r="J26" s="233"/>
    </row>
    <row r="27" spans="1:14" x14ac:dyDescent="0.25">
      <c r="A27" s="233"/>
      <c r="B27" s="234"/>
      <c r="C27" s="233"/>
      <c r="D27" s="233"/>
      <c r="E27" s="233"/>
      <c r="F27" s="233"/>
      <c r="G27" s="233"/>
      <c r="H27" s="233"/>
      <c r="I27" s="233"/>
      <c r="J27" s="233"/>
    </row>
    <row r="28" spans="1:14" x14ac:dyDescent="0.25">
      <c r="A28" s="233"/>
      <c r="B28" s="234"/>
      <c r="C28" s="233"/>
      <c r="D28" s="233"/>
      <c r="E28" s="233"/>
      <c r="F28" s="233"/>
      <c r="G28" s="233"/>
      <c r="H28" s="233"/>
      <c r="I28" s="233"/>
      <c r="J28" s="233"/>
    </row>
    <row r="29" spans="1:14" x14ac:dyDescent="0.25">
      <c r="A29" s="233"/>
      <c r="B29" s="314" t="s">
        <v>8347</v>
      </c>
      <c r="C29" s="314"/>
      <c r="D29" s="233"/>
      <c r="E29" s="233"/>
      <c r="F29" s="233"/>
      <c r="G29" s="233"/>
      <c r="H29" s="233"/>
      <c r="I29" s="233"/>
      <c r="J29" s="233"/>
    </row>
    <row r="30" spans="1:14" x14ac:dyDescent="0.25">
      <c r="A30" s="233"/>
      <c r="B30" s="225" t="s">
        <v>8348</v>
      </c>
      <c r="C30" s="226"/>
      <c r="D30" s="233"/>
      <c r="E30" s="233"/>
      <c r="F30" s="233"/>
      <c r="G30" s="233"/>
      <c r="H30" s="233"/>
      <c r="I30" s="233"/>
      <c r="J30" s="233"/>
    </row>
    <row r="31" spans="1:14" x14ac:dyDescent="0.25">
      <c r="A31" s="233"/>
      <c r="B31" s="225" t="s">
        <v>8349</v>
      </c>
      <c r="C31" s="226"/>
      <c r="D31" s="233"/>
      <c r="E31" s="233"/>
      <c r="F31" s="233"/>
      <c r="G31" s="233"/>
      <c r="H31" s="233"/>
      <c r="I31" s="233"/>
      <c r="J31" s="233"/>
    </row>
    <row r="32" spans="1:14" x14ac:dyDescent="0.25">
      <c r="A32" s="233"/>
      <c r="B32" s="227" t="s">
        <v>8350</v>
      </c>
      <c r="C32" s="226"/>
      <c r="D32" s="233"/>
      <c r="E32" s="233"/>
      <c r="F32" s="233"/>
      <c r="G32" s="233"/>
      <c r="H32" s="233"/>
      <c r="I32" s="233"/>
      <c r="J32" s="233"/>
    </row>
    <row r="33" spans="1:10" ht="15" customHeight="1" x14ac:dyDescent="0.25">
      <c r="A33" s="233"/>
      <c r="B33" s="234"/>
      <c r="C33" s="233"/>
      <c r="D33" s="233"/>
      <c r="E33" s="233"/>
      <c r="F33" s="233"/>
      <c r="G33" s="233"/>
      <c r="H33" s="233"/>
      <c r="I33" s="233"/>
      <c r="J33" s="233"/>
    </row>
    <row r="34" spans="1:10" x14ac:dyDescent="0.25">
      <c r="A34" s="233"/>
      <c r="B34" s="234"/>
      <c r="C34" s="233"/>
      <c r="D34" s="233"/>
      <c r="E34" s="233"/>
      <c r="F34" s="233"/>
      <c r="G34" s="233"/>
      <c r="H34" s="233"/>
      <c r="I34" s="233"/>
      <c r="J34" s="233"/>
    </row>
  </sheetData>
  <sheetProtection password="AD70" sheet="1" selectLockedCells="1" selectUnlockedCells="1"/>
  <mergeCells count="25">
    <mergeCell ref="B29:C29"/>
    <mergeCell ref="F3:J3"/>
    <mergeCell ref="F4:J4"/>
    <mergeCell ref="E22:G22"/>
    <mergeCell ref="H22:J22"/>
    <mergeCell ref="E24:G24"/>
    <mergeCell ref="H24:J24"/>
    <mergeCell ref="E23:G23"/>
    <mergeCell ref="H23:J23"/>
    <mergeCell ref="A1:D4"/>
    <mergeCell ref="H6:J6"/>
    <mergeCell ref="A20:A24"/>
    <mergeCell ref="E20:G20"/>
    <mergeCell ref="H20:J20"/>
    <mergeCell ref="E21:G21"/>
    <mergeCell ref="H21:J21"/>
    <mergeCell ref="E1:J1"/>
    <mergeCell ref="F2:J2"/>
    <mergeCell ref="H5:J5"/>
    <mergeCell ref="A5:A7"/>
    <mergeCell ref="B5:B7"/>
    <mergeCell ref="C5:C7"/>
    <mergeCell ref="D5:D7"/>
    <mergeCell ref="E5:G5"/>
    <mergeCell ref="E6:G6"/>
  </mergeCells>
  <printOptions horizontalCentered="1" verticalCentered="1"/>
  <pageMargins left="0.11811023622047245" right="0.11811023622047245" top="0.39370078740157483" bottom="0.39370078740157483" header="0.31496062992125984" footer="0.31496062992125984"/>
  <pageSetup paperSize="9" scale="83" fitToWidth="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P97"/>
  <sheetViews>
    <sheetView showGridLines="0" zoomScaleNormal="100" zoomScaleSheetLayoutView="110" workbookViewId="0">
      <selection activeCell="L31" sqref="L31"/>
    </sheetView>
  </sheetViews>
  <sheetFormatPr defaultRowHeight="12.75" x14ac:dyDescent="0.2"/>
  <cols>
    <col min="1" max="1" width="9.140625" style="15"/>
    <col min="2" max="2" width="32.7109375" style="15" customWidth="1"/>
    <col min="3" max="3" width="10.7109375" style="15" customWidth="1"/>
    <col min="4" max="5" width="15.7109375" style="15" customWidth="1"/>
    <col min="6" max="257" width="9.140625" style="15"/>
    <col min="258" max="258" width="32.7109375" style="15" customWidth="1"/>
    <col min="259" max="259" width="10.7109375" style="15" customWidth="1"/>
    <col min="260" max="261" width="15.7109375" style="15" customWidth="1"/>
    <col min="262" max="513" width="9.140625" style="15"/>
    <col min="514" max="514" width="32.7109375" style="15" customWidth="1"/>
    <col min="515" max="515" width="10.7109375" style="15" customWidth="1"/>
    <col min="516" max="517" width="15.7109375" style="15" customWidth="1"/>
    <col min="518" max="769" width="9.140625" style="15"/>
    <col min="770" max="770" width="32.7109375" style="15" customWidth="1"/>
    <col min="771" max="771" width="10.7109375" style="15" customWidth="1"/>
    <col min="772" max="773" width="15.7109375" style="15" customWidth="1"/>
    <col min="774" max="1025" width="9.140625" style="15"/>
    <col min="1026" max="1026" width="32.7109375" style="15" customWidth="1"/>
    <col min="1027" max="1027" width="10.7109375" style="15" customWidth="1"/>
    <col min="1028" max="1029" width="15.7109375" style="15" customWidth="1"/>
    <col min="1030" max="1281" width="9.140625" style="15"/>
    <col min="1282" max="1282" width="32.7109375" style="15" customWidth="1"/>
    <col min="1283" max="1283" width="10.7109375" style="15" customWidth="1"/>
    <col min="1284" max="1285" width="15.7109375" style="15" customWidth="1"/>
    <col min="1286" max="1537" width="9.140625" style="15"/>
    <col min="1538" max="1538" width="32.7109375" style="15" customWidth="1"/>
    <col min="1539" max="1539" width="10.7109375" style="15" customWidth="1"/>
    <col min="1540" max="1541" width="15.7109375" style="15" customWidth="1"/>
    <col min="1542" max="1793" width="9.140625" style="15"/>
    <col min="1794" max="1794" width="32.7109375" style="15" customWidth="1"/>
    <col min="1795" max="1795" width="10.7109375" style="15" customWidth="1"/>
    <col min="1796" max="1797" width="15.7109375" style="15" customWidth="1"/>
    <col min="1798" max="2049" width="9.140625" style="15"/>
    <col min="2050" max="2050" width="32.7109375" style="15" customWidth="1"/>
    <col min="2051" max="2051" width="10.7109375" style="15" customWidth="1"/>
    <col min="2052" max="2053" width="15.7109375" style="15" customWidth="1"/>
    <col min="2054" max="2305" width="9.140625" style="15"/>
    <col min="2306" max="2306" width="32.7109375" style="15" customWidth="1"/>
    <col min="2307" max="2307" width="10.7109375" style="15" customWidth="1"/>
    <col min="2308" max="2309" width="15.7109375" style="15" customWidth="1"/>
    <col min="2310" max="2561" width="9.140625" style="15"/>
    <col min="2562" max="2562" width="32.7109375" style="15" customWidth="1"/>
    <col min="2563" max="2563" width="10.7109375" style="15" customWidth="1"/>
    <col min="2564" max="2565" width="15.7109375" style="15" customWidth="1"/>
    <col min="2566" max="2817" width="9.140625" style="15"/>
    <col min="2818" max="2818" width="32.7109375" style="15" customWidth="1"/>
    <col min="2819" max="2819" width="10.7109375" style="15" customWidth="1"/>
    <col min="2820" max="2821" width="15.7109375" style="15" customWidth="1"/>
    <col min="2822" max="3073" width="9.140625" style="15"/>
    <col min="3074" max="3074" width="32.7109375" style="15" customWidth="1"/>
    <col min="3075" max="3075" width="10.7109375" style="15" customWidth="1"/>
    <col min="3076" max="3077" width="15.7109375" style="15" customWidth="1"/>
    <col min="3078" max="3329" width="9.140625" style="15"/>
    <col min="3330" max="3330" width="32.7109375" style="15" customWidth="1"/>
    <col min="3331" max="3331" width="10.7109375" style="15" customWidth="1"/>
    <col min="3332" max="3333" width="15.7109375" style="15" customWidth="1"/>
    <col min="3334" max="3585" width="9.140625" style="15"/>
    <col min="3586" max="3586" width="32.7109375" style="15" customWidth="1"/>
    <col min="3587" max="3587" width="10.7109375" style="15" customWidth="1"/>
    <col min="3588" max="3589" width="15.7109375" style="15" customWidth="1"/>
    <col min="3590" max="3841" width="9.140625" style="15"/>
    <col min="3842" max="3842" width="32.7109375" style="15" customWidth="1"/>
    <col min="3843" max="3843" width="10.7109375" style="15" customWidth="1"/>
    <col min="3844" max="3845" width="15.7109375" style="15" customWidth="1"/>
    <col min="3846" max="4097" width="9.140625" style="15"/>
    <col min="4098" max="4098" width="32.7109375" style="15" customWidth="1"/>
    <col min="4099" max="4099" width="10.7109375" style="15" customWidth="1"/>
    <col min="4100" max="4101" width="15.7109375" style="15" customWidth="1"/>
    <col min="4102" max="4353" width="9.140625" style="15"/>
    <col min="4354" max="4354" width="32.7109375" style="15" customWidth="1"/>
    <col min="4355" max="4355" width="10.7109375" style="15" customWidth="1"/>
    <col min="4356" max="4357" width="15.7109375" style="15" customWidth="1"/>
    <col min="4358" max="4609" width="9.140625" style="15"/>
    <col min="4610" max="4610" width="32.7109375" style="15" customWidth="1"/>
    <col min="4611" max="4611" width="10.7109375" style="15" customWidth="1"/>
    <col min="4612" max="4613" width="15.7109375" style="15" customWidth="1"/>
    <col min="4614" max="4865" width="9.140625" style="15"/>
    <col min="4866" max="4866" width="32.7109375" style="15" customWidth="1"/>
    <col min="4867" max="4867" width="10.7109375" style="15" customWidth="1"/>
    <col min="4868" max="4869" width="15.7109375" style="15" customWidth="1"/>
    <col min="4870" max="5121" width="9.140625" style="15"/>
    <col min="5122" max="5122" width="32.7109375" style="15" customWidth="1"/>
    <col min="5123" max="5123" width="10.7109375" style="15" customWidth="1"/>
    <col min="5124" max="5125" width="15.7109375" style="15" customWidth="1"/>
    <col min="5126" max="5377" width="9.140625" style="15"/>
    <col min="5378" max="5378" width="32.7109375" style="15" customWidth="1"/>
    <col min="5379" max="5379" width="10.7109375" style="15" customWidth="1"/>
    <col min="5380" max="5381" width="15.7109375" style="15" customWidth="1"/>
    <col min="5382" max="5633" width="9.140625" style="15"/>
    <col min="5634" max="5634" width="32.7109375" style="15" customWidth="1"/>
    <col min="5635" max="5635" width="10.7109375" style="15" customWidth="1"/>
    <col min="5636" max="5637" width="15.7109375" style="15" customWidth="1"/>
    <col min="5638" max="5889" width="9.140625" style="15"/>
    <col min="5890" max="5890" width="32.7109375" style="15" customWidth="1"/>
    <col min="5891" max="5891" width="10.7109375" style="15" customWidth="1"/>
    <col min="5892" max="5893" width="15.7109375" style="15" customWidth="1"/>
    <col min="5894" max="6145" width="9.140625" style="15"/>
    <col min="6146" max="6146" width="32.7109375" style="15" customWidth="1"/>
    <col min="6147" max="6147" width="10.7109375" style="15" customWidth="1"/>
    <col min="6148" max="6149" width="15.7109375" style="15" customWidth="1"/>
    <col min="6150" max="6401" width="9.140625" style="15"/>
    <col min="6402" max="6402" width="32.7109375" style="15" customWidth="1"/>
    <col min="6403" max="6403" width="10.7109375" style="15" customWidth="1"/>
    <col min="6404" max="6405" width="15.7109375" style="15" customWidth="1"/>
    <col min="6406" max="6657" width="9.140625" style="15"/>
    <col min="6658" max="6658" width="32.7109375" style="15" customWidth="1"/>
    <col min="6659" max="6659" width="10.7109375" style="15" customWidth="1"/>
    <col min="6660" max="6661" width="15.7109375" style="15" customWidth="1"/>
    <col min="6662" max="6913" width="9.140625" style="15"/>
    <col min="6914" max="6914" width="32.7109375" style="15" customWidth="1"/>
    <col min="6915" max="6915" width="10.7109375" style="15" customWidth="1"/>
    <col min="6916" max="6917" width="15.7109375" style="15" customWidth="1"/>
    <col min="6918" max="7169" width="9.140625" style="15"/>
    <col min="7170" max="7170" width="32.7109375" style="15" customWidth="1"/>
    <col min="7171" max="7171" width="10.7109375" style="15" customWidth="1"/>
    <col min="7172" max="7173" width="15.7109375" style="15" customWidth="1"/>
    <col min="7174" max="7425" width="9.140625" style="15"/>
    <col min="7426" max="7426" width="32.7109375" style="15" customWidth="1"/>
    <col min="7427" max="7427" width="10.7109375" style="15" customWidth="1"/>
    <col min="7428" max="7429" width="15.7109375" style="15" customWidth="1"/>
    <col min="7430" max="7681" width="9.140625" style="15"/>
    <col min="7682" max="7682" width="32.7109375" style="15" customWidth="1"/>
    <col min="7683" max="7683" width="10.7109375" style="15" customWidth="1"/>
    <col min="7684" max="7685" width="15.7109375" style="15" customWidth="1"/>
    <col min="7686" max="7937" width="9.140625" style="15"/>
    <col min="7938" max="7938" width="32.7109375" style="15" customWidth="1"/>
    <col min="7939" max="7939" width="10.7109375" style="15" customWidth="1"/>
    <col min="7940" max="7941" width="15.7109375" style="15" customWidth="1"/>
    <col min="7942" max="8193" width="9.140625" style="15"/>
    <col min="8194" max="8194" width="32.7109375" style="15" customWidth="1"/>
    <col min="8195" max="8195" width="10.7109375" style="15" customWidth="1"/>
    <col min="8196" max="8197" width="15.7109375" style="15" customWidth="1"/>
    <col min="8198" max="8449" width="9.140625" style="15"/>
    <col min="8450" max="8450" width="32.7109375" style="15" customWidth="1"/>
    <col min="8451" max="8451" width="10.7109375" style="15" customWidth="1"/>
    <col min="8452" max="8453" width="15.7109375" style="15" customWidth="1"/>
    <col min="8454" max="8705" width="9.140625" style="15"/>
    <col min="8706" max="8706" width="32.7109375" style="15" customWidth="1"/>
    <col min="8707" max="8707" width="10.7109375" style="15" customWidth="1"/>
    <col min="8708" max="8709" width="15.7109375" style="15" customWidth="1"/>
    <col min="8710" max="8961" width="9.140625" style="15"/>
    <col min="8962" max="8962" width="32.7109375" style="15" customWidth="1"/>
    <col min="8963" max="8963" width="10.7109375" style="15" customWidth="1"/>
    <col min="8964" max="8965" width="15.7109375" style="15" customWidth="1"/>
    <col min="8966" max="9217" width="9.140625" style="15"/>
    <col min="9218" max="9218" width="32.7109375" style="15" customWidth="1"/>
    <col min="9219" max="9219" width="10.7109375" style="15" customWidth="1"/>
    <col min="9220" max="9221" width="15.7109375" style="15" customWidth="1"/>
    <col min="9222" max="9473" width="9.140625" style="15"/>
    <col min="9474" max="9474" width="32.7109375" style="15" customWidth="1"/>
    <col min="9475" max="9475" width="10.7109375" style="15" customWidth="1"/>
    <col min="9476" max="9477" width="15.7109375" style="15" customWidth="1"/>
    <col min="9478" max="9729" width="9.140625" style="15"/>
    <col min="9730" max="9730" width="32.7109375" style="15" customWidth="1"/>
    <col min="9731" max="9731" width="10.7109375" style="15" customWidth="1"/>
    <col min="9732" max="9733" width="15.7109375" style="15" customWidth="1"/>
    <col min="9734" max="9985" width="9.140625" style="15"/>
    <col min="9986" max="9986" width="32.7109375" style="15" customWidth="1"/>
    <col min="9987" max="9987" width="10.7109375" style="15" customWidth="1"/>
    <col min="9988" max="9989" width="15.7109375" style="15" customWidth="1"/>
    <col min="9990" max="10241" width="9.140625" style="15"/>
    <col min="10242" max="10242" width="32.7109375" style="15" customWidth="1"/>
    <col min="10243" max="10243" width="10.7109375" style="15" customWidth="1"/>
    <col min="10244" max="10245" width="15.7109375" style="15" customWidth="1"/>
    <col min="10246" max="10497" width="9.140625" style="15"/>
    <col min="10498" max="10498" width="32.7109375" style="15" customWidth="1"/>
    <col min="10499" max="10499" width="10.7109375" style="15" customWidth="1"/>
    <col min="10500" max="10501" width="15.7109375" style="15" customWidth="1"/>
    <col min="10502" max="10753" width="9.140625" style="15"/>
    <col min="10754" max="10754" width="32.7109375" style="15" customWidth="1"/>
    <col min="10755" max="10755" width="10.7109375" style="15" customWidth="1"/>
    <col min="10756" max="10757" width="15.7109375" style="15" customWidth="1"/>
    <col min="10758" max="11009" width="9.140625" style="15"/>
    <col min="11010" max="11010" width="32.7109375" style="15" customWidth="1"/>
    <col min="11011" max="11011" width="10.7109375" style="15" customWidth="1"/>
    <col min="11012" max="11013" width="15.7109375" style="15" customWidth="1"/>
    <col min="11014" max="11265" width="9.140625" style="15"/>
    <col min="11266" max="11266" width="32.7109375" style="15" customWidth="1"/>
    <col min="11267" max="11267" width="10.7109375" style="15" customWidth="1"/>
    <col min="11268" max="11269" width="15.7109375" style="15" customWidth="1"/>
    <col min="11270" max="11521" width="9.140625" style="15"/>
    <col min="11522" max="11522" width="32.7109375" style="15" customWidth="1"/>
    <col min="11523" max="11523" width="10.7109375" style="15" customWidth="1"/>
    <col min="11524" max="11525" width="15.7109375" style="15" customWidth="1"/>
    <col min="11526" max="11777" width="9.140625" style="15"/>
    <col min="11778" max="11778" width="32.7109375" style="15" customWidth="1"/>
    <col min="11779" max="11779" width="10.7109375" style="15" customWidth="1"/>
    <col min="11780" max="11781" width="15.7109375" style="15" customWidth="1"/>
    <col min="11782" max="12033" width="9.140625" style="15"/>
    <col min="12034" max="12034" width="32.7109375" style="15" customWidth="1"/>
    <col min="12035" max="12035" width="10.7109375" style="15" customWidth="1"/>
    <col min="12036" max="12037" width="15.7109375" style="15" customWidth="1"/>
    <col min="12038" max="12289" width="9.140625" style="15"/>
    <col min="12290" max="12290" width="32.7109375" style="15" customWidth="1"/>
    <col min="12291" max="12291" width="10.7109375" style="15" customWidth="1"/>
    <col min="12292" max="12293" width="15.7109375" style="15" customWidth="1"/>
    <col min="12294" max="12545" width="9.140625" style="15"/>
    <col min="12546" max="12546" width="32.7109375" style="15" customWidth="1"/>
    <col min="12547" max="12547" width="10.7109375" style="15" customWidth="1"/>
    <col min="12548" max="12549" width="15.7109375" style="15" customWidth="1"/>
    <col min="12550" max="12801" width="9.140625" style="15"/>
    <col min="12802" max="12802" width="32.7109375" style="15" customWidth="1"/>
    <col min="12803" max="12803" width="10.7109375" style="15" customWidth="1"/>
    <col min="12804" max="12805" width="15.7109375" style="15" customWidth="1"/>
    <col min="12806" max="13057" width="9.140625" style="15"/>
    <col min="13058" max="13058" width="32.7109375" style="15" customWidth="1"/>
    <col min="13059" max="13059" width="10.7109375" style="15" customWidth="1"/>
    <col min="13060" max="13061" width="15.7109375" style="15" customWidth="1"/>
    <col min="13062" max="13313" width="9.140625" style="15"/>
    <col min="13314" max="13314" width="32.7109375" style="15" customWidth="1"/>
    <col min="13315" max="13315" width="10.7109375" style="15" customWidth="1"/>
    <col min="13316" max="13317" width="15.7109375" style="15" customWidth="1"/>
    <col min="13318" max="13569" width="9.140625" style="15"/>
    <col min="13570" max="13570" width="32.7109375" style="15" customWidth="1"/>
    <col min="13571" max="13571" width="10.7109375" style="15" customWidth="1"/>
    <col min="13572" max="13573" width="15.7109375" style="15" customWidth="1"/>
    <col min="13574" max="13825" width="9.140625" style="15"/>
    <col min="13826" max="13826" width="32.7109375" style="15" customWidth="1"/>
    <col min="13827" max="13827" width="10.7109375" style="15" customWidth="1"/>
    <col min="13828" max="13829" width="15.7109375" style="15" customWidth="1"/>
    <col min="13830" max="14081" width="9.140625" style="15"/>
    <col min="14082" max="14082" width="32.7109375" style="15" customWidth="1"/>
    <col min="14083" max="14083" width="10.7109375" style="15" customWidth="1"/>
    <col min="14084" max="14085" width="15.7109375" style="15" customWidth="1"/>
    <col min="14086" max="14337" width="9.140625" style="15"/>
    <col min="14338" max="14338" width="32.7109375" style="15" customWidth="1"/>
    <col min="14339" max="14339" width="10.7109375" style="15" customWidth="1"/>
    <col min="14340" max="14341" width="15.7109375" style="15" customWidth="1"/>
    <col min="14342" max="14593" width="9.140625" style="15"/>
    <col min="14594" max="14594" width="32.7109375" style="15" customWidth="1"/>
    <col min="14595" max="14595" width="10.7109375" style="15" customWidth="1"/>
    <col min="14596" max="14597" width="15.7109375" style="15" customWidth="1"/>
    <col min="14598" max="14849" width="9.140625" style="15"/>
    <col min="14850" max="14850" width="32.7109375" style="15" customWidth="1"/>
    <col min="14851" max="14851" width="10.7109375" style="15" customWidth="1"/>
    <col min="14852" max="14853" width="15.7109375" style="15" customWidth="1"/>
    <col min="14854" max="15105" width="9.140625" style="15"/>
    <col min="15106" max="15106" width="32.7109375" style="15" customWidth="1"/>
    <col min="15107" max="15107" width="10.7109375" style="15" customWidth="1"/>
    <col min="15108" max="15109" width="15.7109375" style="15" customWidth="1"/>
    <col min="15110" max="15361" width="9.140625" style="15"/>
    <col min="15362" max="15362" width="32.7109375" style="15" customWidth="1"/>
    <col min="15363" max="15363" width="10.7109375" style="15" customWidth="1"/>
    <col min="15364" max="15365" width="15.7109375" style="15" customWidth="1"/>
    <col min="15366" max="15617" width="9.140625" style="15"/>
    <col min="15618" max="15618" width="32.7109375" style="15" customWidth="1"/>
    <col min="15619" max="15619" width="10.7109375" style="15" customWidth="1"/>
    <col min="15620" max="15621" width="15.7109375" style="15" customWidth="1"/>
    <col min="15622" max="15873" width="9.140625" style="15"/>
    <col min="15874" max="15874" width="32.7109375" style="15" customWidth="1"/>
    <col min="15875" max="15875" width="10.7109375" style="15" customWidth="1"/>
    <col min="15876" max="15877" width="15.7109375" style="15" customWidth="1"/>
    <col min="15878" max="16129" width="9.140625" style="15"/>
    <col min="16130" max="16130" width="32.7109375" style="15" customWidth="1"/>
    <col min="16131" max="16131" width="10.7109375" style="15" customWidth="1"/>
    <col min="16132" max="16133" width="15.7109375" style="15" customWidth="1"/>
    <col min="16134" max="16384" width="9.140625" style="15"/>
  </cols>
  <sheetData>
    <row r="2" spans="2:9" ht="19.5" x14ac:dyDescent="0.3">
      <c r="B2" s="338" t="s">
        <v>41</v>
      </c>
      <c r="C2" s="338"/>
      <c r="D2" s="338"/>
      <c r="E2" s="338"/>
      <c r="F2" s="338"/>
      <c r="G2" s="338"/>
      <c r="H2" s="338"/>
      <c r="I2" s="16"/>
    </row>
    <row r="3" spans="2:9" ht="13.5" thickBot="1" x14ac:dyDescent="0.25"/>
    <row r="4" spans="2:9" ht="39.75" customHeight="1" x14ac:dyDescent="0.2">
      <c r="B4" s="17" t="s">
        <v>8344</v>
      </c>
      <c r="C4" s="339" t="str">
        <f>Cronograma!F2</f>
        <v xml:space="preserve">Quadrilátero entre a Rua Elias Abissanra, Rua Argentina, Rua Gil Brígido Lemos e Rua Cristóvão Colombo. Sistema de Lazer  -  Bairro Jardim Vieira. Município de São José do Rio Preto - SP. </v>
      </c>
      <c r="D4" s="339"/>
      <c r="E4" s="339"/>
      <c r="F4" s="339"/>
      <c r="G4" s="339"/>
      <c r="H4" s="340"/>
    </row>
    <row r="5" spans="2:9" x14ac:dyDescent="0.2">
      <c r="B5" s="18" t="s">
        <v>42</v>
      </c>
      <c r="C5" s="341" t="str">
        <f>Cronograma!F3</f>
        <v>REFORMA E REVITALIZAÇÃO DA PRAÇA DO JARDIM VIEIRA</v>
      </c>
      <c r="D5" s="341"/>
      <c r="E5" s="341"/>
      <c r="F5" s="341"/>
      <c r="G5" s="341"/>
      <c r="H5" s="342"/>
    </row>
    <row r="6" spans="2:9" x14ac:dyDescent="0.2">
      <c r="B6" s="18" t="s">
        <v>8345</v>
      </c>
      <c r="C6" s="341" t="s">
        <v>8395</v>
      </c>
      <c r="D6" s="341"/>
      <c r="E6" s="341"/>
      <c r="F6" s="341"/>
      <c r="G6" s="341"/>
      <c r="H6" s="342"/>
    </row>
    <row r="7" spans="2:9" ht="13.5" thickBot="1" x14ac:dyDescent="0.25">
      <c r="B7" s="19" t="s">
        <v>26</v>
      </c>
      <c r="C7" s="343">
        <v>46147</v>
      </c>
      <c r="D7" s="344"/>
      <c r="E7" s="344"/>
      <c r="F7" s="344"/>
      <c r="G7" s="344"/>
      <c r="H7" s="345"/>
    </row>
    <row r="8" spans="2:9" ht="13.5" thickBot="1" x14ac:dyDescent="0.25"/>
    <row r="9" spans="2:9" x14ac:dyDescent="0.2">
      <c r="B9" s="346" t="s">
        <v>43</v>
      </c>
      <c r="C9" s="347"/>
      <c r="D9" s="347"/>
      <c r="E9" s="347"/>
      <c r="F9" s="347"/>
      <c r="G9" s="347"/>
      <c r="H9" s="348"/>
    </row>
    <row r="10" spans="2:9" ht="13.5" thickBot="1" x14ac:dyDescent="0.25">
      <c r="B10" s="349" t="s">
        <v>79</v>
      </c>
      <c r="C10" s="350"/>
      <c r="D10" s="350"/>
      <c r="E10" s="350"/>
      <c r="F10" s="350"/>
      <c r="G10" s="350"/>
      <c r="H10" s="351"/>
    </row>
    <row r="11" spans="2:9" ht="13.5" thickBot="1" x14ac:dyDescent="0.25"/>
    <row r="12" spans="2:9" ht="24.95" customHeight="1" x14ac:dyDescent="0.2">
      <c r="B12" s="352" t="s">
        <v>45</v>
      </c>
      <c r="C12" s="353"/>
      <c r="D12" s="353"/>
      <c r="E12" s="353"/>
      <c r="F12" s="354"/>
      <c r="G12" s="355">
        <v>0.5</v>
      </c>
      <c r="H12" s="356"/>
    </row>
    <row r="13" spans="2:9" ht="13.5" thickBot="1" x14ac:dyDescent="0.25">
      <c r="B13" s="357" t="s">
        <v>46</v>
      </c>
      <c r="C13" s="358"/>
      <c r="D13" s="358"/>
      <c r="E13" s="358"/>
      <c r="F13" s="358"/>
      <c r="G13" s="359">
        <v>0.05</v>
      </c>
      <c r="H13" s="360"/>
    </row>
    <row r="15" spans="2:9" ht="13.5" thickBot="1" x14ac:dyDescent="0.25"/>
    <row r="16" spans="2:9" ht="38.25" x14ac:dyDescent="0.2">
      <c r="B16" s="20" t="s">
        <v>47</v>
      </c>
      <c r="C16" s="21" t="s">
        <v>48</v>
      </c>
      <c r="D16" s="22" t="s">
        <v>49</v>
      </c>
      <c r="E16" s="22" t="s">
        <v>50</v>
      </c>
      <c r="F16" s="21" t="s">
        <v>51</v>
      </c>
      <c r="G16" s="21" t="s">
        <v>52</v>
      </c>
      <c r="H16" s="21" t="s">
        <v>53</v>
      </c>
    </row>
    <row r="17" spans="2:16" x14ac:dyDescent="0.2">
      <c r="B17" s="23" t="s">
        <v>54</v>
      </c>
      <c r="C17" s="24" t="s">
        <v>55</v>
      </c>
      <c r="D17" s="25">
        <v>4.0099999999999997E-2</v>
      </c>
      <c r="E17" s="26" t="s">
        <v>56</v>
      </c>
      <c r="F17" s="27">
        <f>VLOOKUP(CONCATENATE($B$10,"-",$C17),$D$33:$H$74,3,FALSE)</f>
        <v>3.7999999999999999E-2</v>
      </c>
      <c r="G17" s="28">
        <f>VLOOKUP(CONCATENATE($B$10,"-",$C17),$D$33:$H$74,4,FALSE)</f>
        <v>4.0099999999999997E-2</v>
      </c>
      <c r="H17" s="29">
        <f>VLOOKUP(CONCATENATE($B$10,"-",$C17),$D$33:$H$74,5,FALSE)</f>
        <v>4.6699999999999998E-2</v>
      </c>
      <c r="J17" s="30"/>
    </row>
    <row r="18" spans="2:16" x14ac:dyDescent="0.2">
      <c r="B18" s="23" t="s">
        <v>57</v>
      </c>
      <c r="C18" s="24" t="s">
        <v>58</v>
      </c>
      <c r="D18" s="25">
        <v>4.0000000000000001E-3</v>
      </c>
      <c r="E18" s="26" t="s">
        <v>56</v>
      </c>
      <c r="F18" s="27">
        <f>VLOOKUP(CONCATENATE($B$10,"-",$C18),$D$33:$H$74,3,FALSE)</f>
        <v>3.2000000000000002E-3</v>
      </c>
      <c r="G18" s="28">
        <f>VLOOKUP(CONCATENATE($B$10,"-",$C18),$D$33:$H$74,4,FALSE)</f>
        <v>4.0000000000000001E-3</v>
      </c>
      <c r="H18" s="29">
        <f>VLOOKUP(CONCATENATE($B$10,"-",$C18),$D$33:$H$74,5,FALSE)</f>
        <v>7.4000000000000003E-3</v>
      </c>
    </row>
    <row r="19" spans="2:16" x14ac:dyDescent="0.2">
      <c r="B19" s="23" t="s">
        <v>59</v>
      </c>
      <c r="C19" s="24" t="s">
        <v>60</v>
      </c>
      <c r="D19" s="25">
        <v>5.5999999999999999E-3</v>
      </c>
      <c r="E19" s="26" t="s">
        <v>56</v>
      </c>
      <c r="F19" s="27">
        <f>VLOOKUP(CONCATENATE($B$10,"-",$C19),$D$33:$H$74,3,FALSE)</f>
        <v>5.0000000000000001E-3</v>
      </c>
      <c r="G19" s="28">
        <f>VLOOKUP(CONCATENATE($B$10,"-",$C19),$D$33:$H$74,4,FALSE)</f>
        <v>5.6000000000000008E-3</v>
      </c>
      <c r="H19" s="29">
        <f>VLOOKUP(CONCATENATE($B$10,"-",$C19),$D$33:$H$74,5,FALSE)</f>
        <v>9.7000000000000003E-3</v>
      </c>
    </row>
    <row r="20" spans="2:16" x14ac:dyDescent="0.2">
      <c r="B20" s="23" t="s">
        <v>61</v>
      </c>
      <c r="C20" s="24" t="s">
        <v>62</v>
      </c>
      <c r="D20" s="25">
        <v>1.11E-2</v>
      </c>
      <c r="E20" s="26" t="s">
        <v>56</v>
      </c>
      <c r="F20" s="27">
        <f>VLOOKUP(CONCATENATE($B$10,"-",$C20),$D$33:$H$74,3,FALSE)</f>
        <v>1.0200000000000001E-2</v>
      </c>
      <c r="G20" s="28">
        <f>VLOOKUP(CONCATENATE($B$10,"-",$C20),$D$33:$H$74,4,FALSE)</f>
        <v>1.11E-2</v>
      </c>
      <c r="H20" s="29">
        <f>VLOOKUP(CONCATENATE($B$10,"-",$C20),$D$33:$H$74,5,FALSE)</f>
        <v>1.21E-2</v>
      </c>
    </row>
    <row r="21" spans="2:16" x14ac:dyDescent="0.2">
      <c r="B21" s="23" t="s">
        <v>63</v>
      </c>
      <c r="C21" s="24" t="s">
        <v>64</v>
      </c>
      <c r="D21" s="25">
        <v>7.2999999999999995E-2</v>
      </c>
      <c r="E21" s="26" t="s">
        <v>56</v>
      </c>
      <c r="F21" s="27">
        <f>VLOOKUP(CONCATENATE($B$10,"-",$C21),$D$33:$H$74,3,FALSE)</f>
        <v>6.6400000000000001E-2</v>
      </c>
      <c r="G21" s="28">
        <f>VLOOKUP(CONCATENATE($B$10,"-",$C21),$D$33:$H$74,4,FALSE)</f>
        <v>7.2999999999999995E-2</v>
      </c>
      <c r="H21" s="29">
        <f>VLOOKUP(CONCATENATE($B$10,"-",$C21),$D$33:$H$74,5,FALSE)</f>
        <v>8.6899999999999991E-2</v>
      </c>
    </row>
    <row r="22" spans="2:16" ht="30" customHeight="1" x14ac:dyDescent="0.2">
      <c r="B22" s="31" t="s">
        <v>65</v>
      </c>
      <c r="C22" s="32" t="s">
        <v>66</v>
      </c>
      <c r="D22" s="25">
        <v>3.6499999999999998E-2</v>
      </c>
      <c r="E22" s="26" t="str">
        <f>IF(AND(D22&gt;=F22, D22&lt;=H22), "OK", "Não OK")</f>
        <v>OK</v>
      </c>
      <c r="F22" s="33">
        <v>3.6499999999999998E-2</v>
      </c>
      <c r="G22" s="34">
        <v>3.6499999999999998E-2</v>
      </c>
      <c r="H22" s="34">
        <v>3.6499999999999998E-2</v>
      </c>
    </row>
    <row r="23" spans="2:16" ht="30" customHeight="1" x14ac:dyDescent="0.2">
      <c r="B23" s="31" t="s">
        <v>67</v>
      </c>
      <c r="C23" s="32" t="s">
        <v>68</v>
      </c>
      <c r="D23" s="35">
        <f>G13*G12</f>
        <v>2.5000000000000001E-2</v>
      </c>
      <c r="E23" s="26" t="str">
        <f>IF(AND(D23&gt;=F23, D23&lt;=H23), "OK", "Não OK")</f>
        <v>OK</v>
      </c>
      <c r="F23" s="34">
        <v>0</v>
      </c>
      <c r="G23" s="34">
        <v>2.5000000000000001E-2</v>
      </c>
      <c r="H23" s="36">
        <v>0.05</v>
      </c>
      <c r="M23" s="37"/>
      <c r="N23" s="38"/>
    </row>
    <row r="24" spans="2:16" ht="38.25" x14ac:dyDescent="0.2">
      <c r="B24" s="31" t="s">
        <v>69</v>
      </c>
      <c r="C24" s="32" t="s">
        <v>70</v>
      </c>
      <c r="D24" s="25">
        <v>0</v>
      </c>
      <c r="E24" s="26" t="str">
        <f>IF(AND(D24&gt;=F24, D24&lt;=H24), "OK", "Não OK")</f>
        <v>OK</v>
      </c>
      <c r="F24" s="39">
        <v>0</v>
      </c>
      <c r="G24" s="39">
        <v>0.02</v>
      </c>
      <c r="H24" s="40">
        <v>4.4999999999999998E-2</v>
      </c>
      <c r="M24" s="41"/>
      <c r="N24" s="38"/>
      <c r="O24" s="38"/>
      <c r="P24" s="38"/>
    </row>
    <row r="25" spans="2:16" ht="30" customHeight="1" thickBot="1" x14ac:dyDescent="0.25">
      <c r="B25" s="42" t="s">
        <v>71</v>
      </c>
      <c r="C25" s="43" t="s">
        <v>72</v>
      </c>
      <c r="D25" s="28">
        <f>ROUND((((1+D17+D18+D19)*(1+D20)*(1+D21)/(1-(D22+D23)))-1),4)</f>
        <v>0.2135</v>
      </c>
      <c r="E25" s="44" t="str">
        <f>IF(AND(D25&gt;=F25, D25&lt;=H25), "OK", "Não OK")</f>
        <v>OK</v>
      </c>
      <c r="F25" s="28">
        <f>VLOOKUP(CONCATENATE($B$10,"-",$C25),$D$33:$H$74,3,FALSE)</f>
        <v>0.19600000000000001</v>
      </c>
      <c r="G25" s="28">
        <f>VLOOKUP(CONCATENATE($B$10,"-",$C25),$D$33:$H$74,4,FALSE)</f>
        <v>0.2097</v>
      </c>
      <c r="H25" s="29">
        <f>VLOOKUP(CONCATENATE($B$10,"-",$C25),$D$33:$H$74,5,FALSE)</f>
        <v>0.24230000000000002</v>
      </c>
    </row>
    <row r="26" spans="2:16" ht="39.950000000000003" customHeight="1" thickBot="1" x14ac:dyDescent="0.25">
      <c r="B26" s="45" t="s">
        <v>73</v>
      </c>
      <c r="C26" s="46" t="s">
        <v>74</v>
      </c>
      <c r="D26" s="47">
        <f>ROUND((((1+D17+D18+D19)*(1+D20)*(1+D21)/(1-(D22+D23+D24)))-1),4)</f>
        <v>0.2135</v>
      </c>
      <c r="E26" s="48" t="str">
        <f>IF(COUNTIF($E$17:$E$25,"NÃO OK")&gt;0,"NÃO OK","OK")</f>
        <v>OK</v>
      </c>
      <c r="F26" s="49"/>
      <c r="G26" s="49"/>
      <c r="H26" s="50"/>
      <c r="M26" s="41"/>
      <c r="N26" s="38"/>
      <c r="O26" s="38"/>
      <c r="P26" s="38"/>
    </row>
    <row r="28" spans="2:16" ht="57.75" customHeight="1" x14ac:dyDescent="0.2">
      <c r="B28" s="335" t="s">
        <v>75</v>
      </c>
      <c r="C28" s="336"/>
      <c r="D28" s="336"/>
      <c r="E28" s="336"/>
      <c r="F28" s="336"/>
      <c r="G28" s="336"/>
      <c r="H28" s="337"/>
      <c r="L28" s="38"/>
    </row>
    <row r="29" spans="2:16" ht="20.100000000000001" customHeight="1" x14ac:dyDescent="0.2">
      <c r="B29" s="51"/>
      <c r="C29" s="52"/>
      <c r="D29" s="52"/>
      <c r="E29" s="52"/>
      <c r="F29" s="52"/>
      <c r="G29" s="52"/>
      <c r="H29" s="52"/>
    </row>
    <row r="30" spans="2:16" ht="50.1" customHeight="1" x14ac:dyDescent="0.2">
      <c r="B30" s="334" t="str">
        <f>CONCATENATE("Declaro para os devidos fins que, conforme legislação tributária municipal, a base de cálculo para ",B10,", é de ",G12*100,"%, com a respectiva alíquota de ",G13*100,"%.")</f>
        <v>Declaro para os devidos fins que, conforme legislação tributária municipal, a base de cálculo para Construção de Praças Urbanas, Rodovias, Ferrovias e recapeamento e pavimentação de vias urbanas, é de 50%, com a respectiva alíquota de 5%.</v>
      </c>
      <c r="C30" s="334"/>
      <c r="D30" s="334"/>
      <c r="E30" s="334"/>
      <c r="F30" s="334"/>
      <c r="G30" s="334"/>
      <c r="H30" s="334"/>
    </row>
    <row r="31" spans="2:16" ht="35.1" customHeight="1" x14ac:dyDescent="0.2">
      <c r="B31" s="334" t="str">
        <f>CONCATENATE("Declaro para os devidos fins que para o cálculo deste BDI, optamos pelo Orçamento ",IF($D$24=4.5%,"COM","SEM")," DESONERAÇÃO, e que esta alternativa é a mais adequada para a Administração Pública.")</f>
        <v>Declaro para os devidos fins que para o cálculo deste BDI, optamos pelo Orçamento SEM DESONERAÇÃO, e que esta alternativa é a mais adequada para a Administração Pública.</v>
      </c>
      <c r="C31" s="334"/>
      <c r="D31" s="334"/>
      <c r="E31" s="334"/>
      <c r="F31" s="334"/>
      <c r="G31" s="334"/>
      <c r="H31" s="334"/>
      <c r="L31" s="38"/>
      <c r="M31" s="38"/>
      <c r="N31" s="38"/>
    </row>
    <row r="32" spans="2:16" hidden="1" x14ac:dyDescent="0.2">
      <c r="F32" s="53" t="s">
        <v>76</v>
      </c>
      <c r="G32" s="53" t="s">
        <v>77</v>
      </c>
      <c r="H32" s="53" t="s">
        <v>78</v>
      </c>
    </row>
    <row r="33" spans="2:8" hidden="1" x14ac:dyDescent="0.2">
      <c r="B33" s="15" t="s">
        <v>44</v>
      </c>
      <c r="C33" s="54" t="s">
        <v>55</v>
      </c>
      <c r="D33" s="15" t="str">
        <f>CONCATENATE(B33,"-",C33)</f>
        <v>Construção e Reforma de Edifícios-AC</v>
      </c>
      <c r="F33" s="55">
        <v>0.03</v>
      </c>
      <c r="G33" s="55">
        <v>0.04</v>
      </c>
      <c r="H33" s="55">
        <v>5.5E-2</v>
      </c>
    </row>
    <row r="34" spans="2:8" hidden="1" x14ac:dyDescent="0.2">
      <c r="B34" s="15" t="str">
        <f>B33</f>
        <v>Construção e Reforma de Edifícios</v>
      </c>
      <c r="C34" s="54" t="s">
        <v>58</v>
      </c>
      <c r="D34" s="15" t="str">
        <f t="shared" ref="D34:D74" si="0">CONCATENATE(B34,"-",C34)</f>
        <v>Construção e Reforma de Edifícios-SG</v>
      </c>
      <c r="F34" s="55">
        <v>8.0000000000000002E-3</v>
      </c>
      <c r="G34" s="55">
        <v>8.0000000000000002E-3</v>
      </c>
      <c r="H34" s="55">
        <v>0.01</v>
      </c>
    </row>
    <row r="35" spans="2:8" hidden="1" x14ac:dyDescent="0.2">
      <c r="B35" s="15" t="str">
        <f t="shared" ref="B35:B67" si="1">B34</f>
        <v>Construção e Reforma de Edifícios</v>
      </c>
      <c r="C35" s="54" t="s">
        <v>60</v>
      </c>
      <c r="D35" s="15" t="str">
        <f t="shared" si="0"/>
        <v>Construção e Reforma de Edifícios-R</v>
      </c>
      <c r="F35" s="55">
        <v>9.7000000000000003E-3</v>
      </c>
      <c r="G35" s="55">
        <v>1.2699999999999999E-2</v>
      </c>
      <c r="H35" s="55">
        <v>1.2699999999999999E-2</v>
      </c>
    </row>
    <row r="36" spans="2:8" hidden="1" x14ac:dyDescent="0.2">
      <c r="B36" s="15" t="str">
        <f t="shared" si="1"/>
        <v>Construção e Reforma de Edifícios</v>
      </c>
      <c r="C36" s="54" t="s">
        <v>62</v>
      </c>
      <c r="D36" s="15" t="str">
        <f t="shared" si="0"/>
        <v>Construção e Reforma de Edifícios-DF</v>
      </c>
      <c r="F36" s="55">
        <v>5.8999999999999999E-3</v>
      </c>
      <c r="G36" s="55">
        <v>1.23E-2</v>
      </c>
      <c r="H36" s="55">
        <v>1.3899999999999999E-2</v>
      </c>
    </row>
    <row r="37" spans="2:8" hidden="1" x14ac:dyDescent="0.2">
      <c r="B37" s="15" t="str">
        <f t="shared" si="1"/>
        <v>Construção e Reforma de Edifícios</v>
      </c>
      <c r="C37" s="54" t="s">
        <v>64</v>
      </c>
      <c r="D37" s="15" t="str">
        <f t="shared" si="0"/>
        <v>Construção e Reforma de Edifícios-L</v>
      </c>
      <c r="F37" s="55">
        <v>6.1600000000000002E-2</v>
      </c>
      <c r="G37" s="55">
        <v>7.400000000000001E-2</v>
      </c>
      <c r="H37" s="55">
        <v>8.9600000000000013E-2</v>
      </c>
    </row>
    <row r="38" spans="2:8" hidden="1" x14ac:dyDescent="0.2">
      <c r="B38" s="15" t="str">
        <f>B37</f>
        <v>Construção e Reforma de Edifícios</v>
      </c>
      <c r="C38" s="56" t="s">
        <v>72</v>
      </c>
      <c r="D38" s="15" t="str">
        <f t="shared" si="0"/>
        <v>Construção e Reforma de Edifícios-BDI PAD</v>
      </c>
      <c r="F38" s="55">
        <v>0.2034</v>
      </c>
      <c r="G38" s="55">
        <v>0.22120000000000001</v>
      </c>
      <c r="H38" s="55">
        <v>0.25</v>
      </c>
    </row>
    <row r="39" spans="2:8" hidden="1" x14ac:dyDescent="0.2">
      <c r="B39" s="15" t="s">
        <v>79</v>
      </c>
      <c r="C39" s="54" t="s">
        <v>55</v>
      </c>
      <c r="D39" s="15" t="str">
        <f t="shared" si="0"/>
        <v>Construção de Praças Urbanas, Rodovias, Ferrovias e recapeamento e pavimentação de vias urbanas-AC</v>
      </c>
      <c r="F39" s="55">
        <v>3.7999999999999999E-2</v>
      </c>
      <c r="G39" s="55">
        <v>4.0099999999999997E-2</v>
      </c>
      <c r="H39" s="55">
        <v>4.6699999999999998E-2</v>
      </c>
    </row>
    <row r="40" spans="2:8" hidden="1" x14ac:dyDescent="0.2">
      <c r="B40" s="15" t="s">
        <v>79</v>
      </c>
      <c r="C40" s="54" t="s">
        <v>58</v>
      </c>
      <c r="D40" s="15" t="str">
        <f t="shared" si="0"/>
        <v>Construção de Praças Urbanas, Rodovias, Ferrovias e recapeamento e pavimentação de vias urbanas-SG</v>
      </c>
      <c r="F40" s="55">
        <v>3.2000000000000002E-3</v>
      </c>
      <c r="G40" s="55">
        <v>4.0000000000000001E-3</v>
      </c>
      <c r="H40" s="55">
        <v>7.4000000000000003E-3</v>
      </c>
    </row>
    <row r="41" spans="2:8" hidden="1" x14ac:dyDescent="0.2">
      <c r="B41" s="15" t="s">
        <v>79</v>
      </c>
      <c r="C41" s="54" t="s">
        <v>60</v>
      </c>
      <c r="D41" s="15" t="str">
        <f t="shared" si="0"/>
        <v>Construção de Praças Urbanas, Rodovias, Ferrovias e recapeamento e pavimentação de vias urbanas-R</v>
      </c>
      <c r="F41" s="55">
        <v>5.0000000000000001E-3</v>
      </c>
      <c r="G41" s="55">
        <v>5.6000000000000008E-3</v>
      </c>
      <c r="H41" s="55">
        <v>9.7000000000000003E-3</v>
      </c>
    </row>
    <row r="42" spans="2:8" hidden="1" x14ac:dyDescent="0.2">
      <c r="B42" s="15" t="s">
        <v>79</v>
      </c>
      <c r="C42" s="54" t="s">
        <v>62</v>
      </c>
      <c r="D42" s="15" t="str">
        <f t="shared" si="0"/>
        <v>Construção de Praças Urbanas, Rodovias, Ferrovias e recapeamento e pavimentação de vias urbanas-DF</v>
      </c>
      <c r="F42" s="55">
        <v>1.0200000000000001E-2</v>
      </c>
      <c r="G42" s="55">
        <v>1.11E-2</v>
      </c>
      <c r="H42" s="55">
        <v>1.21E-2</v>
      </c>
    </row>
    <row r="43" spans="2:8" hidden="1" x14ac:dyDescent="0.2">
      <c r="B43" s="15" t="s">
        <v>79</v>
      </c>
      <c r="C43" s="54" t="s">
        <v>64</v>
      </c>
      <c r="D43" s="15" t="str">
        <f t="shared" si="0"/>
        <v>Construção de Praças Urbanas, Rodovias, Ferrovias e recapeamento e pavimentação de vias urbanas-L</v>
      </c>
      <c r="F43" s="55">
        <v>6.6400000000000001E-2</v>
      </c>
      <c r="G43" s="55">
        <v>7.2999999999999995E-2</v>
      </c>
      <c r="H43" s="55">
        <v>8.6899999999999991E-2</v>
      </c>
    </row>
    <row r="44" spans="2:8" hidden="1" x14ac:dyDescent="0.2">
      <c r="B44" s="15" t="s">
        <v>79</v>
      </c>
      <c r="C44" s="56" t="s">
        <v>72</v>
      </c>
      <c r="D44" s="15" t="str">
        <f t="shared" si="0"/>
        <v>Construção de Praças Urbanas, Rodovias, Ferrovias e recapeamento e pavimentação de vias urbanas-BDI PAD</v>
      </c>
      <c r="F44" s="55">
        <v>0.19600000000000001</v>
      </c>
      <c r="G44" s="55">
        <v>0.2097</v>
      </c>
      <c r="H44" s="55">
        <v>0.24230000000000002</v>
      </c>
    </row>
    <row r="45" spans="2:8" hidden="1" x14ac:dyDescent="0.2">
      <c r="B45" s="15" t="s">
        <v>80</v>
      </c>
      <c r="C45" s="54" t="s">
        <v>55</v>
      </c>
      <c r="D45" s="15" t="str">
        <f t="shared" si="0"/>
        <v>Construção de Redes de Abastecimento de Água, Coleta de Esgoto-AC</v>
      </c>
      <c r="F45" s="55">
        <v>3.4300000000000004E-2</v>
      </c>
      <c r="G45" s="55">
        <v>4.9299999999999997E-2</v>
      </c>
      <c r="H45" s="55">
        <v>6.7099999999999993E-2</v>
      </c>
    </row>
    <row r="46" spans="2:8" hidden="1" x14ac:dyDescent="0.2">
      <c r="B46" s="15" t="str">
        <f t="shared" si="1"/>
        <v>Construção de Redes de Abastecimento de Água, Coleta de Esgoto</v>
      </c>
      <c r="C46" s="54" t="s">
        <v>58</v>
      </c>
      <c r="D46" s="15" t="str">
        <f t="shared" si="0"/>
        <v>Construção de Redes de Abastecimento de Água, Coleta de Esgoto-SG</v>
      </c>
      <c r="F46" s="55">
        <v>2.8000000000000004E-3</v>
      </c>
      <c r="G46" s="55">
        <v>4.8999999999999998E-3</v>
      </c>
      <c r="H46" s="55">
        <v>7.4999999999999997E-3</v>
      </c>
    </row>
    <row r="47" spans="2:8" hidden="1" x14ac:dyDescent="0.2">
      <c r="B47" s="15" t="str">
        <f t="shared" si="1"/>
        <v>Construção de Redes de Abastecimento de Água, Coleta de Esgoto</v>
      </c>
      <c r="C47" s="54" t="s">
        <v>60</v>
      </c>
      <c r="D47" s="15" t="str">
        <f t="shared" si="0"/>
        <v>Construção de Redes de Abastecimento de Água, Coleta de Esgoto-R</v>
      </c>
      <c r="F47" s="55">
        <v>0.01</v>
      </c>
      <c r="G47" s="55">
        <v>1.3899999999999999E-2</v>
      </c>
      <c r="H47" s="55">
        <v>1.7399999999999999E-2</v>
      </c>
    </row>
    <row r="48" spans="2:8" hidden="1" x14ac:dyDescent="0.2">
      <c r="B48" s="15" t="str">
        <f t="shared" si="1"/>
        <v>Construção de Redes de Abastecimento de Água, Coleta de Esgoto</v>
      </c>
      <c r="C48" s="54" t="s">
        <v>62</v>
      </c>
      <c r="D48" s="15" t="str">
        <f t="shared" si="0"/>
        <v>Construção de Redes de Abastecimento de Água, Coleta de Esgoto-DF</v>
      </c>
      <c r="F48" s="55">
        <v>9.3999999999999986E-3</v>
      </c>
      <c r="G48" s="55">
        <v>9.8999999999999991E-3</v>
      </c>
      <c r="H48" s="55">
        <v>1.1699999999999999E-2</v>
      </c>
    </row>
    <row r="49" spans="2:8" hidden="1" x14ac:dyDescent="0.2">
      <c r="B49" s="15" t="str">
        <f t="shared" si="1"/>
        <v>Construção de Redes de Abastecimento de Água, Coleta de Esgoto</v>
      </c>
      <c r="C49" s="54" t="s">
        <v>64</v>
      </c>
      <c r="D49" s="15" t="str">
        <f t="shared" si="0"/>
        <v>Construção de Redes de Abastecimento de Água, Coleta de Esgoto-L</v>
      </c>
      <c r="F49" s="55">
        <v>6.7400000000000002E-2</v>
      </c>
      <c r="G49" s="55">
        <v>8.0399999999999985E-2</v>
      </c>
      <c r="H49" s="55">
        <v>9.4E-2</v>
      </c>
    </row>
    <row r="50" spans="2:8" hidden="1" x14ac:dyDescent="0.2">
      <c r="B50" s="15" t="str">
        <f>B49</f>
        <v>Construção de Redes de Abastecimento de Água, Coleta de Esgoto</v>
      </c>
      <c r="C50" s="56" t="s">
        <v>72</v>
      </c>
      <c r="D50" s="15" t="str">
        <f t="shared" si="0"/>
        <v>Construção de Redes de Abastecimento de Água, Coleta de Esgoto-BDI PAD</v>
      </c>
      <c r="F50" s="55">
        <v>0.20760000000000001</v>
      </c>
      <c r="G50" s="55">
        <v>0.24179999999999999</v>
      </c>
      <c r="H50" s="55">
        <v>0.26440000000000002</v>
      </c>
    </row>
    <row r="51" spans="2:8" hidden="1" x14ac:dyDescent="0.2">
      <c r="B51" s="15" t="s">
        <v>81</v>
      </c>
      <c r="C51" s="54" t="s">
        <v>55</v>
      </c>
      <c r="D51" s="15" t="str">
        <f t="shared" si="0"/>
        <v>Construção e Manutenção de Estações e Redes de Distribuição de Energia Elétrica-AC</v>
      </c>
      <c r="F51" s="55">
        <v>5.2900000000000003E-2</v>
      </c>
      <c r="G51" s="55">
        <v>5.9200000000000003E-2</v>
      </c>
      <c r="H51" s="55">
        <v>7.9299999999999995E-2</v>
      </c>
    </row>
    <row r="52" spans="2:8" hidden="1" x14ac:dyDescent="0.2">
      <c r="B52" s="15" t="str">
        <f t="shared" si="1"/>
        <v>Construção e Manutenção de Estações e Redes de Distribuição de Energia Elétrica</v>
      </c>
      <c r="C52" s="54" t="s">
        <v>58</v>
      </c>
      <c r="D52" s="15" t="str">
        <f t="shared" si="0"/>
        <v>Construção e Manutenção de Estações e Redes de Distribuição de Energia Elétrica-SG</v>
      </c>
      <c r="F52" s="55">
        <v>2.5000000000000001E-3</v>
      </c>
      <c r="G52" s="55">
        <v>5.1000000000000004E-3</v>
      </c>
      <c r="H52" s="55">
        <v>5.6000000000000008E-3</v>
      </c>
    </row>
    <row r="53" spans="2:8" hidden="1" x14ac:dyDescent="0.2">
      <c r="B53" s="15" t="str">
        <f t="shared" si="1"/>
        <v>Construção e Manutenção de Estações e Redes de Distribuição de Energia Elétrica</v>
      </c>
      <c r="C53" s="54" t="s">
        <v>60</v>
      </c>
      <c r="D53" s="15" t="str">
        <f t="shared" si="0"/>
        <v>Construção e Manutenção de Estações e Redes de Distribuição de Energia Elétrica-R</v>
      </c>
      <c r="F53" s="55">
        <v>0.01</v>
      </c>
      <c r="G53" s="55">
        <v>1.4800000000000001E-2</v>
      </c>
      <c r="H53" s="55">
        <v>1.9699999999999999E-2</v>
      </c>
    </row>
    <row r="54" spans="2:8" hidden="1" x14ac:dyDescent="0.2">
      <c r="B54" s="15" t="str">
        <f t="shared" si="1"/>
        <v>Construção e Manutenção de Estações e Redes de Distribuição de Energia Elétrica</v>
      </c>
      <c r="C54" s="54" t="s">
        <v>62</v>
      </c>
      <c r="D54" s="15" t="str">
        <f t="shared" si="0"/>
        <v>Construção e Manutenção de Estações e Redes de Distribuição de Energia Elétrica-DF</v>
      </c>
      <c r="F54" s="55">
        <v>1.01E-2</v>
      </c>
      <c r="G54" s="55">
        <v>1.0700000000000001E-2</v>
      </c>
      <c r="H54" s="55">
        <v>1.11E-2</v>
      </c>
    </row>
    <row r="55" spans="2:8" hidden="1" x14ac:dyDescent="0.2">
      <c r="B55" s="15" t="str">
        <f t="shared" si="1"/>
        <v>Construção e Manutenção de Estações e Redes de Distribuição de Energia Elétrica</v>
      </c>
      <c r="C55" s="54" t="s">
        <v>64</v>
      </c>
      <c r="D55" s="15" t="str">
        <f t="shared" si="0"/>
        <v>Construção e Manutenção de Estações e Redes de Distribuição de Energia Elétrica-L</v>
      </c>
      <c r="F55" s="55">
        <v>0.08</v>
      </c>
      <c r="G55" s="55">
        <v>8.3100000000000007E-2</v>
      </c>
      <c r="H55" s="55">
        <v>9.5100000000000004E-2</v>
      </c>
    </row>
    <row r="56" spans="2:8" hidden="1" x14ac:dyDescent="0.2">
      <c r="B56" s="15" t="str">
        <f>B55</f>
        <v>Construção e Manutenção de Estações e Redes de Distribuição de Energia Elétrica</v>
      </c>
      <c r="C56" s="56" t="s">
        <v>72</v>
      </c>
      <c r="D56" s="15" t="str">
        <f t="shared" si="0"/>
        <v>Construção e Manutenção de Estações e Redes de Distribuição de Energia Elétrica-BDI PAD</v>
      </c>
      <c r="F56" s="55">
        <v>0.24</v>
      </c>
      <c r="G56" s="55">
        <v>0.25840000000000002</v>
      </c>
      <c r="H56" s="55">
        <v>0.27860000000000001</v>
      </c>
    </row>
    <row r="57" spans="2:8" hidden="1" x14ac:dyDescent="0.2">
      <c r="B57" s="15" t="s">
        <v>82</v>
      </c>
      <c r="C57" s="54" t="s">
        <v>55</v>
      </c>
      <c r="D57" s="15" t="str">
        <f t="shared" si="0"/>
        <v>Obras Portuárias, Marítimas e Fluviais-AC</v>
      </c>
      <c r="F57" s="55">
        <v>0.04</v>
      </c>
      <c r="G57" s="55">
        <v>5.5199999999999999E-2</v>
      </c>
      <c r="H57" s="55">
        <v>7.85E-2</v>
      </c>
    </row>
    <row r="58" spans="2:8" hidden="1" x14ac:dyDescent="0.2">
      <c r="B58" s="15" t="str">
        <f t="shared" si="1"/>
        <v>Obras Portuárias, Marítimas e Fluviais</v>
      </c>
      <c r="C58" s="54" t="s">
        <v>58</v>
      </c>
      <c r="D58" s="15" t="str">
        <f t="shared" si="0"/>
        <v>Obras Portuárias, Marítimas e Fluviais-SG</v>
      </c>
      <c r="F58" s="55">
        <v>8.1000000000000013E-3</v>
      </c>
      <c r="G58" s="55">
        <v>1.2199999999999999E-2</v>
      </c>
      <c r="H58" s="55">
        <v>1.9900000000000001E-2</v>
      </c>
    </row>
    <row r="59" spans="2:8" hidden="1" x14ac:dyDescent="0.2">
      <c r="B59" s="15" t="str">
        <f t="shared" si="1"/>
        <v>Obras Portuárias, Marítimas e Fluviais</v>
      </c>
      <c r="C59" s="54" t="s">
        <v>60</v>
      </c>
      <c r="D59" s="15" t="str">
        <f t="shared" si="0"/>
        <v>Obras Portuárias, Marítimas e Fluviais-R</v>
      </c>
      <c r="F59" s="55">
        <v>1.46E-2</v>
      </c>
      <c r="G59" s="55">
        <v>2.3199999999999998E-2</v>
      </c>
      <c r="H59" s="55">
        <v>3.1600000000000003E-2</v>
      </c>
    </row>
    <row r="60" spans="2:8" hidden="1" x14ac:dyDescent="0.2">
      <c r="B60" s="15" t="str">
        <f t="shared" si="1"/>
        <v>Obras Portuárias, Marítimas e Fluviais</v>
      </c>
      <c r="C60" s="54" t="s">
        <v>62</v>
      </c>
      <c r="D60" s="15" t="str">
        <f t="shared" si="0"/>
        <v>Obras Portuárias, Marítimas e Fluviais-DF</v>
      </c>
      <c r="F60" s="55">
        <v>9.3999999999999986E-3</v>
      </c>
      <c r="G60" s="55">
        <v>1.0200000000000001E-2</v>
      </c>
      <c r="H60" s="55">
        <v>1.3300000000000001E-2</v>
      </c>
    </row>
    <row r="61" spans="2:8" hidden="1" x14ac:dyDescent="0.2">
      <c r="B61" s="15" t="str">
        <f t="shared" si="1"/>
        <v>Obras Portuárias, Marítimas e Fluviais</v>
      </c>
      <c r="C61" s="54" t="s">
        <v>64</v>
      </c>
      <c r="D61" s="15" t="str">
        <f t="shared" si="0"/>
        <v>Obras Portuárias, Marítimas e Fluviais-L</v>
      </c>
      <c r="F61" s="55">
        <v>7.1399999999999991E-2</v>
      </c>
      <c r="G61" s="55">
        <v>8.4000000000000005E-2</v>
      </c>
      <c r="H61" s="55">
        <v>0.1043</v>
      </c>
    </row>
    <row r="62" spans="2:8" hidden="1" x14ac:dyDescent="0.2">
      <c r="B62" s="15" t="str">
        <f>B61</f>
        <v>Obras Portuárias, Marítimas e Fluviais</v>
      </c>
      <c r="C62" s="56" t="s">
        <v>72</v>
      </c>
      <c r="D62" s="15" t="str">
        <f t="shared" si="0"/>
        <v>Obras Portuárias, Marítimas e Fluviais-BDI PAD</v>
      </c>
      <c r="F62" s="55">
        <v>0.22800000000000001</v>
      </c>
      <c r="G62" s="55">
        <v>0.27479999999999999</v>
      </c>
      <c r="H62" s="55">
        <v>0.3095</v>
      </c>
    </row>
    <row r="63" spans="2:8" hidden="1" x14ac:dyDescent="0.2">
      <c r="B63" s="15" t="s">
        <v>83</v>
      </c>
      <c r="C63" s="54" t="s">
        <v>55</v>
      </c>
      <c r="D63" s="15" t="str">
        <f t="shared" si="0"/>
        <v>Fornecimento de Materiais e Equipamentos-AC</v>
      </c>
      <c r="F63" s="55">
        <v>1.4999999999999999E-2</v>
      </c>
      <c r="G63" s="55">
        <v>3.4500000000000003E-2</v>
      </c>
      <c r="H63" s="55">
        <v>4.4900000000000002E-2</v>
      </c>
    </row>
    <row r="64" spans="2:8" hidden="1" x14ac:dyDescent="0.2">
      <c r="B64" s="15" t="str">
        <f t="shared" si="1"/>
        <v>Fornecimento de Materiais e Equipamentos</v>
      </c>
      <c r="C64" s="54" t="s">
        <v>58</v>
      </c>
      <c r="D64" s="15" t="str">
        <f t="shared" si="0"/>
        <v>Fornecimento de Materiais e Equipamentos-SG</v>
      </c>
      <c r="F64" s="55">
        <v>3.0000000000000001E-3</v>
      </c>
      <c r="G64" s="55">
        <v>4.7999999999999996E-3</v>
      </c>
      <c r="H64" s="55">
        <v>8.199999999999999E-3</v>
      </c>
    </row>
    <row r="65" spans="2:8" hidden="1" x14ac:dyDescent="0.2">
      <c r="B65" s="15" t="str">
        <f t="shared" si="1"/>
        <v>Fornecimento de Materiais e Equipamentos</v>
      </c>
      <c r="C65" s="54" t="s">
        <v>60</v>
      </c>
      <c r="D65" s="15" t="str">
        <f t="shared" si="0"/>
        <v>Fornecimento de Materiais e Equipamentos-R</v>
      </c>
      <c r="F65" s="55">
        <v>5.6000000000000008E-3</v>
      </c>
      <c r="G65" s="55">
        <v>8.5000000000000006E-3</v>
      </c>
      <c r="H65" s="55">
        <v>8.8999999999999999E-3</v>
      </c>
    </row>
    <row r="66" spans="2:8" hidden="1" x14ac:dyDescent="0.2">
      <c r="B66" s="15" t="str">
        <f t="shared" si="1"/>
        <v>Fornecimento de Materiais e Equipamentos</v>
      </c>
      <c r="C66" s="54" t="s">
        <v>62</v>
      </c>
      <c r="D66" s="15" t="str">
        <f t="shared" si="0"/>
        <v>Fornecimento de Materiais e Equipamentos-DF</v>
      </c>
      <c r="F66" s="55">
        <v>8.5000000000000006E-3</v>
      </c>
      <c r="G66" s="55">
        <v>8.5000000000000006E-3</v>
      </c>
      <c r="H66" s="55">
        <v>1.11E-2</v>
      </c>
    </row>
    <row r="67" spans="2:8" hidden="1" x14ac:dyDescent="0.2">
      <c r="B67" s="15" t="str">
        <f t="shared" si="1"/>
        <v>Fornecimento de Materiais e Equipamentos</v>
      </c>
      <c r="C67" s="54" t="s">
        <v>64</v>
      </c>
      <c r="D67" s="15" t="str">
        <f t="shared" si="0"/>
        <v>Fornecimento de Materiais e Equipamentos-L</v>
      </c>
      <c r="F67" s="55">
        <v>3.5000000000000003E-2</v>
      </c>
      <c r="G67" s="55">
        <v>5.1100000000000007E-2</v>
      </c>
      <c r="H67" s="55">
        <v>6.2199999999999998E-2</v>
      </c>
    </row>
    <row r="68" spans="2:8" hidden="1" x14ac:dyDescent="0.2">
      <c r="B68" s="15" t="str">
        <f>B67</f>
        <v>Fornecimento de Materiais e Equipamentos</v>
      </c>
      <c r="C68" s="56" t="s">
        <v>72</v>
      </c>
      <c r="D68" s="15" t="str">
        <f t="shared" si="0"/>
        <v>Fornecimento de Materiais e Equipamentos-BDI PAD</v>
      </c>
      <c r="F68" s="55">
        <v>0.111</v>
      </c>
      <c r="G68" s="55">
        <v>0.14019999999999999</v>
      </c>
      <c r="H68" s="55">
        <v>0.16800000000000001</v>
      </c>
    </row>
    <row r="69" spans="2:8" hidden="1" x14ac:dyDescent="0.2">
      <c r="B69" s="15" t="s">
        <v>84</v>
      </c>
      <c r="C69" s="54" t="s">
        <v>55</v>
      </c>
      <c r="D69" s="15" t="str">
        <f t="shared" si="0"/>
        <v>Estudos e Projetos, Planos e Gerenciamento e outros correlatos-AC</v>
      </c>
      <c r="F69" s="55">
        <v>0</v>
      </c>
      <c r="G69" s="55" t="s">
        <v>56</v>
      </c>
      <c r="H69" s="55" t="s">
        <v>56</v>
      </c>
    </row>
    <row r="70" spans="2:8" hidden="1" x14ac:dyDescent="0.2">
      <c r="B70" s="15" t="str">
        <f>B69</f>
        <v>Estudos e Projetos, Planos e Gerenciamento e outros correlatos</v>
      </c>
      <c r="C70" s="54" t="s">
        <v>58</v>
      </c>
      <c r="D70" s="15" t="str">
        <f t="shared" si="0"/>
        <v>Estudos e Projetos, Planos e Gerenciamento e outros correlatos-SG</v>
      </c>
      <c r="F70" s="55">
        <v>0</v>
      </c>
      <c r="G70" s="55" t="s">
        <v>56</v>
      </c>
      <c r="H70" s="55" t="s">
        <v>56</v>
      </c>
    </row>
    <row r="71" spans="2:8" hidden="1" x14ac:dyDescent="0.2">
      <c r="B71" s="15" t="str">
        <f>B70</f>
        <v>Estudos e Projetos, Planos e Gerenciamento e outros correlatos</v>
      </c>
      <c r="C71" s="54" t="s">
        <v>60</v>
      </c>
      <c r="D71" s="15" t="str">
        <f t="shared" si="0"/>
        <v>Estudos e Projetos, Planos e Gerenciamento e outros correlatos-R</v>
      </c>
      <c r="F71" s="55">
        <v>0</v>
      </c>
      <c r="G71" s="55" t="s">
        <v>56</v>
      </c>
      <c r="H71" s="55" t="s">
        <v>56</v>
      </c>
    </row>
    <row r="72" spans="2:8" hidden="1" x14ac:dyDescent="0.2">
      <c r="B72" s="15" t="str">
        <f>B71</f>
        <v>Estudos e Projetos, Planos e Gerenciamento e outros correlatos</v>
      </c>
      <c r="C72" s="54" t="s">
        <v>62</v>
      </c>
      <c r="D72" s="15" t="str">
        <f t="shared" si="0"/>
        <v>Estudos e Projetos, Planos e Gerenciamento e outros correlatos-DF</v>
      </c>
      <c r="F72" s="55">
        <v>0</v>
      </c>
      <c r="G72" s="55" t="s">
        <v>56</v>
      </c>
      <c r="H72" s="55" t="s">
        <v>56</v>
      </c>
    </row>
    <row r="73" spans="2:8" hidden="1" x14ac:dyDescent="0.2">
      <c r="B73" s="15" t="str">
        <f>B72</f>
        <v>Estudos e Projetos, Planos e Gerenciamento e outros correlatos</v>
      </c>
      <c r="C73" s="54" t="s">
        <v>64</v>
      </c>
      <c r="D73" s="15" t="str">
        <f t="shared" si="0"/>
        <v>Estudos e Projetos, Planos e Gerenciamento e outros correlatos-L</v>
      </c>
      <c r="F73" s="55">
        <v>0</v>
      </c>
      <c r="G73" s="55" t="s">
        <v>56</v>
      </c>
      <c r="H73" s="55" t="s">
        <v>56</v>
      </c>
    </row>
    <row r="74" spans="2:8" hidden="1" x14ac:dyDescent="0.2">
      <c r="B74" s="15" t="str">
        <f>B73</f>
        <v>Estudos e Projetos, Planos e Gerenciamento e outros correlatos</v>
      </c>
      <c r="C74" s="56" t="s">
        <v>72</v>
      </c>
      <c r="D74" s="15" t="str">
        <f t="shared" si="0"/>
        <v>Estudos e Projetos, Planos e Gerenciamento e outros correlatos-BDI PAD</v>
      </c>
      <c r="F74" s="55">
        <v>0.2</v>
      </c>
      <c r="G74" s="55">
        <v>0.25</v>
      </c>
      <c r="H74" s="55">
        <v>0.3</v>
      </c>
    </row>
    <row r="75" spans="2:8" hidden="1" x14ac:dyDescent="0.2"/>
    <row r="76" spans="2:8" hidden="1" x14ac:dyDescent="0.2"/>
    <row r="77" spans="2:8" hidden="1" x14ac:dyDescent="0.2">
      <c r="B77" s="15" t="s">
        <v>44</v>
      </c>
    </row>
    <row r="78" spans="2:8" hidden="1" x14ac:dyDescent="0.2">
      <c r="B78" s="15" t="s">
        <v>79</v>
      </c>
    </row>
    <row r="79" spans="2:8" hidden="1" x14ac:dyDescent="0.2">
      <c r="B79" s="15" t="s">
        <v>80</v>
      </c>
    </row>
    <row r="80" spans="2:8" hidden="1" x14ac:dyDescent="0.2">
      <c r="B80" s="15" t="s">
        <v>81</v>
      </c>
    </row>
    <row r="81" spans="1:8" hidden="1" x14ac:dyDescent="0.2">
      <c r="B81" s="15" t="s">
        <v>82</v>
      </c>
    </row>
    <row r="82" spans="1:8" hidden="1" x14ac:dyDescent="0.2">
      <c r="B82" s="15" t="s">
        <v>83</v>
      </c>
    </row>
    <row r="83" spans="1:8" hidden="1" x14ac:dyDescent="0.2">
      <c r="B83" s="15" t="s">
        <v>84</v>
      </c>
    </row>
    <row r="84" spans="1:8" x14ac:dyDescent="0.2">
      <c r="A84" s="232"/>
      <c r="B84" s="232"/>
      <c r="C84" s="232"/>
      <c r="D84" s="232"/>
      <c r="E84" s="232"/>
      <c r="F84" s="232"/>
      <c r="G84" s="232"/>
      <c r="H84" s="232"/>
    </row>
    <row r="85" spans="1:8" x14ac:dyDescent="0.2">
      <c r="A85" s="232"/>
      <c r="B85" s="232"/>
      <c r="C85" s="232"/>
      <c r="D85" s="232"/>
      <c r="E85" s="232" t="s">
        <v>8396</v>
      </c>
      <c r="F85" s="232"/>
      <c r="G85" s="232"/>
      <c r="H85" s="232"/>
    </row>
    <row r="86" spans="1:8" x14ac:dyDescent="0.2">
      <c r="A86" s="232"/>
      <c r="B86" s="232"/>
      <c r="C86" s="232"/>
      <c r="D86" s="232"/>
      <c r="E86" s="232"/>
      <c r="F86" s="232"/>
      <c r="G86" s="232"/>
      <c r="H86" s="232"/>
    </row>
    <row r="87" spans="1:8" x14ac:dyDescent="0.2">
      <c r="A87" s="232"/>
      <c r="B87" s="232"/>
      <c r="C87" s="232"/>
      <c r="D87" s="232"/>
      <c r="E87" s="232"/>
      <c r="F87" s="232"/>
      <c r="G87" s="232"/>
      <c r="H87" s="232"/>
    </row>
    <row r="88" spans="1:8" x14ac:dyDescent="0.2">
      <c r="A88" s="232"/>
      <c r="B88" s="232"/>
      <c r="C88" s="232"/>
      <c r="D88" s="232"/>
      <c r="E88" s="232"/>
      <c r="F88" s="232"/>
      <c r="G88" s="232"/>
      <c r="H88" s="232"/>
    </row>
    <row r="89" spans="1:8" ht="15" x14ac:dyDescent="0.2">
      <c r="A89" s="232"/>
      <c r="B89" s="314" t="s">
        <v>8347</v>
      </c>
      <c r="C89" s="314"/>
      <c r="D89" s="232"/>
      <c r="E89" s="232"/>
      <c r="F89" s="232"/>
      <c r="G89" s="232"/>
      <c r="H89" s="232"/>
    </row>
    <row r="90" spans="1:8" ht="15" x14ac:dyDescent="0.25">
      <c r="A90" s="232"/>
      <c r="B90" s="225" t="s">
        <v>8348</v>
      </c>
      <c r="C90" s="226"/>
      <c r="D90" s="232"/>
      <c r="E90" s="232"/>
      <c r="F90" s="232"/>
      <c r="G90" s="232"/>
      <c r="H90" s="232"/>
    </row>
    <row r="91" spans="1:8" ht="15" x14ac:dyDescent="0.25">
      <c r="A91" s="232"/>
      <c r="B91" s="225" t="s">
        <v>8349</v>
      </c>
      <c r="C91" s="226"/>
      <c r="D91" s="232"/>
      <c r="E91" s="232"/>
      <c r="F91" s="232"/>
      <c r="G91" s="232"/>
      <c r="H91" s="232"/>
    </row>
    <row r="92" spans="1:8" ht="15" x14ac:dyDescent="0.2">
      <c r="A92" s="232"/>
      <c r="B92" s="227" t="s">
        <v>8350</v>
      </c>
      <c r="C92" s="226"/>
      <c r="D92" s="232"/>
      <c r="E92" s="232"/>
      <c r="F92" s="232"/>
      <c r="G92" s="232"/>
      <c r="H92" s="232"/>
    </row>
    <row r="93" spans="1:8" x14ac:dyDescent="0.2">
      <c r="A93" s="232"/>
      <c r="B93" s="232"/>
      <c r="C93" s="232"/>
      <c r="D93" s="232"/>
      <c r="E93" s="232"/>
      <c r="F93" s="232"/>
      <c r="G93" s="232"/>
      <c r="H93" s="232"/>
    </row>
    <row r="94" spans="1:8" x14ac:dyDescent="0.2">
      <c r="A94" s="232"/>
      <c r="B94" s="232"/>
      <c r="C94" s="232"/>
      <c r="D94" s="232"/>
      <c r="E94" s="232"/>
      <c r="F94" s="232"/>
      <c r="G94" s="232"/>
      <c r="H94" s="232"/>
    </row>
    <row r="95" spans="1:8" x14ac:dyDescent="0.2">
      <c r="A95" s="232"/>
      <c r="B95" s="232"/>
      <c r="C95" s="232"/>
      <c r="D95" s="232"/>
      <c r="E95" s="232"/>
      <c r="F95" s="232"/>
      <c r="G95" s="232"/>
      <c r="H95" s="232"/>
    </row>
    <row r="96" spans="1:8" x14ac:dyDescent="0.2">
      <c r="A96" s="232"/>
      <c r="B96" s="232"/>
      <c r="C96" s="232"/>
      <c r="D96" s="232"/>
      <c r="E96" s="232"/>
      <c r="F96" s="232"/>
      <c r="G96" s="232"/>
      <c r="H96" s="232"/>
    </row>
    <row r="97" spans="1:8" x14ac:dyDescent="0.2">
      <c r="A97" s="232"/>
      <c r="B97" s="232"/>
      <c r="C97" s="232"/>
      <c r="D97" s="232"/>
      <c r="E97" s="232"/>
      <c r="F97" s="232"/>
      <c r="G97" s="232"/>
      <c r="H97" s="232"/>
    </row>
  </sheetData>
  <sheetProtection selectLockedCells="1" selectUnlockedCells="1"/>
  <mergeCells count="15">
    <mergeCell ref="B89:C89"/>
    <mergeCell ref="B30:H30"/>
    <mergeCell ref="B31:H31"/>
    <mergeCell ref="B28:H28"/>
    <mergeCell ref="B2:H2"/>
    <mergeCell ref="C4:H4"/>
    <mergeCell ref="C5:H5"/>
    <mergeCell ref="C6:H6"/>
    <mergeCell ref="C7:H7"/>
    <mergeCell ref="B9:H9"/>
    <mergeCell ref="B10:H10"/>
    <mergeCell ref="B12:F12"/>
    <mergeCell ref="G12:H12"/>
    <mergeCell ref="B13:F13"/>
    <mergeCell ref="G13:H13"/>
  </mergeCells>
  <conditionalFormatting sqref="D26">
    <cfRule type="expression" dxfId="14" priority="1" stopIfTrue="1">
      <formula>$E$26="NÃO OK"</formula>
    </cfRule>
  </conditionalFormatting>
  <conditionalFormatting sqref="E17:E26">
    <cfRule type="cellIs" dxfId="13" priority="2" stopIfTrue="1" operator="equal">
      <formula>"NÃO OK"</formula>
    </cfRule>
    <cfRule type="cellIs" dxfId="12" priority="3" stopIfTrue="1" operator="equal">
      <formula>"OK"</formula>
    </cfRule>
  </conditionalFormatting>
  <dataValidations disablePrompts="1" count="6">
    <dataValidation type="list" operator="greaterThanOrEqual" allowBlank="1" showInputMessage="1" showErrorMessage="1" errorTitle="Erro de valores" error="Digite um valor igual a 0% ou 2%." sqref="D24 IZ24 SV24 ACR24 AMN24 AWJ24 BGF24 BQB24 BZX24 CJT24 CTP24 DDL24 DNH24 DXD24 EGZ24 EQV24 FAR24 FKN24 FUJ24 GEF24 GOB24 GXX24 HHT24 HRP24 IBL24 ILH24 IVD24 JEZ24 JOV24 JYR24 KIN24 KSJ24 LCF24 LMB24 LVX24 MFT24 MPP24 MZL24 NJH24 NTD24 OCZ24 OMV24 OWR24 PGN24 PQJ24 QAF24 QKB24 QTX24 RDT24 RNP24 RXL24 SHH24 SRD24 TAZ24 TKV24 TUR24 UEN24 UOJ24 UYF24 VIB24 VRX24 WBT24 WLP24 WVL24 D65546 IZ65546 SV65546 ACR65546 AMN65546 AWJ65546 BGF65546 BQB65546 BZX65546 CJT65546 CTP65546 DDL65546 DNH65546 DXD65546 EGZ65546 EQV65546 FAR65546 FKN65546 FUJ65546 GEF65546 GOB65546 GXX65546 HHT65546 HRP65546 IBL65546 ILH65546 IVD65546 JEZ65546 JOV65546 JYR65546 KIN65546 KSJ65546 LCF65546 LMB65546 LVX65546 MFT65546 MPP65546 MZL65546 NJH65546 NTD65546 OCZ65546 OMV65546 OWR65546 PGN65546 PQJ65546 QAF65546 QKB65546 QTX65546 RDT65546 RNP65546 RXL65546 SHH65546 SRD65546 TAZ65546 TKV65546 TUR65546 UEN65546 UOJ65546 UYF65546 VIB65546 VRX65546 WBT65546 WLP65546 WVL65546 D131082 IZ131082 SV131082 ACR131082 AMN131082 AWJ131082 BGF131082 BQB131082 BZX131082 CJT131082 CTP131082 DDL131082 DNH131082 DXD131082 EGZ131082 EQV131082 FAR131082 FKN131082 FUJ131082 GEF131082 GOB131082 GXX131082 HHT131082 HRP131082 IBL131082 ILH131082 IVD131082 JEZ131082 JOV131082 JYR131082 KIN131082 KSJ131082 LCF131082 LMB131082 LVX131082 MFT131082 MPP131082 MZL131082 NJH131082 NTD131082 OCZ131082 OMV131082 OWR131082 PGN131082 PQJ131082 QAF131082 QKB131082 QTX131082 RDT131082 RNP131082 RXL131082 SHH131082 SRD131082 TAZ131082 TKV131082 TUR131082 UEN131082 UOJ131082 UYF131082 VIB131082 VRX131082 WBT131082 WLP131082 WVL131082 D196618 IZ196618 SV196618 ACR196618 AMN196618 AWJ196618 BGF196618 BQB196618 BZX196618 CJT196618 CTP196618 DDL196618 DNH196618 DXD196618 EGZ196618 EQV196618 FAR196618 FKN196618 FUJ196618 GEF196618 GOB196618 GXX196618 HHT196618 HRP196618 IBL196618 ILH196618 IVD196618 JEZ196618 JOV196618 JYR196618 KIN196618 KSJ196618 LCF196618 LMB196618 LVX196618 MFT196618 MPP196618 MZL196618 NJH196618 NTD196618 OCZ196618 OMV196618 OWR196618 PGN196618 PQJ196618 QAF196618 QKB196618 QTX196618 RDT196618 RNP196618 RXL196618 SHH196618 SRD196618 TAZ196618 TKV196618 TUR196618 UEN196618 UOJ196618 UYF196618 VIB196618 VRX196618 WBT196618 WLP196618 WVL196618 D262154 IZ262154 SV262154 ACR262154 AMN262154 AWJ262154 BGF262154 BQB262154 BZX262154 CJT262154 CTP262154 DDL262154 DNH262154 DXD262154 EGZ262154 EQV262154 FAR262154 FKN262154 FUJ262154 GEF262154 GOB262154 GXX262154 HHT262154 HRP262154 IBL262154 ILH262154 IVD262154 JEZ262154 JOV262154 JYR262154 KIN262154 KSJ262154 LCF262154 LMB262154 LVX262154 MFT262154 MPP262154 MZL262154 NJH262154 NTD262154 OCZ262154 OMV262154 OWR262154 PGN262154 PQJ262154 QAF262154 QKB262154 QTX262154 RDT262154 RNP262154 RXL262154 SHH262154 SRD262154 TAZ262154 TKV262154 TUR262154 UEN262154 UOJ262154 UYF262154 VIB262154 VRX262154 WBT262154 WLP262154 WVL262154 D327690 IZ327690 SV327690 ACR327690 AMN327690 AWJ327690 BGF327690 BQB327690 BZX327690 CJT327690 CTP327690 DDL327690 DNH327690 DXD327690 EGZ327690 EQV327690 FAR327690 FKN327690 FUJ327690 GEF327690 GOB327690 GXX327690 HHT327690 HRP327690 IBL327690 ILH327690 IVD327690 JEZ327690 JOV327690 JYR327690 KIN327690 KSJ327690 LCF327690 LMB327690 LVX327690 MFT327690 MPP327690 MZL327690 NJH327690 NTD327690 OCZ327690 OMV327690 OWR327690 PGN327690 PQJ327690 QAF327690 QKB327690 QTX327690 RDT327690 RNP327690 RXL327690 SHH327690 SRD327690 TAZ327690 TKV327690 TUR327690 UEN327690 UOJ327690 UYF327690 VIB327690 VRX327690 WBT327690 WLP327690 WVL327690 D393226 IZ393226 SV393226 ACR393226 AMN393226 AWJ393226 BGF393226 BQB393226 BZX393226 CJT393226 CTP393226 DDL393226 DNH393226 DXD393226 EGZ393226 EQV393226 FAR393226 FKN393226 FUJ393226 GEF393226 GOB393226 GXX393226 HHT393226 HRP393226 IBL393226 ILH393226 IVD393226 JEZ393226 JOV393226 JYR393226 KIN393226 KSJ393226 LCF393226 LMB393226 LVX393226 MFT393226 MPP393226 MZL393226 NJH393226 NTD393226 OCZ393226 OMV393226 OWR393226 PGN393226 PQJ393226 QAF393226 QKB393226 QTX393226 RDT393226 RNP393226 RXL393226 SHH393226 SRD393226 TAZ393226 TKV393226 TUR393226 UEN393226 UOJ393226 UYF393226 VIB393226 VRX393226 WBT393226 WLP393226 WVL393226 D458762 IZ458762 SV458762 ACR458762 AMN458762 AWJ458762 BGF458762 BQB458762 BZX458762 CJT458762 CTP458762 DDL458762 DNH458762 DXD458762 EGZ458762 EQV458762 FAR458762 FKN458762 FUJ458762 GEF458762 GOB458762 GXX458762 HHT458762 HRP458762 IBL458762 ILH458762 IVD458762 JEZ458762 JOV458762 JYR458762 KIN458762 KSJ458762 LCF458762 LMB458762 LVX458762 MFT458762 MPP458762 MZL458762 NJH458762 NTD458762 OCZ458762 OMV458762 OWR458762 PGN458762 PQJ458762 QAF458762 QKB458762 QTX458762 RDT458762 RNP458762 RXL458762 SHH458762 SRD458762 TAZ458762 TKV458762 TUR458762 UEN458762 UOJ458762 UYF458762 VIB458762 VRX458762 WBT458762 WLP458762 WVL458762 D524298 IZ524298 SV524298 ACR524298 AMN524298 AWJ524298 BGF524298 BQB524298 BZX524298 CJT524298 CTP524298 DDL524298 DNH524298 DXD524298 EGZ524298 EQV524298 FAR524298 FKN524298 FUJ524298 GEF524298 GOB524298 GXX524298 HHT524298 HRP524298 IBL524298 ILH524298 IVD524298 JEZ524298 JOV524298 JYR524298 KIN524298 KSJ524298 LCF524298 LMB524298 LVX524298 MFT524298 MPP524298 MZL524298 NJH524298 NTD524298 OCZ524298 OMV524298 OWR524298 PGN524298 PQJ524298 QAF524298 QKB524298 QTX524298 RDT524298 RNP524298 RXL524298 SHH524298 SRD524298 TAZ524298 TKV524298 TUR524298 UEN524298 UOJ524298 UYF524298 VIB524298 VRX524298 WBT524298 WLP524298 WVL524298 D589834 IZ589834 SV589834 ACR589834 AMN589834 AWJ589834 BGF589834 BQB589834 BZX589834 CJT589834 CTP589834 DDL589834 DNH589834 DXD589834 EGZ589834 EQV589834 FAR589834 FKN589834 FUJ589834 GEF589834 GOB589834 GXX589834 HHT589834 HRP589834 IBL589834 ILH589834 IVD589834 JEZ589834 JOV589834 JYR589834 KIN589834 KSJ589834 LCF589834 LMB589834 LVX589834 MFT589834 MPP589834 MZL589834 NJH589834 NTD589834 OCZ589834 OMV589834 OWR589834 PGN589834 PQJ589834 QAF589834 QKB589834 QTX589834 RDT589834 RNP589834 RXL589834 SHH589834 SRD589834 TAZ589834 TKV589834 TUR589834 UEN589834 UOJ589834 UYF589834 VIB589834 VRX589834 WBT589834 WLP589834 WVL589834 D655370 IZ655370 SV655370 ACR655370 AMN655370 AWJ655370 BGF655370 BQB655370 BZX655370 CJT655370 CTP655370 DDL655370 DNH655370 DXD655370 EGZ655370 EQV655370 FAR655370 FKN655370 FUJ655370 GEF655370 GOB655370 GXX655370 HHT655370 HRP655370 IBL655370 ILH655370 IVD655370 JEZ655370 JOV655370 JYR655370 KIN655370 KSJ655370 LCF655370 LMB655370 LVX655370 MFT655370 MPP655370 MZL655370 NJH655370 NTD655370 OCZ655370 OMV655370 OWR655370 PGN655370 PQJ655370 QAF655370 QKB655370 QTX655370 RDT655370 RNP655370 RXL655370 SHH655370 SRD655370 TAZ655370 TKV655370 TUR655370 UEN655370 UOJ655370 UYF655370 VIB655370 VRX655370 WBT655370 WLP655370 WVL655370 D720906 IZ720906 SV720906 ACR720906 AMN720906 AWJ720906 BGF720906 BQB720906 BZX720906 CJT720906 CTP720906 DDL720906 DNH720906 DXD720906 EGZ720906 EQV720906 FAR720906 FKN720906 FUJ720906 GEF720906 GOB720906 GXX720906 HHT720906 HRP720906 IBL720906 ILH720906 IVD720906 JEZ720906 JOV720906 JYR720906 KIN720906 KSJ720906 LCF720906 LMB720906 LVX720906 MFT720906 MPP720906 MZL720906 NJH720906 NTD720906 OCZ720906 OMV720906 OWR720906 PGN720906 PQJ720906 QAF720906 QKB720906 QTX720906 RDT720906 RNP720906 RXL720906 SHH720906 SRD720906 TAZ720906 TKV720906 TUR720906 UEN720906 UOJ720906 UYF720906 VIB720906 VRX720906 WBT720906 WLP720906 WVL720906 D786442 IZ786442 SV786442 ACR786442 AMN786442 AWJ786442 BGF786442 BQB786442 BZX786442 CJT786442 CTP786442 DDL786442 DNH786442 DXD786442 EGZ786442 EQV786442 FAR786442 FKN786442 FUJ786442 GEF786442 GOB786442 GXX786442 HHT786442 HRP786442 IBL786442 ILH786442 IVD786442 JEZ786442 JOV786442 JYR786442 KIN786442 KSJ786442 LCF786442 LMB786442 LVX786442 MFT786442 MPP786442 MZL786442 NJH786442 NTD786442 OCZ786442 OMV786442 OWR786442 PGN786442 PQJ786442 QAF786442 QKB786442 QTX786442 RDT786442 RNP786442 RXL786442 SHH786442 SRD786442 TAZ786442 TKV786442 TUR786442 UEN786442 UOJ786442 UYF786442 VIB786442 VRX786442 WBT786442 WLP786442 WVL786442 D851978 IZ851978 SV851978 ACR851978 AMN851978 AWJ851978 BGF851978 BQB851978 BZX851978 CJT851978 CTP851978 DDL851978 DNH851978 DXD851978 EGZ851978 EQV851978 FAR851978 FKN851978 FUJ851978 GEF851978 GOB851978 GXX851978 HHT851978 HRP851978 IBL851978 ILH851978 IVD851978 JEZ851978 JOV851978 JYR851978 KIN851978 KSJ851978 LCF851978 LMB851978 LVX851978 MFT851978 MPP851978 MZL851978 NJH851978 NTD851978 OCZ851978 OMV851978 OWR851978 PGN851978 PQJ851978 QAF851978 QKB851978 QTX851978 RDT851978 RNP851978 RXL851978 SHH851978 SRD851978 TAZ851978 TKV851978 TUR851978 UEN851978 UOJ851978 UYF851978 VIB851978 VRX851978 WBT851978 WLP851978 WVL851978 D917514 IZ917514 SV917514 ACR917514 AMN917514 AWJ917514 BGF917514 BQB917514 BZX917514 CJT917514 CTP917514 DDL917514 DNH917514 DXD917514 EGZ917514 EQV917514 FAR917514 FKN917514 FUJ917514 GEF917514 GOB917514 GXX917514 HHT917514 HRP917514 IBL917514 ILH917514 IVD917514 JEZ917514 JOV917514 JYR917514 KIN917514 KSJ917514 LCF917514 LMB917514 LVX917514 MFT917514 MPP917514 MZL917514 NJH917514 NTD917514 OCZ917514 OMV917514 OWR917514 PGN917514 PQJ917514 QAF917514 QKB917514 QTX917514 RDT917514 RNP917514 RXL917514 SHH917514 SRD917514 TAZ917514 TKV917514 TUR917514 UEN917514 UOJ917514 UYF917514 VIB917514 VRX917514 WBT917514 WLP917514 WVL917514 D983050 IZ983050 SV983050 ACR983050 AMN983050 AWJ983050 BGF983050 BQB983050 BZX983050 CJT983050 CTP983050 DDL983050 DNH983050 DXD983050 EGZ983050 EQV983050 FAR983050 FKN983050 FUJ983050 GEF983050 GOB983050 GXX983050 HHT983050 HRP983050 IBL983050 ILH983050 IVD983050 JEZ983050 JOV983050 JYR983050 KIN983050 KSJ983050 LCF983050 LMB983050 LVX983050 MFT983050 MPP983050 MZL983050 NJH983050 NTD983050 OCZ983050 OMV983050 OWR983050 PGN983050 PQJ983050 QAF983050 QKB983050 QTX983050 RDT983050 RNP983050 RXL983050 SHH983050 SRD983050 TAZ983050 TKV983050 TUR983050 UEN983050 UOJ983050 UYF983050 VIB983050 VRX983050 WBT983050 WLP983050 WVL983050">
      <formula1>"0%,4,5%"</formula1>
    </dataValidation>
    <dataValidation type="decimal" allowBlank="1" showInputMessage="1" showErrorMessage="1" errorTitle="Erro de valores" error="Digite um valor maior do que 0." sqref="D23 IZ23 SV23 ACR23 AMN23 AWJ23 BGF23 BQB23 BZX23 CJT23 CTP23 DDL23 DNH23 DXD23 EGZ23 EQV23 FAR23 FKN23 FUJ23 GEF23 GOB23 GXX23 HHT23 HRP23 IBL23 ILH23 IVD23 JEZ23 JOV23 JYR23 KIN23 KSJ23 LCF23 LMB23 LVX23 MFT23 MPP23 MZL23 NJH23 NTD23 OCZ23 OMV23 OWR23 PGN23 PQJ23 QAF23 QKB23 QTX23 RDT23 RNP23 RXL23 SHH23 SRD23 TAZ23 TKV23 TUR23 UEN23 UOJ23 UYF23 VIB23 VRX23 WBT23 WLP23 WVL23 D65545 IZ65545 SV65545 ACR65545 AMN65545 AWJ65545 BGF65545 BQB65545 BZX65545 CJT65545 CTP65545 DDL65545 DNH65545 DXD65545 EGZ65545 EQV65545 FAR65545 FKN65545 FUJ65545 GEF65545 GOB65545 GXX65545 HHT65545 HRP65545 IBL65545 ILH65545 IVD65545 JEZ65545 JOV65545 JYR65545 KIN65545 KSJ65545 LCF65545 LMB65545 LVX65545 MFT65545 MPP65545 MZL65545 NJH65545 NTD65545 OCZ65545 OMV65545 OWR65545 PGN65545 PQJ65545 QAF65545 QKB65545 QTX65545 RDT65545 RNP65545 RXL65545 SHH65545 SRD65545 TAZ65545 TKV65545 TUR65545 UEN65545 UOJ65545 UYF65545 VIB65545 VRX65545 WBT65545 WLP65545 WVL65545 D131081 IZ131081 SV131081 ACR131081 AMN131081 AWJ131081 BGF131081 BQB131081 BZX131081 CJT131081 CTP131081 DDL131081 DNH131081 DXD131081 EGZ131081 EQV131081 FAR131081 FKN131081 FUJ131081 GEF131081 GOB131081 GXX131081 HHT131081 HRP131081 IBL131081 ILH131081 IVD131081 JEZ131081 JOV131081 JYR131081 KIN131081 KSJ131081 LCF131081 LMB131081 LVX131081 MFT131081 MPP131081 MZL131081 NJH131081 NTD131081 OCZ131081 OMV131081 OWR131081 PGN131081 PQJ131081 QAF131081 QKB131081 QTX131081 RDT131081 RNP131081 RXL131081 SHH131081 SRD131081 TAZ131081 TKV131081 TUR131081 UEN131081 UOJ131081 UYF131081 VIB131081 VRX131081 WBT131081 WLP131081 WVL131081 D196617 IZ196617 SV196617 ACR196617 AMN196617 AWJ196617 BGF196617 BQB196617 BZX196617 CJT196617 CTP196617 DDL196617 DNH196617 DXD196617 EGZ196617 EQV196617 FAR196617 FKN196617 FUJ196617 GEF196617 GOB196617 GXX196617 HHT196617 HRP196617 IBL196617 ILH196617 IVD196617 JEZ196617 JOV196617 JYR196617 KIN196617 KSJ196617 LCF196617 LMB196617 LVX196617 MFT196617 MPP196617 MZL196617 NJH196617 NTD196617 OCZ196617 OMV196617 OWR196617 PGN196617 PQJ196617 QAF196617 QKB196617 QTX196617 RDT196617 RNP196617 RXL196617 SHH196617 SRD196617 TAZ196617 TKV196617 TUR196617 UEN196617 UOJ196617 UYF196617 VIB196617 VRX196617 WBT196617 WLP196617 WVL196617 D262153 IZ262153 SV262153 ACR262153 AMN262153 AWJ262153 BGF262153 BQB262153 BZX262153 CJT262153 CTP262153 DDL262153 DNH262153 DXD262153 EGZ262153 EQV262153 FAR262153 FKN262153 FUJ262153 GEF262153 GOB262153 GXX262153 HHT262153 HRP262153 IBL262153 ILH262153 IVD262153 JEZ262153 JOV262153 JYR262153 KIN262153 KSJ262153 LCF262153 LMB262153 LVX262153 MFT262153 MPP262153 MZL262153 NJH262153 NTD262153 OCZ262153 OMV262153 OWR262153 PGN262153 PQJ262153 QAF262153 QKB262153 QTX262153 RDT262153 RNP262153 RXL262153 SHH262153 SRD262153 TAZ262153 TKV262153 TUR262153 UEN262153 UOJ262153 UYF262153 VIB262153 VRX262153 WBT262153 WLP262153 WVL262153 D327689 IZ327689 SV327689 ACR327689 AMN327689 AWJ327689 BGF327689 BQB327689 BZX327689 CJT327689 CTP327689 DDL327689 DNH327689 DXD327689 EGZ327689 EQV327689 FAR327689 FKN327689 FUJ327689 GEF327689 GOB327689 GXX327689 HHT327689 HRP327689 IBL327689 ILH327689 IVD327689 JEZ327689 JOV327689 JYR327689 KIN327689 KSJ327689 LCF327689 LMB327689 LVX327689 MFT327689 MPP327689 MZL327689 NJH327689 NTD327689 OCZ327689 OMV327689 OWR327689 PGN327689 PQJ327689 QAF327689 QKB327689 QTX327689 RDT327689 RNP327689 RXL327689 SHH327689 SRD327689 TAZ327689 TKV327689 TUR327689 UEN327689 UOJ327689 UYF327689 VIB327689 VRX327689 WBT327689 WLP327689 WVL327689 D393225 IZ393225 SV393225 ACR393225 AMN393225 AWJ393225 BGF393225 BQB393225 BZX393225 CJT393225 CTP393225 DDL393225 DNH393225 DXD393225 EGZ393225 EQV393225 FAR393225 FKN393225 FUJ393225 GEF393225 GOB393225 GXX393225 HHT393225 HRP393225 IBL393225 ILH393225 IVD393225 JEZ393225 JOV393225 JYR393225 KIN393225 KSJ393225 LCF393225 LMB393225 LVX393225 MFT393225 MPP393225 MZL393225 NJH393225 NTD393225 OCZ393225 OMV393225 OWR393225 PGN393225 PQJ393225 QAF393225 QKB393225 QTX393225 RDT393225 RNP393225 RXL393225 SHH393225 SRD393225 TAZ393225 TKV393225 TUR393225 UEN393225 UOJ393225 UYF393225 VIB393225 VRX393225 WBT393225 WLP393225 WVL393225 D458761 IZ458761 SV458761 ACR458761 AMN458761 AWJ458761 BGF458761 BQB458761 BZX458761 CJT458761 CTP458761 DDL458761 DNH458761 DXD458761 EGZ458761 EQV458761 FAR458761 FKN458761 FUJ458761 GEF458761 GOB458761 GXX458761 HHT458761 HRP458761 IBL458761 ILH458761 IVD458761 JEZ458761 JOV458761 JYR458761 KIN458761 KSJ458761 LCF458761 LMB458761 LVX458761 MFT458761 MPP458761 MZL458761 NJH458761 NTD458761 OCZ458761 OMV458761 OWR458761 PGN458761 PQJ458761 QAF458761 QKB458761 QTX458761 RDT458761 RNP458761 RXL458761 SHH458761 SRD458761 TAZ458761 TKV458761 TUR458761 UEN458761 UOJ458761 UYF458761 VIB458761 VRX458761 WBT458761 WLP458761 WVL458761 D524297 IZ524297 SV524297 ACR524297 AMN524297 AWJ524297 BGF524297 BQB524297 BZX524297 CJT524297 CTP524297 DDL524297 DNH524297 DXD524297 EGZ524297 EQV524297 FAR524297 FKN524297 FUJ524297 GEF524297 GOB524297 GXX524297 HHT524297 HRP524297 IBL524297 ILH524297 IVD524297 JEZ524297 JOV524297 JYR524297 KIN524297 KSJ524297 LCF524297 LMB524297 LVX524297 MFT524297 MPP524297 MZL524297 NJH524297 NTD524297 OCZ524297 OMV524297 OWR524297 PGN524297 PQJ524297 QAF524297 QKB524297 QTX524297 RDT524297 RNP524297 RXL524297 SHH524297 SRD524297 TAZ524297 TKV524297 TUR524297 UEN524297 UOJ524297 UYF524297 VIB524297 VRX524297 WBT524297 WLP524297 WVL524297 D589833 IZ589833 SV589833 ACR589833 AMN589833 AWJ589833 BGF589833 BQB589833 BZX589833 CJT589833 CTP589833 DDL589833 DNH589833 DXD589833 EGZ589833 EQV589833 FAR589833 FKN589833 FUJ589833 GEF589833 GOB589833 GXX589833 HHT589833 HRP589833 IBL589833 ILH589833 IVD589833 JEZ589833 JOV589833 JYR589833 KIN589833 KSJ589833 LCF589833 LMB589833 LVX589833 MFT589833 MPP589833 MZL589833 NJH589833 NTD589833 OCZ589833 OMV589833 OWR589833 PGN589833 PQJ589833 QAF589833 QKB589833 QTX589833 RDT589833 RNP589833 RXL589833 SHH589833 SRD589833 TAZ589833 TKV589833 TUR589833 UEN589833 UOJ589833 UYF589833 VIB589833 VRX589833 WBT589833 WLP589833 WVL589833 D655369 IZ655369 SV655369 ACR655369 AMN655369 AWJ655369 BGF655369 BQB655369 BZX655369 CJT655369 CTP655369 DDL655369 DNH655369 DXD655369 EGZ655369 EQV655369 FAR655369 FKN655369 FUJ655369 GEF655369 GOB655369 GXX655369 HHT655369 HRP655369 IBL655369 ILH655369 IVD655369 JEZ655369 JOV655369 JYR655369 KIN655369 KSJ655369 LCF655369 LMB655369 LVX655369 MFT655369 MPP655369 MZL655369 NJH655369 NTD655369 OCZ655369 OMV655369 OWR655369 PGN655369 PQJ655369 QAF655369 QKB655369 QTX655369 RDT655369 RNP655369 RXL655369 SHH655369 SRD655369 TAZ655369 TKV655369 TUR655369 UEN655369 UOJ655369 UYF655369 VIB655369 VRX655369 WBT655369 WLP655369 WVL655369 D720905 IZ720905 SV720905 ACR720905 AMN720905 AWJ720905 BGF720905 BQB720905 BZX720905 CJT720905 CTP720905 DDL720905 DNH720905 DXD720905 EGZ720905 EQV720905 FAR720905 FKN720905 FUJ720905 GEF720905 GOB720905 GXX720905 HHT720905 HRP720905 IBL720905 ILH720905 IVD720905 JEZ720905 JOV720905 JYR720905 KIN720905 KSJ720905 LCF720905 LMB720905 LVX720905 MFT720905 MPP720905 MZL720905 NJH720905 NTD720905 OCZ720905 OMV720905 OWR720905 PGN720905 PQJ720905 QAF720905 QKB720905 QTX720905 RDT720905 RNP720905 RXL720905 SHH720905 SRD720905 TAZ720905 TKV720905 TUR720905 UEN720905 UOJ720905 UYF720905 VIB720905 VRX720905 WBT720905 WLP720905 WVL720905 D786441 IZ786441 SV786441 ACR786441 AMN786441 AWJ786441 BGF786441 BQB786441 BZX786441 CJT786441 CTP786441 DDL786441 DNH786441 DXD786441 EGZ786441 EQV786441 FAR786441 FKN786441 FUJ786441 GEF786441 GOB786441 GXX786441 HHT786441 HRP786441 IBL786441 ILH786441 IVD786441 JEZ786441 JOV786441 JYR786441 KIN786441 KSJ786441 LCF786441 LMB786441 LVX786441 MFT786441 MPP786441 MZL786441 NJH786441 NTD786441 OCZ786441 OMV786441 OWR786441 PGN786441 PQJ786441 QAF786441 QKB786441 QTX786441 RDT786441 RNP786441 RXL786441 SHH786441 SRD786441 TAZ786441 TKV786441 TUR786441 UEN786441 UOJ786441 UYF786441 VIB786441 VRX786441 WBT786441 WLP786441 WVL786441 D851977 IZ851977 SV851977 ACR851977 AMN851977 AWJ851977 BGF851977 BQB851977 BZX851977 CJT851977 CTP851977 DDL851977 DNH851977 DXD851977 EGZ851977 EQV851977 FAR851977 FKN851977 FUJ851977 GEF851977 GOB851977 GXX851977 HHT851977 HRP851977 IBL851977 ILH851977 IVD851977 JEZ851977 JOV851977 JYR851977 KIN851977 KSJ851977 LCF851977 LMB851977 LVX851977 MFT851977 MPP851977 MZL851977 NJH851977 NTD851977 OCZ851977 OMV851977 OWR851977 PGN851977 PQJ851977 QAF851977 QKB851977 QTX851977 RDT851977 RNP851977 RXL851977 SHH851977 SRD851977 TAZ851977 TKV851977 TUR851977 UEN851977 UOJ851977 UYF851977 VIB851977 VRX851977 WBT851977 WLP851977 WVL851977 D917513 IZ917513 SV917513 ACR917513 AMN917513 AWJ917513 BGF917513 BQB917513 BZX917513 CJT917513 CTP917513 DDL917513 DNH917513 DXD917513 EGZ917513 EQV917513 FAR917513 FKN917513 FUJ917513 GEF917513 GOB917513 GXX917513 HHT917513 HRP917513 IBL917513 ILH917513 IVD917513 JEZ917513 JOV917513 JYR917513 KIN917513 KSJ917513 LCF917513 LMB917513 LVX917513 MFT917513 MPP917513 MZL917513 NJH917513 NTD917513 OCZ917513 OMV917513 OWR917513 PGN917513 PQJ917513 QAF917513 QKB917513 QTX917513 RDT917513 RNP917513 RXL917513 SHH917513 SRD917513 TAZ917513 TKV917513 TUR917513 UEN917513 UOJ917513 UYF917513 VIB917513 VRX917513 WBT917513 WLP917513 WVL917513 D983049 IZ983049 SV983049 ACR983049 AMN983049 AWJ983049 BGF983049 BQB983049 BZX983049 CJT983049 CTP983049 DDL983049 DNH983049 DXD983049 EGZ983049 EQV983049 FAR983049 FKN983049 FUJ983049 GEF983049 GOB983049 GXX983049 HHT983049 HRP983049 IBL983049 ILH983049 IVD983049 JEZ983049 JOV983049 JYR983049 KIN983049 KSJ983049 LCF983049 LMB983049 LVX983049 MFT983049 MPP983049 MZL983049 NJH983049 NTD983049 OCZ983049 OMV983049 OWR983049 PGN983049 PQJ983049 QAF983049 QKB983049 QTX983049 RDT983049 RNP983049 RXL983049 SHH983049 SRD983049 TAZ983049 TKV983049 TUR983049 UEN983049 UOJ983049 UYF983049 VIB983049 VRX983049 WBT983049 WLP983049 WVL983049">
      <formula1>0</formula1>
      <formula2>1</formula2>
    </dataValidation>
    <dataValidation type="list" allowBlank="1" showInputMessage="1" showErrorMessage="1" sqref="B10:H10 IX10:JD10 ST10:SZ10 ACP10:ACV10 AML10:AMR10 AWH10:AWN10 BGD10:BGJ10 BPZ10:BQF10 BZV10:CAB10 CJR10:CJX10 CTN10:CTT10 DDJ10:DDP10 DNF10:DNL10 DXB10:DXH10 EGX10:EHD10 EQT10:EQZ10 FAP10:FAV10 FKL10:FKR10 FUH10:FUN10 GED10:GEJ10 GNZ10:GOF10 GXV10:GYB10 HHR10:HHX10 HRN10:HRT10 IBJ10:IBP10 ILF10:ILL10 IVB10:IVH10 JEX10:JFD10 JOT10:JOZ10 JYP10:JYV10 KIL10:KIR10 KSH10:KSN10 LCD10:LCJ10 LLZ10:LMF10 LVV10:LWB10 MFR10:MFX10 MPN10:MPT10 MZJ10:MZP10 NJF10:NJL10 NTB10:NTH10 OCX10:ODD10 OMT10:OMZ10 OWP10:OWV10 PGL10:PGR10 PQH10:PQN10 QAD10:QAJ10 QJZ10:QKF10 QTV10:QUB10 RDR10:RDX10 RNN10:RNT10 RXJ10:RXP10 SHF10:SHL10 SRB10:SRH10 TAX10:TBD10 TKT10:TKZ10 TUP10:TUV10 UEL10:UER10 UOH10:UON10 UYD10:UYJ10 VHZ10:VIF10 VRV10:VSB10 WBR10:WBX10 WLN10:WLT10 WVJ10:WVP10 B65532:H65532 IX65532:JD65532 ST65532:SZ65532 ACP65532:ACV65532 AML65532:AMR65532 AWH65532:AWN65532 BGD65532:BGJ65532 BPZ65532:BQF65532 BZV65532:CAB65532 CJR65532:CJX65532 CTN65532:CTT65532 DDJ65532:DDP65532 DNF65532:DNL65532 DXB65532:DXH65532 EGX65532:EHD65532 EQT65532:EQZ65532 FAP65532:FAV65532 FKL65532:FKR65532 FUH65532:FUN65532 GED65532:GEJ65532 GNZ65532:GOF65532 GXV65532:GYB65532 HHR65532:HHX65532 HRN65532:HRT65532 IBJ65532:IBP65532 ILF65532:ILL65532 IVB65532:IVH65532 JEX65532:JFD65532 JOT65532:JOZ65532 JYP65532:JYV65532 KIL65532:KIR65532 KSH65532:KSN65532 LCD65532:LCJ65532 LLZ65532:LMF65532 LVV65532:LWB65532 MFR65532:MFX65532 MPN65532:MPT65532 MZJ65532:MZP65532 NJF65532:NJL65532 NTB65532:NTH65532 OCX65532:ODD65532 OMT65532:OMZ65532 OWP65532:OWV65532 PGL65532:PGR65532 PQH65532:PQN65532 QAD65532:QAJ65532 QJZ65532:QKF65532 QTV65532:QUB65532 RDR65532:RDX65532 RNN65532:RNT65532 RXJ65532:RXP65532 SHF65532:SHL65532 SRB65532:SRH65532 TAX65532:TBD65532 TKT65532:TKZ65532 TUP65532:TUV65532 UEL65532:UER65532 UOH65532:UON65532 UYD65532:UYJ65532 VHZ65532:VIF65532 VRV65532:VSB65532 WBR65532:WBX65532 WLN65532:WLT65532 WVJ65532:WVP65532 B131068:H131068 IX131068:JD131068 ST131068:SZ131068 ACP131068:ACV131068 AML131068:AMR131068 AWH131068:AWN131068 BGD131068:BGJ131068 BPZ131068:BQF131068 BZV131068:CAB131068 CJR131068:CJX131068 CTN131068:CTT131068 DDJ131068:DDP131068 DNF131068:DNL131068 DXB131068:DXH131068 EGX131068:EHD131068 EQT131068:EQZ131068 FAP131068:FAV131068 FKL131068:FKR131068 FUH131068:FUN131068 GED131068:GEJ131068 GNZ131068:GOF131068 GXV131068:GYB131068 HHR131068:HHX131068 HRN131068:HRT131068 IBJ131068:IBP131068 ILF131068:ILL131068 IVB131068:IVH131068 JEX131068:JFD131068 JOT131068:JOZ131068 JYP131068:JYV131068 KIL131068:KIR131068 KSH131068:KSN131068 LCD131068:LCJ131068 LLZ131068:LMF131068 LVV131068:LWB131068 MFR131068:MFX131068 MPN131068:MPT131068 MZJ131068:MZP131068 NJF131068:NJL131068 NTB131068:NTH131068 OCX131068:ODD131068 OMT131068:OMZ131068 OWP131068:OWV131068 PGL131068:PGR131068 PQH131068:PQN131068 QAD131068:QAJ131068 QJZ131068:QKF131068 QTV131068:QUB131068 RDR131068:RDX131068 RNN131068:RNT131068 RXJ131068:RXP131068 SHF131068:SHL131068 SRB131068:SRH131068 TAX131068:TBD131068 TKT131068:TKZ131068 TUP131068:TUV131068 UEL131068:UER131068 UOH131068:UON131068 UYD131068:UYJ131068 VHZ131068:VIF131068 VRV131068:VSB131068 WBR131068:WBX131068 WLN131068:WLT131068 WVJ131068:WVP131068 B196604:H196604 IX196604:JD196604 ST196604:SZ196604 ACP196604:ACV196604 AML196604:AMR196604 AWH196604:AWN196604 BGD196604:BGJ196604 BPZ196604:BQF196604 BZV196604:CAB196604 CJR196604:CJX196604 CTN196604:CTT196604 DDJ196604:DDP196604 DNF196604:DNL196604 DXB196604:DXH196604 EGX196604:EHD196604 EQT196604:EQZ196604 FAP196604:FAV196604 FKL196604:FKR196604 FUH196604:FUN196604 GED196604:GEJ196604 GNZ196604:GOF196604 GXV196604:GYB196604 HHR196604:HHX196604 HRN196604:HRT196604 IBJ196604:IBP196604 ILF196604:ILL196604 IVB196604:IVH196604 JEX196604:JFD196604 JOT196604:JOZ196604 JYP196604:JYV196604 KIL196604:KIR196604 KSH196604:KSN196604 LCD196604:LCJ196604 LLZ196604:LMF196604 LVV196604:LWB196604 MFR196604:MFX196604 MPN196604:MPT196604 MZJ196604:MZP196604 NJF196604:NJL196604 NTB196604:NTH196604 OCX196604:ODD196604 OMT196604:OMZ196604 OWP196604:OWV196604 PGL196604:PGR196604 PQH196604:PQN196604 QAD196604:QAJ196604 QJZ196604:QKF196604 QTV196604:QUB196604 RDR196604:RDX196604 RNN196604:RNT196604 RXJ196604:RXP196604 SHF196604:SHL196604 SRB196604:SRH196604 TAX196604:TBD196604 TKT196604:TKZ196604 TUP196604:TUV196604 UEL196604:UER196604 UOH196604:UON196604 UYD196604:UYJ196604 VHZ196604:VIF196604 VRV196604:VSB196604 WBR196604:WBX196604 WLN196604:WLT196604 WVJ196604:WVP196604 B262140:H262140 IX262140:JD262140 ST262140:SZ262140 ACP262140:ACV262140 AML262140:AMR262140 AWH262140:AWN262140 BGD262140:BGJ262140 BPZ262140:BQF262140 BZV262140:CAB262140 CJR262140:CJX262140 CTN262140:CTT262140 DDJ262140:DDP262140 DNF262140:DNL262140 DXB262140:DXH262140 EGX262140:EHD262140 EQT262140:EQZ262140 FAP262140:FAV262140 FKL262140:FKR262140 FUH262140:FUN262140 GED262140:GEJ262140 GNZ262140:GOF262140 GXV262140:GYB262140 HHR262140:HHX262140 HRN262140:HRT262140 IBJ262140:IBP262140 ILF262140:ILL262140 IVB262140:IVH262140 JEX262140:JFD262140 JOT262140:JOZ262140 JYP262140:JYV262140 KIL262140:KIR262140 KSH262140:KSN262140 LCD262140:LCJ262140 LLZ262140:LMF262140 LVV262140:LWB262140 MFR262140:MFX262140 MPN262140:MPT262140 MZJ262140:MZP262140 NJF262140:NJL262140 NTB262140:NTH262140 OCX262140:ODD262140 OMT262140:OMZ262140 OWP262140:OWV262140 PGL262140:PGR262140 PQH262140:PQN262140 QAD262140:QAJ262140 QJZ262140:QKF262140 QTV262140:QUB262140 RDR262140:RDX262140 RNN262140:RNT262140 RXJ262140:RXP262140 SHF262140:SHL262140 SRB262140:SRH262140 TAX262140:TBD262140 TKT262140:TKZ262140 TUP262140:TUV262140 UEL262140:UER262140 UOH262140:UON262140 UYD262140:UYJ262140 VHZ262140:VIF262140 VRV262140:VSB262140 WBR262140:WBX262140 WLN262140:WLT262140 WVJ262140:WVP262140 B327676:H327676 IX327676:JD327676 ST327676:SZ327676 ACP327676:ACV327676 AML327676:AMR327676 AWH327676:AWN327676 BGD327676:BGJ327676 BPZ327676:BQF327676 BZV327676:CAB327676 CJR327676:CJX327676 CTN327676:CTT327676 DDJ327676:DDP327676 DNF327676:DNL327676 DXB327676:DXH327676 EGX327676:EHD327676 EQT327676:EQZ327676 FAP327676:FAV327676 FKL327676:FKR327676 FUH327676:FUN327676 GED327676:GEJ327676 GNZ327676:GOF327676 GXV327676:GYB327676 HHR327676:HHX327676 HRN327676:HRT327676 IBJ327676:IBP327676 ILF327676:ILL327676 IVB327676:IVH327676 JEX327676:JFD327676 JOT327676:JOZ327676 JYP327676:JYV327676 KIL327676:KIR327676 KSH327676:KSN327676 LCD327676:LCJ327676 LLZ327676:LMF327676 LVV327676:LWB327676 MFR327676:MFX327676 MPN327676:MPT327676 MZJ327676:MZP327676 NJF327676:NJL327676 NTB327676:NTH327676 OCX327676:ODD327676 OMT327676:OMZ327676 OWP327676:OWV327676 PGL327676:PGR327676 PQH327676:PQN327676 QAD327676:QAJ327676 QJZ327676:QKF327676 QTV327676:QUB327676 RDR327676:RDX327676 RNN327676:RNT327676 RXJ327676:RXP327676 SHF327676:SHL327676 SRB327676:SRH327676 TAX327676:TBD327676 TKT327676:TKZ327676 TUP327676:TUV327676 UEL327676:UER327676 UOH327676:UON327676 UYD327676:UYJ327676 VHZ327676:VIF327676 VRV327676:VSB327676 WBR327676:WBX327676 WLN327676:WLT327676 WVJ327676:WVP327676 B393212:H393212 IX393212:JD393212 ST393212:SZ393212 ACP393212:ACV393212 AML393212:AMR393212 AWH393212:AWN393212 BGD393212:BGJ393212 BPZ393212:BQF393212 BZV393212:CAB393212 CJR393212:CJX393212 CTN393212:CTT393212 DDJ393212:DDP393212 DNF393212:DNL393212 DXB393212:DXH393212 EGX393212:EHD393212 EQT393212:EQZ393212 FAP393212:FAV393212 FKL393212:FKR393212 FUH393212:FUN393212 GED393212:GEJ393212 GNZ393212:GOF393212 GXV393212:GYB393212 HHR393212:HHX393212 HRN393212:HRT393212 IBJ393212:IBP393212 ILF393212:ILL393212 IVB393212:IVH393212 JEX393212:JFD393212 JOT393212:JOZ393212 JYP393212:JYV393212 KIL393212:KIR393212 KSH393212:KSN393212 LCD393212:LCJ393212 LLZ393212:LMF393212 LVV393212:LWB393212 MFR393212:MFX393212 MPN393212:MPT393212 MZJ393212:MZP393212 NJF393212:NJL393212 NTB393212:NTH393212 OCX393212:ODD393212 OMT393212:OMZ393212 OWP393212:OWV393212 PGL393212:PGR393212 PQH393212:PQN393212 QAD393212:QAJ393212 QJZ393212:QKF393212 QTV393212:QUB393212 RDR393212:RDX393212 RNN393212:RNT393212 RXJ393212:RXP393212 SHF393212:SHL393212 SRB393212:SRH393212 TAX393212:TBD393212 TKT393212:TKZ393212 TUP393212:TUV393212 UEL393212:UER393212 UOH393212:UON393212 UYD393212:UYJ393212 VHZ393212:VIF393212 VRV393212:VSB393212 WBR393212:WBX393212 WLN393212:WLT393212 WVJ393212:WVP393212 B458748:H458748 IX458748:JD458748 ST458748:SZ458748 ACP458748:ACV458748 AML458748:AMR458748 AWH458748:AWN458748 BGD458748:BGJ458748 BPZ458748:BQF458748 BZV458748:CAB458748 CJR458748:CJX458748 CTN458748:CTT458748 DDJ458748:DDP458748 DNF458748:DNL458748 DXB458748:DXH458748 EGX458748:EHD458748 EQT458748:EQZ458748 FAP458748:FAV458748 FKL458748:FKR458748 FUH458748:FUN458748 GED458748:GEJ458748 GNZ458748:GOF458748 GXV458748:GYB458748 HHR458748:HHX458748 HRN458748:HRT458748 IBJ458748:IBP458748 ILF458748:ILL458748 IVB458748:IVH458748 JEX458748:JFD458748 JOT458748:JOZ458748 JYP458748:JYV458748 KIL458748:KIR458748 KSH458748:KSN458748 LCD458748:LCJ458748 LLZ458748:LMF458748 LVV458748:LWB458748 MFR458748:MFX458748 MPN458748:MPT458748 MZJ458748:MZP458748 NJF458748:NJL458748 NTB458748:NTH458748 OCX458748:ODD458748 OMT458748:OMZ458748 OWP458748:OWV458748 PGL458748:PGR458748 PQH458748:PQN458748 QAD458748:QAJ458748 QJZ458748:QKF458748 QTV458748:QUB458748 RDR458748:RDX458748 RNN458748:RNT458748 RXJ458748:RXP458748 SHF458748:SHL458748 SRB458748:SRH458748 TAX458748:TBD458748 TKT458748:TKZ458748 TUP458748:TUV458748 UEL458748:UER458748 UOH458748:UON458748 UYD458748:UYJ458748 VHZ458748:VIF458748 VRV458748:VSB458748 WBR458748:WBX458748 WLN458748:WLT458748 WVJ458748:WVP458748 B524284:H524284 IX524284:JD524284 ST524284:SZ524284 ACP524284:ACV524284 AML524284:AMR524284 AWH524284:AWN524284 BGD524284:BGJ524284 BPZ524284:BQF524284 BZV524284:CAB524284 CJR524284:CJX524284 CTN524284:CTT524284 DDJ524284:DDP524284 DNF524284:DNL524284 DXB524284:DXH524284 EGX524284:EHD524284 EQT524284:EQZ524284 FAP524284:FAV524284 FKL524284:FKR524284 FUH524284:FUN524284 GED524284:GEJ524284 GNZ524284:GOF524284 GXV524284:GYB524284 HHR524284:HHX524284 HRN524284:HRT524284 IBJ524284:IBP524284 ILF524284:ILL524284 IVB524284:IVH524284 JEX524284:JFD524284 JOT524284:JOZ524284 JYP524284:JYV524284 KIL524284:KIR524284 KSH524284:KSN524284 LCD524284:LCJ524284 LLZ524284:LMF524284 LVV524284:LWB524284 MFR524284:MFX524284 MPN524284:MPT524284 MZJ524284:MZP524284 NJF524284:NJL524284 NTB524284:NTH524284 OCX524284:ODD524284 OMT524284:OMZ524284 OWP524284:OWV524284 PGL524284:PGR524284 PQH524284:PQN524284 QAD524284:QAJ524284 QJZ524284:QKF524284 QTV524284:QUB524284 RDR524284:RDX524284 RNN524284:RNT524284 RXJ524284:RXP524284 SHF524284:SHL524284 SRB524284:SRH524284 TAX524284:TBD524284 TKT524284:TKZ524284 TUP524284:TUV524284 UEL524284:UER524284 UOH524284:UON524284 UYD524284:UYJ524284 VHZ524284:VIF524284 VRV524284:VSB524284 WBR524284:WBX524284 WLN524284:WLT524284 WVJ524284:WVP524284 B589820:H589820 IX589820:JD589820 ST589820:SZ589820 ACP589820:ACV589820 AML589820:AMR589820 AWH589820:AWN589820 BGD589820:BGJ589820 BPZ589820:BQF589820 BZV589820:CAB589820 CJR589820:CJX589820 CTN589820:CTT589820 DDJ589820:DDP589820 DNF589820:DNL589820 DXB589820:DXH589820 EGX589820:EHD589820 EQT589820:EQZ589820 FAP589820:FAV589820 FKL589820:FKR589820 FUH589820:FUN589820 GED589820:GEJ589820 GNZ589820:GOF589820 GXV589820:GYB589820 HHR589820:HHX589820 HRN589820:HRT589820 IBJ589820:IBP589820 ILF589820:ILL589820 IVB589820:IVH589820 JEX589820:JFD589820 JOT589820:JOZ589820 JYP589820:JYV589820 KIL589820:KIR589820 KSH589820:KSN589820 LCD589820:LCJ589820 LLZ589820:LMF589820 LVV589820:LWB589820 MFR589820:MFX589820 MPN589820:MPT589820 MZJ589820:MZP589820 NJF589820:NJL589820 NTB589820:NTH589820 OCX589820:ODD589820 OMT589820:OMZ589820 OWP589820:OWV589820 PGL589820:PGR589820 PQH589820:PQN589820 QAD589820:QAJ589820 QJZ589820:QKF589820 QTV589820:QUB589820 RDR589820:RDX589820 RNN589820:RNT589820 RXJ589820:RXP589820 SHF589820:SHL589820 SRB589820:SRH589820 TAX589820:TBD589820 TKT589820:TKZ589820 TUP589820:TUV589820 UEL589820:UER589820 UOH589820:UON589820 UYD589820:UYJ589820 VHZ589820:VIF589820 VRV589820:VSB589820 WBR589820:WBX589820 WLN589820:WLT589820 WVJ589820:WVP589820 B655356:H655356 IX655356:JD655356 ST655356:SZ655356 ACP655356:ACV655356 AML655356:AMR655356 AWH655356:AWN655356 BGD655356:BGJ655356 BPZ655356:BQF655356 BZV655356:CAB655356 CJR655356:CJX655356 CTN655356:CTT655356 DDJ655356:DDP655356 DNF655356:DNL655356 DXB655356:DXH655356 EGX655356:EHD655356 EQT655356:EQZ655356 FAP655356:FAV655356 FKL655356:FKR655356 FUH655356:FUN655356 GED655356:GEJ655356 GNZ655356:GOF655356 GXV655356:GYB655356 HHR655356:HHX655356 HRN655356:HRT655356 IBJ655356:IBP655356 ILF655356:ILL655356 IVB655356:IVH655356 JEX655356:JFD655356 JOT655356:JOZ655356 JYP655356:JYV655356 KIL655356:KIR655356 KSH655356:KSN655356 LCD655356:LCJ655356 LLZ655356:LMF655356 LVV655356:LWB655356 MFR655356:MFX655356 MPN655356:MPT655356 MZJ655356:MZP655356 NJF655356:NJL655356 NTB655356:NTH655356 OCX655356:ODD655356 OMT655356:OMZ655356 OWP655356:OWV655356 PGL655356:PGR655356 PQH655356:PQN655356 QAD655356:QAJ655356 QJZ655356:QKF655356 QTV655356:QUB655356 RDR655356:RDX655356 RNN655356:RNT655356 RXJ655356:RXP655356 SHF655356:SHL655356 SRB655356:SRH655356 TAX655356:TBD655356 TKT655356:TKZ655356 TUP655356:TUV655356 UEL655356:UER655356 UOH655356:UON655356 UYD655356:UYJ655356 VHZ655356:VIF655356 VRV655356:VSB655356 WBR655356:WBX655356 WLN655356:WLT655356 WVJ655356:WVP655356 B720892:H720892 IX720892:JD720892 ST720892:SZ720892 ACP720892:ACV720892 AML720892:AMR720892 AWH720892:AWN720892 BGD720892:BGJ720892 BPZ720892:BQF720892 BZV720892:CAB720892 CJR720892:CJX720892 CTN720892:CTT720892 DDJ720892:DDP720892 DNF720892:DNL720892 DXB720892:DXH720892 EGX720892:EHD720892 EQT720892:EQZ720892 FAP720892:FAV720892 FKL720892:FKR720892 FUH720892:FUN720892 GED720892:GEJ720892 GNZ720892:GOF720892 GXV720892:GYB720892 HHR720892:HHX720892 HRN720892:HRT720892 IBJ720892:IBP720892 ILF720892:ILL720892 IVB720892:IVH720892 JEX720892:JFD720892 JOT720892:JOZ720892 JYP720892:JYV720892 KIL720892:KIR720892 KSH720892:KSN720892 LCD720892:LCJ720892 LLZ720892:LMF720892 LVV720892:LWB720892 MFR720892:MFX720892 MPN720892:MPT720892 MZJ720892:MZP720892 NJF720892:NJL720892 NTB720892:NTH720892 OCX720892:ODD720892 OMT720892:OMZ720892 OWP720892:OWV720892 PGL720892:PGR720892 PQH720892:PQN720892 QAD720892:QAJ720892 QJZ720892:QKF720892 QTV720892:QUB720892 RDR720892:RDX720892 RNN720892:RNT720892 RXJ720892:RXP720892 SHF720892:SHL720892 SRB720892:SRH720892 TAX720892:TBD720892 TKT720892:TKZ720892 TUP720892:TUV720892 UEL720892:UER720892 UOH720892:UON720892 UYD720892:UYJ720892 VHZ720892:VIF720892 VRV720892:VSB720892 WBR720892:WBX720892 WLN720892:WLT720892 WVJ720892:WVP720892 B786428:H786428 IX786428:JD786428 ST786428:SZ786428 ACP786428:ACV786428 AML786428:AMR786428 AWH786428:AWN786428 BGD786428:BGJ786428 BPZ786428:BQF786428 BZV786428:CAB786428 CJR786428:CJX786428 CTN786428:CTT786428 DDJ786428:DDP786428 DNF786428:DNL786428 DXB786428:DXH786428 EGX786428:EHD786428 EQT786428:EQZ786428 FAP786428:FAV786428 FKL786428:FKR786428 FUH786428:FUN786428 GED786428:GEJ786428 GNZ786428:GOF786428 GXV786428:GYB786428 HHR786428:HHX786428 HRN786428:HRT786428 IBJ786428:IBP786428 ILF786428:ILL786428 IVB786428:IVH786428 JEX786428:JFD786428 JOT786428:JOZ786428 JYP786428:JYV786428 KIL786428:KIR786428 KSH786428:KSN786428 LCD786428:LCJ786428 LLZ786428:LMF786428 LVV786428:LWB786428 MFR786428:MFX786428 MPN786428:MPT786428 MZJ786428:MZP786428 NJF786428:NJL786428 NTB786428:NTH786428 OCX786428:ODD786428 OMT786428:OMZ786428 OWP786428:OWV786428 PGL786428:PGR786428 PQH786428:PQN786428 QAD786428:QAJ786428 QJZ786428:QKF786428 QTV786428:QUB786428 RDR786428:RDX786428 RNN786428:RNT786428 RXJ786428:RXP786428 SHF786428:SHL786428 SRB786428:SRH786428 TAX786428:TBD786428 TKT786428:TKZ786428 TUP786428:TUV786428 UEL786428:UER786428 UOH786428:UON786428 UYD786428:UYJ786428 VHZ786428:VIF786428 VRV786428:VSB786428 WBR786428:WBX786428 WLN786428:WLT786428 WVJ786428:WVP786428 B851964:H851964 IX851964:JD851964 ST851964:SZ851964 ACP851964:ACV851964 AML851964:AMR851964 AWH851964:AWN851964 BGD851964:BGJ851964 BPZ851964:BQF851964 BZV851964:CAB851964 CJR851964:CJX851964 CTN851964:CTT851964 DDJ851964:DDP851964 DNF851964:DNL851964 DXB851964:DXH851964 EGX851964:EHD851964 EQT851964:EQZ851964 FAP851964:FAV851964 FKL851964:FKR851964 FUH851964:FUN851964 GED851964:GEJ851964 GNZ851964:GOF851964 GXV851964:GYB851964 HHR851964:HHX851964 HRN851964:HRT851964 IBJ851964:IBP851964 ILF851964:ILL851964 IVB851964:IVH851964 JEX851964:JFD851964 JOT851964:JOZ851964 JYP851964:JYV851964 KIL851964:KIR851964 KSH851964:KSN851964 LCD851964:LCJ851964 LLZ851964:LMF851964 LVV851964:LWB851964 MFR851964:MFX851964 MPN851964:MPT851964 MZJ851964:MZP851964 NJF851964:NJL851964 NTB851964:NTH851964 OCX851964:ODD851964 OMT851964:OMZ851964 OWP851964:OWV851964 PGL851964:PGR851964 PQH851964:PQN851964 QAD851964:QAJ851964 QJZ851964:QKF851964 QTV851964:QUB851964 RDR851964:RDX851964 RNN851964:RNT851964 RXJ851964:RXP851964 SHF851964:SHL851964 SRB851964:SRH851964 TAX851964:TBD851964 TKT851964:TKZ851964 TUP851964:TUV851964 UEL851964:UER851964 UOH851964:UON851964 UYD851964:UYJ851964 VHZ851964:VIF851964 VRV851964:VSB851964 WBR851964:WBX851964 WLN851964:WLT851964 WVJ851964:WVP851964 B917500:H917500 IX917500:JD917500 ST917500:SZ917500 ACP917500:ACV917500 AML917500:AMR917500 AWH917500:AWN917500 BGD917500:BGJ917500 BPZ917500:BQF917500 BZV917500:CAB917500 CJR917500:CJX917500 CTN917500:CTT917500 DDJ917500:DDP917500 DNF917500:DNL917500 DXB917500:DXH917500 EGX917500:EHD917500 EQT917500:EQZ917500 FAP917500:FAV917500 FKL917500:FKR917500 FUH917500:FUN917500 GED917500:GEJ917500 GNZ917500:GOF917500 GXV917500:GYB917500 HHR917500:HHX917500 HRN917500:HRT917500 IBJ917500:IBP917500 ILF917500:ILL917500 IVB917500:IVH917500 JEX917500:JFD917500 JOT917500:JOZ917500 JYP917500:JYV917500 KIL917500:KIR917500 KSH917500:KSN917500 LCD917500:LCJ917500 LLZ917500:LMF917500 LVV917500:LWB917500 MFR917500:MFX917500 MPN917500:MPT917500 MZJ917500:MZP917500 NJF917500:NJL917500 NTB917500:NTH917500 OCX917500:ODD917500 OMT917500:OMZ917500 OWP917500:OWV917500 PGL917500:PGR917500 PQH917500:PQN917500 QAD917500:QAJ917500 QJZ917500:QKF917500 QTV917500:QUB917500 RDR917500:RDX917500 RNN917500:RNT917500 RXJ917500:RXP917500 SHF917500:SHL917500 SRB917500:SRH917500 TAX917500:TBD917500 TKT917500:TKZ917500 TUP917500:TUV917500 UEL917500:UER917500 UOH917500:UON917500 UYD917500:UYJ917500 VHZ917500:VIF917500 VRV917500:VSB917500 WBR917500:WBX917500 WLN917500:WLT917500 WVJ917500:WVP917500 B983036:H983036 IX983036:JD983036 ST983036:SZ983036 ACP983036:ACV983036 AML983036:AMR983036 AWH983036:AWN983036 BGD983036:BGJ983036 BPZ983036:BQF983036 BZV983036:CAB983036 CJR983036:CJX983036 CTN983036:CTT983036 DDJ983036:DDP983036 DNF983036:DNL983036 DXB983036:DXH983036 EGX983036:EHD983036 EQT983036:EQZ983036 FAP983036:FAV983036 FKL983036:FKR983036 FUH983036:FUN983036 GED983036:GEJ983036 GNZ983036:GOF983036 GXV983036:GYB983036 HHR983036:HHX983036 HRN983036:HRT983036 IBJ983036:IBP983036 ILF983036:ILL983036 IVB983036:IVH983036 JEX983036:JFD983036 JOT983036:JOZ983036 JYP983036:JYV983036 KIL983036:KIR983036 KSH983036:KSN983036 LCD983036:LCJ983036 LLZ983036:LMF983036 LVV983036:LWB983036 MFR983036:MFX983036 MPN983036:MPT983036 MZJ983036:MZP983036 NJF983036:NJL983036 NTB983036:NTH983036 OCX983036:ODD983036 OMT983036:OMZ983036 OWP983036:OWV983036 PGL983036:PGR983036 PQH983036:PQN983036 QAD983036:QAJ983036 QJZ983036:QKF983036 QTV983036:QUB983036 RDR983036:RDX983036 RNN983036:RNT983036 RXJ983036:RXP983036 SHF983036:SHL983036 SRB983036:SRH983036 TAX983036:TBD983036 TKT983036:TKZ983036 TUP983036:TUV983036 UEL983036:UER983036 UOH983036:UON983036 UYD983036:UYJ983036 VHZ983036:VIF983036 VRV983036:VSB983036 WBR983036:WBX983036 WLN983036:WLT983036 WVJ983036:WVP983036">
      <formula1>$B$77:$B$83</formula1>
    </dataValidation>
    <dataValidation type="decimal" allowBlank="1" showInputMessage="1" showErrorMessage="1" errorTitle="Valor não permitido" error="Digite um percentual entre 0% e 100%." sqref="G12:H12 JC12:JD12 SY12:SZ12 ACU12:ACV12 AMQ12:AMR12 AWM12:AWN12 BGI12:BGJ12 BQE12:BQF12 CAA12:CAB12 CJW12:CJX12 CTS12:CTT12 DDO12:DDP12 DNK12:DNL12 DXG12:DXH12 EHC12:EHD12 EQY12:EQZ12 FAU12:FAV12 FKQ12:FKR12 FUM12:FUN12 GEI12:GEJ12 GOE12:GOF12 GYA12:GYB12 HHW12:HHX12 HRS12:HRT12 IBO12:IBP12 ILK12:ILL12 IVG12:IVH12 JFC12:JFD12 JOY12:JOZ12 JYU12:JYV12 KIQ12:KIR12 KSM12:KSN12 LCI12:LCJ12 LME12:LMF12 LWA12:LWB12 MFW12:MFX12 MPS12:MPT12 MZO12:MZP12 NJK12:NJL12 NTG12:NTH12 ODC12:ODD12 OMY12:OMZ12 OWU12:OWV12 PGQ12:PGR12 PQM12:PQN12 QAI12:QAJ12 QKE12:QKF12 QUA12:QUB12 RDW12:RDX12 RNS12:RNT12 RXO12:RXP12 SHK12:SHL12 SRG12:SRH12 TBC12:TBD12 TKY12:TKZ12 TUU12:TUV12 UEQ12:UER12 UOM12:UON12 UYI12:UYJ12 VIE12:VIF12 VSA12:VSB12 WBW12:WBX12 WLS12:WLT12 WVO12:WVP12 G65534:H65534 JC65534:JD65534 SY65534:SZ65534 ACU65534:ACV65534 AMQ65534:AMR65534 AWM65534:AWN65534 BGI65534:BGJ65534 BQE65534:BQF65534 CAA65534:CAB65534 CJW65534:CJX65534 CTS65534:CTT65534 DDO65534:DDP65534 DNK65534:DNL65534 DXG65534:DXH65534 EHC65534:EHD65534 EQY65534:EQZ65534 FAU65534:FAV65534 FKQ65534:FKR65534 FUM65534:FUN65534 GEI65534:GEJ65534 GOE65534:GOF65534 GYA65534:GYB65534 HHW65534:HHX65534 HRS65534:HRT65534 IBO65534:IBP65534 ILK65534:ILL65534 IVG65534:IVH65534 JFC65534:JFD65534 JOY65534:JOZ65534 JYU65534:JYV65534 KIQ65534:KIR65534 KSM65534:KSN65534 LCI65534:LCJ65534 LME65534:LMF65534 LWA65534:LWB65534 MFW65534:MFX65534 MPS65534:MPT65534 MZO65534:MZP65534 NJK65534:NJL65534 NTG65534:NTH65534 ODC65534:ODD65534 OMY65534:OMZ65534 OWU65534:OWV65534 PGQ65534:PGR65534 PQM65534:PQN65534 QAI65534:QAJ65534 QKE65534:QKF65534 QUA65534:QUB65534 RDW65534:RDX65534 RNS65534:RNT65534 RXO65534:RXP65534 SHK65534:SHL65534 SRG65534:SRH65534 TBC65534:TBD65534 TKY65534:TKZ65534 TUU65534:TUV65534 UEQ65534:UER65534 UOM65534:UON65534 UYI65534:UYJ65534 VIE65534:VIF65534 VSA65534:VSB65534 WBW65534:WBX65534 WLS65534:WLT65534 WVO65534:WVP65534 G131070:H131070 JC131070:JD131070 SY131070:SZ131070 ACU131070:ACV131070 AMQ131070:AMR131070 AWM131070:AWN131070 BGI131070:BGJ131070 BQE131070:BQF131070 CAA131070:CAB131070 CJW131070:CJX131070 CTS131070:CTT131070 DDO131070:DDP131070 DNK131070:DNL131070 DXG131070:DXH131070 EHC131070:EHD131070 EQY131070:EQZ131070 FAU131070:FAV131070 FKQ131070:FKR131070 FUM131070:FUN131070 GEI131070:GEJ131070 GOE131070:GOF131070 GYA131070:GYB131070 HHW131070:HHX131070 HRS131070:HRT131070 IBO131070:IBP131070 ILK131070:ILL131070 IVG131070:IVH131070 JFC131070:JFD131070 JOY131070:JOZ131070 JYU131070:JYV131070 KIQ131070:KIR131070 KSM131070:KSN131070 LCI131070:LCJ131070 LME131070:LMF131070 LWA131070:LWB131070 MFW131070:MFX131070 MPS131070:MPT131070 MZO131070:MZP131070 NJK131070:NJL131070 NTG131070:NTH131070 ODC131070:ODD131070 OMY131070:OMZ131070 OWU131070:OWV131070 PGQ131070:PGR131070 PQM131070:PQN131070 QAI131070:QAJ131070 QKE131070:QKF131070 QUA131070:QUB131070 RDW131070:RDX131070 RNS131070:RNT131070 RXO131070:RXP131070 SHK131070:SHL131070 SRG131070:SRH131070 TBC131070:TBD131070 TKY131070:TKZ131070 TUU131070:TUV131070 UEQ131070:UER131070 UOM131070:UON131070 UYI131070:UYJ131070 VIE131070:VIF131070 VSA131070:VSB131070 WBW131070:WBX131070 WLS131070:WLT131070 WVO131070:WVP131070 G196606:H196606 JC196606:JD196606 SY196606:SZ196606 ACU196606:ACV196606 AMQ196606:AMR196606 AWM196606:AWN196606 BGI196606:BGJ196606 BQE196606:BQF196606 CAA196606:CAB196606 CJW196606:CJX196606 CTS196606:CTT196606 DDO196606:DDP196606 DNK196606:DNL196606 DXG196606:DXH196606 EHC196606:EHD196606 EQY196606:EQZ196606 FAU196606:FAV196606 FKQ196606:FKR196606 FUM196606:FUN196606 GEI196606:GEJ196606 GOE196606:GOF196606 GYA196606:GYB196606 HHW196606:HHX196606 HRS196606:HRT196606 IBO196606:IBP196606 ILK196606:ILL196606 IVG196606:IVH196606 JFC196606:JFD196606 JOY196606:JOZ196606 JYU196606:JYV196606 KIQ196606:KIR196606 KSM196606:KSN196606 LCI196606:LCJ196606 LME196606:LMF196606 LWA196606:LWB196606 MFW196606:MFX196606 MPS196606:MPT196606 MZO196606:MZP196606 NJK196606:NJL196606 NTG196606:NTH196606 ODC196606:ODD196606 OMY196606:OMZ196606 OWU196606:OWV196606 PGQ196606:PGR196606 PQM196606:PQN196606 QAI196606:QAJ196606 QKE196606:QKF196606 QUA196606:QUB196606 RDW196606:RDX196606 RNS196606:RNT196606 RXO196606:RXP196606 SHK196606:SHL196606 SRG196606:SRH196606 TBC196606:TBD196606 TKY196606:TKZ196606 TUU196606:TUV196606 UEQ196606:UER196606 UOM196606:UON196606 UYI196606:UYJ196606 VIE196606:VIF196606 VSA196606:VSB196606 WBW196606:WBX196606 WLS196606:WLT196606 WVO196606:WVP196606 G262142:H262142 JC262142:JD262142 SY262142:SZ262142 ACU262142:ACV262142 AMQ262142:AMR262142 AWM262142:AWN262142 BGI262142:BGJ262142 BQE262142:BQF262142 CAA262142:CAB262142 CJW262142:CJX262142 CTS262142:CTT262142 DDO262142:DDP262142 DNK262142:DNL262142 DXG262142:DXH262142 EHC262142:EHD262142 EQY262142:EQZ262142 FAU262142:FAV262142 FKQ262142:FKR262142 FUM262142:FUN262142 GEI262142:GEJ262142 GOE262142:GOF262142 GYA262142:GYB262142 HHW262142:HHX262142 HRS262142:HRT262142 IBO262142:IBP262142 ILK262142:ILL262142 IVG262142:IVH262142 JFC262142:JFD262142 JOY262142:JOZ262142 JYU262142:JYV262142 KIQ262142:KIR262142 KSM262142:KSN262142 LCI262142:LCJ262142 LME262142:LMF262142 LWA262142:LWB262142 MFW262142:MFX262142 MPS262142:MPT262142 MZO262142:MZP262142 NJK262142:NJL262142 NTG262142:NTH262142 ODC262142:ODD262142 OMY262142:OMZ262142 OWU262142:OWV262142 PGQ262142:PGR262142 PQM262142:PQN262142 QAI262142:QAJ262142 QKE262142:QKF262142 QUA262142:QUB262142 RDW262142:RDX262142 RNS262142:RNT262142 RXO262142:RXP262142 SHK262142:SHL262142 SRG262142:SRH262142 TBC262142:TBD262142 TKY262142:TKZ262142 TUU262142:TUV262142 UEQ262142:UER262142 UOM262142:UON262142 UYI262142:UYJ262142 VIE262142:VIF262142 VSA262142:VSB262142 WBW262142:WBX262142 WLS262142:WLT262142 WVO262142:WVP262142 G327678:H327678 JC327678:JD327678 SY327678:SZ327678 ACU327678:ACV327678 AMQ327678:AMR327678 AWM327678:AWN327678 BGI327678:BGJ327678 BQE327678:BQF327678 CAA327678:CAB327678 CJW327678:CJX327678 CTS327678:CTT327678 DDO327678:DDP327678 DNK327678:DNL327678 DXG327678:DXH327678 EHC327678:EHD327678 EQY327678:EQZ327678 FAU327678:FAV327678 FKQ327678:FKR327678 FUM327678:FUN327678 GEI327678:GEJ327678 GOE327678:GOF327678 GYA327678:GYB327678 HHW327678:HHX327678 HRS327678:HRT327678 IBO327678:IBP327678 ILK327678:ILL327678 IVG327678:IVH327678 JFC327678:JFD327678 JOY327678:JOZ327678 JYU327678:JYV327678 KIQ327678:KIR327678 KSM327678:KSN327678 LCI327678:LCJ327678 LME327678:LMF327678 LWA327678:LWB327678 MFW327678:MFX327678 MPS327678:MPT327678 MZO327678:MZP327678 NJK327678:NJL327678 NTG327678:NTH327678 ODC327678:ODD327678 OMY327678:OMZ327678 OWU327678:OWV327678 PGQ327678:PGR327678 PQM327678:PQN327678 QAI327678:QAJ327678 QKE327678:QKF327678 QUA327678:QUB327678 RDW327678:RDX327678 RNS327678:RNT327678 RXO327678:RXP327678 SHK327678:SHL327678 SRG327678:SRH327678 TBC327678:TBD327678 TKY327678:TKZ327678 TUU327678:TUV327678 UEQ327678:UER327678 UOM327678:UON327678 UYI327678:UYJ327678 VIE327678:VIF327678 VSA327678:VSB327678 WBW327678:WBX327678 WLS327678:WLT327678 WVO327678:WVP327678 G393214:H393214 JC393214:JD393214 SY393214:SZ393214 ACU393214:ACV393214 AMQ393214:AMR393214 AWM393214:AWN393214 BGI393214:BGJ393214 BQE393214:BQF393214 CAA393214:CAB393214 CJW393214:CJX393214 CTS393214:CTT393214 DDO393214:DDP393214 DNK393214:DNL393214 DXG393214:DXH393214 EHC393214:EHD393214 EQY393214:EQZ393214 FAU393214:FAV393214 FKQ393214:FKR393214 FUM393214:FUN393214 GEI393214:GEJ393214 GOE393214:GOF393214 GYA393214:GYB393214 HHW393214:HHX393214 HRS393214:HRT393214 IBO393214:IBP393214 ILK393214:ILL393214 IVG393214:IVH393214 JFC393214:JFD393214 JOY393214:JOZ393214 JYU393214:JYV393214 KIQ393214:KIR393214 KSM393214:KSN393214 LCI393214:LCJ393214 LME393214:LMF393214 LWA393214:LWB393214 MFW393214:MFX393214 MPS393214:MPT393214 MZO393214:MZP393214 NJK393214:NJL393214 NTG393214:NTH393214 ODC393214:ODD393214 OMY393214:OMZ393214 OWU393214:OWV393214 PGQ393214:PGR393214 PQM393214:PQN393214 QAI393214:QAJ393214 QKE393214:QKF393214 QUA393214:QUB393214 RDW393214:RDX393214 RNS393214:RNT393214 RXO393214:RXP393214 SHK393214:SHL393214 SRG393214:SRH393214 TBC393214:TBD393214 TKY393214:TKZ393214 TUU393214:TUV393214 UEQ393214:UER393214 UOM393214:UON393214 UYI393214:UYJ393214 VIE393214:VIF393214 VSA393214:VSB393214 WBW393214:WBX393214 WLS393214:WLT393214 WVO393214:WVP393214 G458750:H458750 JC458750:JD458750 SY458750:SZ458750 ACU458750:ACV458750 AMQ458750:AMR458750 AWM458750:AWN458750 BGI458750:BGJ458750 BQE458750:BQF458750 CAA458750:CAB458750 CJW458750:CJX458750 CTS458750:CTT458750 DDO458750:DDP458750 DNK458750:DNL458750 DXG458750:DXH458750 EHC458750:EHD458750 EQY458750:EQZ458750 FAU458750:FAV458750 FKQ458750:FKR458750 FUM458750:FUN458750 GEI458750:GEJ458750 GOE458750:GOF458750 GYA458750:GYB458750 HHW458750:HHX458750 HRS458750:HRT458750 IBO458750:IBP458750 ILK458750:ILL458750 IVG458750:IVH458750 JFC458750:JFD458750 JOY458750:JOZ458750 JYU458750:JYV458750 KIQ458750:KIR458750 KSM458750:KSN458750 LCI458750:LCJ458750 LME458750:LMF458750 LWA458750:LWB458750 MFW458750:MFX458750 MPS458750:MPT458750 MZO458750:MZP458750 NJK458750:NJL458750 NTG458750:NTH458750 ODC458750:ODD458750 OMY458750:OMZ458750 OWU458750:OWV458750 PGQ458750:PGR458750 PQM458750:PQN458750 QAI458750:QAJ458750 QKE458750:QKF458750 QUA458750:QUB458750 RDW458750:RDX458750 RNS458750:RNT458750 RXO458750:RXP458750 SHK458750:SHL458750 SRG458750:SRH458750 TBC458750:TBD458750 TKY458750:TKZ458750 TUU458750:TUV458750 UEQ458750:UER458750 UOM458750:UON458750 UYI458750:UYJ458750 VIE458750:VIF458750 VSA458750:VSB458750 WBW458750:WBX458750 WLS458750:WLT458750 WVO458750:WVP458750 G524286:H524286 JC524286:JD524286 SY524286:SZ524286 ACU524286:ACV524286 AMQ524286:AMR524286 AWM524286:AWN524286 BGI524286:BGJ524286 BQE524286:BQF524286 CAA524286:CAB524286 CJW524286:CJX524286 CTS524286:CTT524286 DDO524286:DDP524286 DNK524286:DNL524286 DXG524286:DXH524286 EHC524286:EHD524286 EQY524286:EQZ524286 FAU524286:FAV524286 FKQ524286:FKR524286 FUM524286:FUN524286 GEI524286:GEJ524286 GOE524286:GOF524286 GYA524286:GYB524286 HHW524286:HHX524286 HRS524286:HRT524286 IBO524286:IBP524286 ILK524286:ILL524286 IVG524286:IVH524286 JFC524286:JFD524286 JOY524286:JOZ524286 JYU524286:JYV524286 KIQ524286:KIR524286 KSM524286:KSN524286 LCI524286:LCJ524286 LME524286:LMF524286 LWA524286:LWB524286 MFW524286:MFX524286 MPS524286:MPT524286 MZO524286:MZP524286 NJK524286:NJL524286 NTG524286:NTH524286 ODC524286:ODD524286 OMY524286:OMZ524286 OWU524286:OWV524286 PGQ524286:PGR524286 PQM524286:PQN524286 QAI524286:QAJ524286 QKE524286:QKF524286 QUA524286:QUB524286 RDW524286:RDX524286 RNS524286:RNT524286 RXO524286:RXP524286 SHK524286:SHL524286 SRG524286:SRH524286 TBC524286:TBD524286 TKY524286:TKZ524286 TUU524286:TUV524286 UEQ524286:UER524286 UOM524286:UON524286 UYI524286:UYJ524286 VIE524286:VIF524286 VSA524286:VSB524286 WBW524286:WBX524286 WLS524286:WLT524286 WVO524286:WVP524286 G589822:H589822 JC589822:JD589822 SY589822:SZ589822 ACU589822:ACV589822 AMQ589822:AMR589822 AWM589822:AWN589822 BGI589822:BGJ589822 BQE589822:BQF589822 CAA589822:CAB589822 CJW589822:CJX589822 CTS589822:CTT589822 DDO589822:DDP589822 DNK589822:DNL589822 DXG589822:DXH589822 EHC589822:EHD589822 EQY589822:EQZ589822 FAU589822:FAV589822 FKQ589822:FKR589822 FUM589822:FUN589822 GEI589822:GEJ589822 GOE589822:GOF589822 GYA589822:GYB589822 HHW589822:HHX589822 HRS589822:HRT589822 IBO589822:IBP589822 ILK589822:ILL589822 IVG589822:IVH589822 JFC589822:JFD589822 JOY589822:JOZ589822 JYU589822:JYV589822 KIQ589822:KIR589822 KSM589822:KSN589822 LCI589822:LCJ589822 LME589822:LMF589822 LWA589822:LWB589822 MFW589822:MFX589822 MPS589822:MPT589822 MZO589822:MZP589822 NJK589822:NJL589822 NTG589822:NTH589822 ODC589822:ODD589822 OMY589822:OMZ589822 OWU589822:OWV589822 PGQ589822:PGR589822 PQM589822:PQN589822 QAI589822:QAJ589822 QKE589822:QKF589822 QUA589822:QUB589822 RDW589822:RDX589822 RNS589822:RNT589822 RXO589822:RXP589822 SHK589822:SHL589822 SRG589822:SRH589822 TBC589822:TBD589822 TKY589822:TKZ589822 TUU589822:TUV589822 UEQ589822:UER589822 UOM589822:UON589822 UYI589822:UYJ589822 VIE589822:VIF589822 VSA589822:VSB589822 WBW589822:WBX589822 WLS589822:WLT589822 WVO589822:WVP589822 G655358:H655358 JC655358:JD655358 SY655358:SZ655358 ACU655358:ACV655358 AMQ655358:AMR655358 AWM655358:AWN655358 BGI655358:BGJ655358 BQE655358:BQF655358 CAA655358:CAB655358 CJW655358:CJX655358 CTS655358:CTT655358 DDO655358:DDP655358 DNK655358:DNL655358 DXG655358:DXH655358 EHC655358:EHD655358 EQY655358:EQZ655358 FAU655358:FAV655358 FKQ655358:FKR655358 FUM655358:FUN655358 GEI655358:GEJ655358 GOE655358:GOF655358 GYA655358:GYB655358 HHW655358:HHX655358 HRS655358:HRT655358 IBO655358:IBP655358 ILK655358:ILL655358 IVG655358:IVH655358 JFC655358:JFD655358 JOY655358:JOZ655358 JYU655358:JYV655358 KIQ655358:KIR655358 KSM655358:KSN655358 LCI655358:LCJ655358 LME655358:LMF655358 LWA655358:LWB655358 MFW655358:MFX655358 MPS655358:MPT655358 MZO655358:MZP655358 NJK655358:NJL655358 NTG655358:NTH655358 ODC655358:ODD655358 OMY655358:OMZ655358 OWU655358:OWV655358 PGQ655358:PGR655358 PQM655358:PQN655358 QAI655358:QAJ655358 QKE655358:QKF655358 QUA655358:QUB655358 RDW655358:RDX655358 RNS655358:RNT655358 RXO655358:RXP655358 SHK655358:SHL655358 SRG655358:SRH655358 TBC655358:TBD655358 TKY655358:TKZ655358 TUU655358:TUV655358 UEQ655358:UER655358 UOM655358:UON655358 UYI655358:UYJ655358 VIE655358:VIF655358 VSA655358:VSB655358 WBW655358:WBX655358 WLS655358:WLT655358 WVO655358:WVP655358 G720894:H720894 JC720894:JD720894 SY720894:SZ720894 ACU720894:ACV720894 AMQ720894:AMR720894 AWM720894:AWN720894 BGI720894:BGJ720894 BQE720894:BQF720894 CAA720894:CAB720894 CJW720894:CJX720894 CTS720894:CTT720894 DDO720894:DDP720894 DNK720894:DNL720894 DXG720894:DXH720894 EHC720894:EHD720894 EQY720894:EQZ720894 FAU720894:FAV720894 FKQ720894:FKR720894 FUM720894:FUN720894 GEI720894:GEJ720894 GOE720894:GOF720894 GYA720894:GYB720894 HHW720894:HHX720894 HRS720894:HRT720894 IBO720894:IBP720894 ILK720894:ILL720894 IVG720894:IVH720894 JFC720894:JFD720894 JOY720894:JOZ720894 JYU720894:JYV720894 KIQ720894:KIR720894 KSM720894:KSN720894 LCI720894:LCJ720894 LME720894:LMF720894 LWA720894:LWB720894 MFW720894:MFX720894 MPS720894:MPT720894 MZO720894:MZP720894 NJK720894:NJL720894 NTG720894:NTH720894 ODC720894:ODD720894 OMY720894:OMZ720894 OWU720894:OWV720894 PGQ720894:PGR720894 PQM720894:PQN720894 QAI720894:QAJ720894 QKE720894:QKF720894 QUA720894:QUB720894 RDW720894:RDX720894 RNS720894:RNT720894 RXO720894:RXP720894 SHK720894:SHL720894 SRG720894:SRH720894 TBC720894:TBD720894 TKY720894:TKZ720894 TUU720894:TUV720894 UEQ720894:UER720894 UOM720894:UON720894 UYI720894:UYJ720894 VIE720894:VIF720894 VSA720894:VSB720894 WBW720894:WBX720894 WLS720894:WLT720894 WVO720894:WVP720894 G786430:H786430 JC786430:JD786430 SY786430:SZ786430 ACU786430:ACV786430 AMQ786430:AMR786430 AWM786430:AWN786430 BGI786430:BGJ786430 BQE786430:BQF786430 CAA786430:CAB786430 CJW786430:CJX786430 CTS786430:CTT786430 DDO786430:DDP786430 DNK786430:DNL786430 DXG786430:DXH786430 EHC786430:EHD786430 EQY786430:EQZ786430 FAU786430:FAV786430 FKQ786430:FKR786430 FUM786430:FUN786430 GEI786430:GEJ786430 GOE786430:GOF786430 GYA786430:GYB786430 HHW786430:HHX786430 HRS786430:HRT786430 IBO786430:IBP786430 ILK786430:ILL786430 IVG786430:IVH786430 JFC786430:JFD786430 JOY786430:JOZ786430 JYU786430:JYV786430 KIQ786430:KIR786430 KSM786430:KSN786430 LCI786430:LCJ786430 LME786430:LMF786430 LWA786430:LWB786430 MFW786430:MFX786430 MPS786430:MPT786430 MZO786430:MZP786430 NJK786430:NJL786430 NTG786430:NTH786430 ODC786430:ODD786430 OMY786430:OMZ786430 OWU786430:OWV786430 PGQ786430:PGR786430 PQM786430:PQN786430 QAI786430:QAJ786430 QKE786430:QKF786430 QUA786430:QUB786430 RDW786430:RDX786430 RNS786430:RNT786430 RXO786430:RXP786430 SHK786430:SHL786430 SRG786430:SRH786430 TBC786430:TBD786430 TKY786430:TKZ786430 TUU786430:TUV786430 UEQ786430:UER786430 UOM786430:UON786430 UYI786430:UYJ786430 VIE786430:VIF786430 VSA786430:VSB786430 WBW786430:WBX786430 WLS786430:WLT786430 WVO786430:WVP786430 G851966:H851966 JC851966:JD851966 SY851966:SZ851966 ACU851966:ACV851966 AMQ851966:AMR851966 AWM851966:AWN851966 BGI851966:BGJ851966 BQE851966:BQF851966 CAA851966:CAB851966 CJW851966:CJX851966 CTS851966:CTT851966 DDO851966:DDP851966 DNK851966:DNL851966 DXG851966:DXH851966 EHC851966:EHD851966 EQY851966:EQZ851966 FAU851966:FAV851966 FKQ851966:FKR851966 FUM851966:FUN851966 GEI851966:GEJ851966 GOE851966:GOF851966 GYA851966:GYB851966 HHW851966:HHX851966 HRS851966:HRT851966 IBO851966:IBP851966 ILK851966:ILL851966 IVG851966:IVH851966 JFC851966:JFD851966 JOY851966:JOZ851966 JYU851966:JYV851966 KIQ851966:KIR851966 KSM851966:KSN851966 LCI851966:LCJ851966 LME851966:LMF851966 LWA851966:LWB851966 MFW851966:MFX851966 MPS851966:MPT851966 MZO851966:MZP851966 NJK851966:NJL851966 NTG851966:NTH851966 ODC851966:ODD851966 OMY851966:OMZ851966 OWU851966:OWV851966 PGQ851966:PGR851966 PQM851966:PQN851966 QAI851966:QAJ851966 QKE851966:QKF851966 QUA851966:QUB851966 RDW851966:RDX851966 RNS851966:RNT851966 RXO851966:RXP851966 SHK851966:SHL851966 SRG851966:SRH851966 TBC851966:TBD851966 TKY851966:TKZ851966 TUU851966:TUV851966 UEQ851966:UER851966 UOM851966:UON851966 UYI851966:UYJ851966 VIE851966:VIF851966 VSA851966:VSB851966 WBW851966:WBX851966 WLS851966:WLT851966 WVO851966:WVP851966 G917502:H917502 JC917502:JD917502 SY917502:SZ917502 ACU917502:ACV917502 AMQ917502:AMR917502 AWM917502:AWN917502 BGI917502:BGJ917502 BQE917502:BQF917502 CAA917502:CAB917502 CJW917502:CJX917502 CTS917502:CTT917502 DDO917502:DDP917502 DNK917502:DNL917502 DXG917502:DXH917502 EHC917502:EHD917502 EQY917502:EQZ917502 FAU917502:FAV917502 FKQ917502:FKR917502 FUM917502:FUN917502 GEI917502:GEJ917502 GOE917502:GOF917502 GYA917502:GYB917502 HHW917502:HHX917502 HRS917502:HRT917502 IBO917502:IBP917502 ILK917502:ILL917502 IVG917502:IVH917502 JFC917502:JFD917502 JOY917502:JOZ917502 JYU917502:JYV917502 KIQ917502:KIR917502 KSM917502:KSN917502 LCI917502:LCJ917502 LME917502:LMF917502 LWA917502:LWB917502 MFW917502:MFX917502 MPS917502:MPT917502 MZO917502:MZP917502 NJK917502:NJL917502 NTG917502:NTH917502 ODC917502:ODD917502 OMY917502:OMZ917502 OWU917502:OWV917502 PGQ917502:PGR917502 PQM917502:PQN917502 QAI917502:QAJ917502 QKE917502:QKF917502 QUA917502:QUB917502 RDW917502:RDX917502 RNS917502:RNT917502 RXO917502:RXP917502 SHK917502:SHL917502 SRG917502:SRH917502 TBC917502:TBD917502 TKY917502:TKZ917502 TUU917502:TUV917502 UEQ917502:UER917502 UOM917502:UON917502 UYI917502:UYJ917502 VIE917502:VIF917502 VSA917502:VSB917502 WBW917502:WBX917502 WLS917502:WLT917502 WVO917502:WVP917502 G983038:H983038 JC983038:JD983038 SY983038:SZ983038 ACU983038:ACV983038 AMQ983038:AMR983038 AWM983038:AWN983038 BGI983038:BGJ983038 BQE983038:BQF983038 CAA983038:CAB983038 CJW983038:CJX983038 CTS983038:CTT983038 DDO983038:DDP983038 DNK983038:DNL983038 DXG983038:DXH983038 EHC983038:EHD983038 EQY983038:EQZ983038 FAU983038:FAV983038 FKQ983038:FKR983038 FUM983038:FUN983038 GEI983038:GEJ983038 GOE983038:GOF983038 GYA983038:GYB983038 HHW983038:HHX983038 HRS983038:HRT983038 IBO983038:IBP983038 ILK983038:ILL983038 IVG983038:IVH983038 JFC983038:JFD983038 JOY983038:JOZ983038 JYU983038:JYV983038 KIQ983038:KIR983038 KSM983038:KSN983038 LCI983038:LCJ983038 LME983038:LMF983038 LWA983038:LWB983038 MFW983038:MFX983038 MPS983038:MPT983038 MZO983038:MZP983038 NJK983038:NJL983038 NTG983038:NTH983038 ODC983038:ODD983038 OMY983038:OMZ983038 OWU983038:OWV983038 PGQ983038:PGR983038 PQM983038:PQN983038 QAI983038:QAJ983038 QKE983038:QKF983038 QUA983038:QUB983038 RDW983038:RDX983038 RNS983038:RNT983038 RXO983038:RXP983038 SHK983038:SHL983038 SRG983038:SRH983038 TBC983038:TBD983038 TKY983038:TKZ983038 TUU983038:TUV983038 UEQ983038:UER983038 UOM983038:UON983038 UYI983038:UYJ983038 VIE983038:VIF983038 VSA983038:VSB983038 WBW983038:WBX983038 WLS983038:WLT983038 WVO983038:WVP983038">
      <formula1>0</formula1>
      <formula2>1</formula2>
    </dataValidation>
    <dataValidation type="decimal" operator="greaterThanOrEqual" allowBlank="1" showInputMessage="1" showErrorMessage="1" errorTitle="Valor não permitido" error="Digite um percentual entre 0% e 100%." sqref="G13:H13 JC13:JD13 SY13:SZ13 ACU13:ACV13 AMQ13:AMR13 AWM13:AWN13 BGI13:BGJ13 BQE13:BQF13 CAA13:CAB13 CJW13:CJX13 CTS13:CTT13 DDO13:DDP13 DNK13:DNL13 DXG13:DXH13 EHC13:EHD13 EQY13:EQZ13 FAU13:FAV13 FKQ13:FKR13 FUM13:FUN13 GEI13:GEJ13 GOE13:GOF13 GYA13:GYB13 HHW13:HHX13 HRS13:HRT13 IBO13:IBP13 ILK13:ILL13 IVG13:IVH13 JFC13:JFD13 JOY13:JOZ13 JYU13:JYV13 KIQ13:KIR13 KSM13:KSN13 LCI13:LCJ13 LME13:LMF13 LWA13:LWB13 MFW13:MFX13 MPS13:MPT13 MZO13:MZP13 NJK13:NJL13 NTG13:NTH13 ODC13:ODD13 OMY13:OMZ13 OWU13:OWV13 PGQ13:PGR13 PQM13:PQN13 QAI13:QAJ13 QKE13:QKF13 QUA13:QUB13 RDW13:RDX13 RNS13:RNT13 RXO13:RXP13 SHK13:SHL13 SRG13:SRH13 TBC13:TBD13 TKY13:TKZ13 TUU13:TUV13 UEQ13:UER13 UOM13:UON13 UYI13:UYJ13 VIE13:VIF13 VSA13:VSB13 WBW13:WBX13 WLS13:WLT13 WVO13:WVP13 G65535:H65535 JC65535:JD65535 SY65535:SZ65535 ACU65535:ACV65535 AMQ65535:AMR65535 AWM65535:AWN65535 BGI65535:BGJ65535 BQE65535:BQF65535 CAA65535:CAB65535 CJW65535:CJX65535 CTS65535:CTT65535 DDO65535:DDP65535 DNK65535:DNL65535 DXG65535:DXH65535 EHC65535:EHD65535 EQY65535:EQZ65535 FAU65535:FAV65535 FKQ65535:FKR65535 FUM65535:FUN65535 GEI65535:GEJ65535 GOE65535:GOF65535 GYA65535:GYB65535 HHW65535:HHX65535 HRS65535:HRT65535 IBO65535:IBP65535 ILK65535:ILL65535 IVG65535:IVH65535 JFC65535:JFD65535 JOY65535:JOZ65535 JYU65535:JYV65535 KIQ65535:KIR65535 KSM65535:KSN65535 LCI65535:LCJ65535 LME65535:LMF65535 LWA65535:LWB65535 MFW65535:MFX65535 MPS65535:MPT65535 MZO65535:MZP65535 NJK65535:NJL65535 NTG65535:NTH65535 ODC65535:ODD65535 OMY65535:OMZ65535 OWU65535:OWV65535 PGQ65535:PGR65535 PQM65535:PQN65535 QAI65535:QAJ65535 QKE65535:QKF65535 QUA65535:QUB65535 RDW65535:RDX65535 RNS65535:RNT65535 RXO65535:RXP65535 SHK65535:SHL65535 SRG65535:SRH65535 TBC65535:TBD65535 TKY65535:TKZ65535 TUU65535:TUV65535 UEQ65535:UER65535 UOM65535:UON65535 UYI65535:UYJ65535 VIE65535:VIF65535 VSA65535:VSB65535 WBW65535:WBX65535 WLS65535:WLT65535 WVO65535:WVP65535 G131071:H131071 JC131071:JD131071 SY131071:SZ131071 ACU131071:ACV131071 AMQ131071:AMR131071 AWM131071:AWN131071 BGI131071:BGJ131071 BQE131071:BQF131071 CAA131071:CAB131071 CJW131071:CJX131071 CTS131071:CTT131071 DDO131071:DDP131071 DNK131071:DNL131071 DXG131071:DXH131071 EHC131071:EHD131071 EQY131071:EQZ131071 FAU131071:FAV131071 FKQ131071:FKR131071 FUM131071:FUN131071 GEI131071:GEJ131071 GOE131071:GOF131071 GYA131071:GYB131071 HHW131071:HHX131071 HRS131071:HRT131071 IBO131071:IBP131071 ILK131071:ILL131071 IVG131071:IVH131071 JFC131071:JFD131071 JOY131071:JOZ131071 JYU131071:JYV131071 KIQ131071:KIR131071 KSM131071:KSN131071 LCI131071:LCJ131071 LME131071:LMF131071 LWA131071:LWB131071 MFW131071:MFX131071 MPS131071:MPT131071 MZO131071:MZP131071 NJK131071:NJL131071 NTG131071:NTH131071 ODC131071:ODD131071 OMY131071:OMZ131071 OWU131071:OWV131071 PGQ131071:PGR131071 PQM131071:PQN131071 QAI131071:QAJ131071 QKE131071:QKF131071 QUA131071:QUB131071 RDW131071:RDX131071 RNS131071:RNT131071 RXO131071:RXP131071 SHK131071:SHL131071 SRG131071:SRH131071 TBC131071:TBD131071 TKY131071:TKZ131071 TUU131071:TUV131071 UEQ131071:UER131071 UOM131071:UON131071 UYI131071:UYJ131071 VIE131071:VIF131071 VSA131071:VSB131071 WBW131071:WBX131071 WLS131071:WLT131071 WVO131071:WVP131071 G196607:H196607 JC196607:JD196607 SY196607:SZ196607 ACU196607:ACV196607 AMQ196607:AMR196607 AWM196607:AWN196607 BGI196607:BGJ196607 BQE196607:BQF196607 CAA196607:CAB196607 CJW196607:CJX196607 CTS196607:CTT196607 DDO196607:DDP196607 DNK196607:DNL196607 DXG196607:DXH196607 EHC196607:EHD196607 EQY196607:EQZ196607 FAU196607:FAV196607 FKQ196607:FKR196607 FUM196607:FUN196607 GEI196607:GEJ196607 GOE196607:GOF196607 GYA196607:GYB196607 HHW196607:HHX196607 HRS196607:HRT196607 IBO196607:IBP196607 ILK196607:ILL196607 IVG196607:IVH196607 JFC196607:JFD196607 JOY196607:JOZ196607 JYU196607:JYV196607 KIQ196607:KIR196607 KSM196607:KSN196607 LCI196607:LCJ196607 LME196607:LMF196607 LWA196607:LWB196607 MFW196607:MFX196607 MPS196607:MPT196607 MZO196607:MZP196607 NJK196607:NJL196607 NTG196607:NTH196607 ODC196607:ODD196607 OMY196607:OMZ196607 OWU196607:OWV196607 PGQ196607:PGR196607 PQM196607:PQN196607 QAI196607:QAJ196607 QKE196607:QKF196607 QUA196607:QUB196607 RDW196607:RDX196607 RNS196607:RNT196607 RXO196607:RXP196607 SHK196607:SHL196607 SRG196607:SRH196607 TBC196607:TBD196607 TKY196607:TKZ196607 TUU196607:TUV196607 UEQ196607:UER196607 UOM196607:UON196607 UYI196607:UYJ196607 VIE196607:VIF196607 VSA196607:VSB196607 WBW196607:WBX196607 WLS196607:WLT196607 WVO196607:WVP196607 G262143:H262143 JC262143:JD262143 SY262143:SZ262143 ACU262143:ACV262143 AMQ262143:AMR262143 AWM262143:AWN262143 BGI262143:BGJ262143 BQE262143:BQF262143 CAA262143:CAB262143 CJW262143:CJX262143 CTS262143:CTT262143 DDO262143:DDP262143 DNK262143:DNL262143 DXG262143:DXH262143 EHC262143:EHD262143 EQY262143:EQZ262143 FAU262143:FAV262143 FKQ262143:FKR262143 FUM262143:FUN262143 GEI262143:GEJ262143 GOE262143:GOF262143 GYA262143:GYB262143 HHW262143:HHX262143 HRS262143:HRT262143 IBO262143:IBP262143 ILK262143:ILL262143 IVG262143:IVH262143 JFC262143:JFD262143 JOY262143:JOZ262143 JYU262143:JYV262143 KIQ262143:KIR262143 KSM262143:KSN262143 LCI262143:LCJ262143 LME262143:LMF262143 LWA262143:LWB262143 MFW262143:MFX262143 MPS262143:MPT262143 MZO262143:MZP262143 NJK262143:NJL262143 NTG262143:NTH262143 ODC262143:ODD262143 OMY262143:OMZ262143 OWU262143:OWV262143 PGQ262143:PGR262143 PQM262143:PQN262143 QAI262143:QAJ262143 QKE262143:QKF262143 QUA262143:QUB262143 RDW262143:RDX262143 RNS262143:RNT262143 RXO262143:RXP262143 SHK262143:SHL262143 SRG262143:SRH262143 TBC262143:TBD262143 TKY262143:TKZ262143 TUU262143:TUV262143 UEQ262143:UER262143 UOM262143:UON262143 UYI262143:UYJ262143 VIE262143:VIF262143 VSA262143:VSB262143 WBW262143:WBX262143 WLS262143:WLT262143 WVO262143:WVP262143 G327679:H327679 JC327679:JD327679 SY327679:SZ327679 ACU327679:ACV327679 AMQ327679:AMR327679 AWM327679:AWN327679 BGI327679:BGJ327679 BQE327679:BQF327679 CAA327679:CAB327679 CJW327679:CJX327679 CTS327679:CTT327679 DDO327679:DDP327679 DNK327679:DNL327679 DXG327679:DXH327679 EHC327679:EHD327679 EQY327679:EQZ327679 FAU327679:FAV327679 FKQ327679:FKR327679 FUM327679:FUN327679 GEI327679:GEJ327679 GOE327679:GOF327679 GYA327679:GYB327679 HHW327679:HHX327679 HRS327679:HRT327679 IBO327679:IBP327679 ILK327679:ILL327679 IVG327679:IVH327679 JFC327679:JFD327679 JOY327679:JOZ327679 JYU327679:JYV327679 KIQ327679:KIR327679 KSM327679:KSN327679 LCI327679:LCJ327679 LME327679:LMF327679 LWA327679:LWB327679 MFW327679:MFX327679 MPS327679:MPT327679 MZO327679:MZP327679 NJK327679:NJL327679 NTG327679:NTH327679 ODC327679:ODD327679 OMY327679:OMZ327679 OWU327679:OWV327679 PGQ327679:PGR327679 PQM327679:PQN327679 QAI327679:QAJ327679 QKE327679:QKF327679 QUA327679:QUB327679 RDW327679:RDX327679 RNS327679:RNT327679 RXO327679:RXP327679 SHK327679:SHL327679 SRG327679:SRH327679 TBC327679:TBD327679 TKY327679:TKZ327679 TUU327679:TUV327679 UEQ327679:UER327679 UOM327679:UON327679 UYI327679:UYJ327679 VIE327679:VIF327679 VSA327679:VSB327679 WBW327679:WBX327679 WLS327679:WLT327679 WVO327679:WVP327679 G393215:H393215 JC393215:JD393215 SY393215:SZ393215 ACU393215:ACV393215 AMQ393215:AMR393215 AWM393215:AWN393215 BGI393215:BGJ393215 BQE393215:BQF393215 CAA393215:CAB393215 CJW393215:CJX393215 CTS393215:CTT393215 DDO393215:DDP393215 DNK393215:DNL393215 DXG393215:DXH393215 EHC393215:EHD393215 EQY393215:EQZ393215 FAU393215:FAV393215 FKQ393215:FKR393215 FUM393215:FUN393215 GEI393215:GEJ393215 GOE393215:GOF393215 GYA393215:GYB393215 HHW393215:HHX393215 HRS393215:HRT393215 IBO393215:IBP393215 ILK393215:ILL393215 IVG393215:IVH393215 JFC393215:JFD393215 JOY393215:JOZ393215 JYU393215:JYV393215 KIQ393215:KIR393215 KSM393215:KSN393215 LCI393215:LCJ393215 LME393215:LMF393215 LWA393215:LWB393215 MFW393215:MFX393215 MPS393215:MPT393215 MZO393215:MZP393215 NJK393215:NJL393215 NTG393215:NTH393215 ODC393215:ODD393215 OMY393215:OMZ393215 OWU393215:OWV393215 PGQ393215:PGR393215 PQM393215:PQN393215 QAI393215:QAJ393215 QKE393215:QKF393215 QUA393215:QUB393215 RDW393215:RDX393215 RNS393215:RNT393215 RXO393215:RXP393215 SHK393215:SHL393215 SRG393215:SRH393215 TBC393215:TBD393215 TKY393215:TKZ393215 TUU393215:TUV393215 UEQ393215:UER393215 UOM393215:UON393215 UYI393215:UYJ393215 VIE393215:VIF393215 VSA393215:VSB393215 WBW393215:WBX393215 WLS393215:WLT393215 WVO393215:WVP393215 G458751:H458751 JC458751:JD458751 SY458751:SZ458751 ACU458751:ACV458751 AMQ458751:AMR458751 AWM458751:AWN458751 BGI458751:BGJ458751 BQE458751:BQF458751 CAA458751:CAB458751 CJW458751:CJX458751 CTS458751:CTT458751 DDO458751:DDP458751 DNK458751:DNL458751 DXG458751:DXH458751 EHC458751:EHD458751 EQY458751:EQZ458751 FAU458751:FAV458751 FKQ458751:FKR458751 FUM458751:FUN458751 GEI458751:GEJ458751 GOE458751:GOF458751 GYA458751:GYB458751 HHW458751:HHX458751 HRS458751:HRT458751 IBO458751:IBP458751 ILK458751:ILL458751 IVG458751:IVH458751 JFC458751:JFD458751 JOY458751:JOZ458751 JYU458751:JYV458751 KIQ458751:KIR458751 KSM458751:KSN458751 LCI458751:LCJ458751 LME458751:LMF458751 LWA458751:LWB458751 MFW458751:MFX458751 MPS458751:MPT458751 MZO458751:MZP458751 NJK458751:NJL458751 NTG458751:NTH458751 ODC458751:ODD458751 OMY458751:OMZ458751 OWU458751:OWV458751 PGQ458751:PGR458751 PQM458751:PQN458751 QAI458751:QAJ458751 QKE458751:QKF458751 QUA458751:QUB458751 RDW458751:RDX458751 RNS458751:RNT458751 RXO458751:RXP458751 SHK458751:SHL458751 SRG458751:SRH458751 TBC458751:TBD458751 TKY458751:TKZ458751 TUU458751:TUV458751 UEQ458751:UER458751 UOM458751:UON458751 UYI458751:UYJ458751 VIE458751:VIF458751 VSA458751:VSB458751 WBW458751:WBX458751 WLS458751:WLT458751 WVO458751:WVP458751 G524287:H524287 JC524287:JD524287 SY524287:SZ524287 ACU524287:ACV524287 AMQ524287:AMR524287 AWM524287:AWN524287 BGI524287:BGJ524287 BQE524287:BQF524287 CAA524287:CAB524287 CJW524287:CJX524287 CTS524287:CTT524287 DDO524287:DDP524287 DNK524287:DNL524287 DXG524287:DXH524287 EHC524287:EHD524287 EQY524287:EQZ524287 FAU524287:FAV524287 FKQ524287:FKR524287 FUM524287:FUN524287 GEI524287:GEJ524287 GOE524287:GOF524287 GYA524287:GYB524287 HHW524287:HHX524287 HRS524287:HRT524287 IBO524287:IBP524287 ILK524287:ILL524287 IVG524287:IVH524287 JFC524287:JFD524287 JOY524287:JOZ524287 JYU524287:JYV524287 KIQ524287:KIR524287 KSM524287:KSN524287 LCI524287:LCJ524287 LME524287:LMF524287 LWA524287:LWB524287 MFW524287:MFX524287 MPS524287:MPT524287 MZO524287:MZP524287 NJK524287:NJL524287 NTG524287:NTH524287 ODC524287:ODD524287 OMY524287:OMZ524287 OWU524287:OWV524287 PGQ524287:PGR524287 PQM524287:PQN524287 QAI524287:QAJ524287 QKE524287:QKF524287 QUA524287:QUB524287 RDW524287:RDX524287 RNS524287:RNT524287 RXO524287:RXP524287 SHK524287:SHL524287 SRG524287:SRH524287 TBC524287:TBD524287 TKY524287:TKZ524287 TUU524287:TUV524287 UEQ524287:UER524287 UOM524287:UON524287 UYI524287:UYJ524287 VIE524287:VIF524287 VSA524287:VSB524287 WBW524287:WBX524287 WLS524287:WLT524287 WVO524287:WVP524287 G589823:H589823 JC589823:JD589823 SY589823:SZ589823 ACU589823:ACV589823 AMQ589823:AMR589823 AWM589823:AWN589823 BGI589823:BGJ589823 BQE589823:BQF589823 CAA589823:CAB589823 CJW589823:CJX589823 CTS589823:CTT589823 DDO589823:DDP589823 DNK589823:DNL589823 DXG589823:DXH589823 EHC589823:EHD589823 EQY589823:EQZ589823 FAU589823:FAV589823 FKQ589823:FKR589823 FUM589823:FUN589823 GEI589823:GEJ589823 GOE589823:GOF589823 GYA589823:GYB589823 HHW589823:HHX589823 HRS589823:HRT589823 IBO589823:IBP589823 ILK589823:ILL589823 IVG589823:IVH589823 JFC589823:JFD589823 JOY589823:JOZ589823 JYU589823:JYV589823 KIQ589823:KIR589823 KSM589823:KSN589823 LCI589823:LCJ589823 LME589823:LMF589823 LWA589823:LWB589823 MFW589823:MFX589823 MPS589823:MPT589823 MZO589823:MZP589823 NJK589823:NJL589823 NTG589823:NTH589823 ODC589823:ODD589823 OMY589823:OMZ589823 OWU589823:OWV589823 PGQ589823:PGR589823 PQM589823:PQN589823 QAI589823:QAJ589823 QKE589823:QKF589823 QUA589823:QUB589823 RDW589823:RDX589823 RNS589823:RNT589823 RXO589823:RXP589823 SHK589823:SHL589823 SRG589823:SRH589823 TBC589823:TBD589823 TKY589823:TKZ589823 TUU589823:TUV589823 UEQ589823:UER589823 UOM589823:UON589823 UYI589823:UYJ589823 VIE589823:VIF589823 VSA589823:VSB589823 WBW589823:WBX589823 WLS589823:WLT589823 WVO589823:WVP589823 G655359:H655359 JC655359:JD655359 SY655359:SZ655359 ACU655359:ACV655359 AMQ655359:AMR655359 AWM655359:AWN655359 BGI655359:BGJ655359 BQE655359:BQF655359 CAA655359:CAB655359 CJW655359:CJX655359 CTS655359:CTT655359 DDO655359:DDP655359 DNK655359:DNL655359 DXG655359:DXH655359 EHC655359:EHD655359 EQY655359:EQZ655359 FAU655359:FAV655359 FKQ655359:FKR655359 FUM655359:FUN655359 GEI655359:GEJ655359 GOE655359:GOF655359 GYA655359:GYB655359 HHW655359:HHX655359 HRS655359:HRT655359 IBO655359:IBP655359 ILK655359:ILL655359 IVG655359:IVH655359 JFC655359:JFD655359 JOY655359:JOZ655359 JYU655359:JYV655359 KIQ655359:KIR655359 KSM655359:KSN655359 LCI655359:LCJ655359 LME655359:LMF655359 LWA655359:LWB655359 MFW655359:MFX655359 MPS655359:MPT655359 MZO655359:MZP655359 NJK655359:NJL655359 NTG655359:NTH655359 ODC655359:ODD655359 OMY655359:OMZ655359 OWU655359:OWV655359 PGQ655359:PGR655359 PQM655359:PQN655359 QAI655359:QAJ655359 QKE655359:QKF655359 QUA655359:QUB655359 RDW655359:RDX655359 RNS655359:RNT655359 RXO655359:RXP655359 SHK655359:SHL655359 SRG655359:SRH655359 TBC655359:TBD655359 TKY655359:TKZ655359 TUU655359:TUV655359 UEQ655359:UER655359 UOM655359:UON655359 UYI655359:UYJ655359 VIE655359:VIF655359 VSA655359:VSB655359 WBW655359:WBX655359 WLS655359:WLT655359 WVO655359:WVP655359 G720895:H720895 JC720895:JD720895 SY720895:SZ720895 ACU720895:ACV720895 AMQ720895:AMR720895 AWM720895:AWN720895 BGI720895:BGJ720895 BQE720895:BQF720895 CAA720895:CAB720895 CJW720895:CJX720895 CTS720895:CTT720895 DDO720895:DDP720895 DNK720895:DNL720895 DXG720895:DXH720895 EHC720895:EHD720895 EQY720895:EQZ720895 FAU720895:FAV720895 FKQ720895:FKR720895 FUM720895:FUN720895 GEI720895:GEJ720895 GOE720895:GOF720895 GYA720895:GYB720895 HHW720895:HHX720895 HRS720895:HRT720895 IBO720895:IBP720895 ILK720895:ILL720895 IVG720895:IVH720895 JFC720895:JFD720895 JOY720895:JOZ720895 JYU720895:JYV720895 KIQ720895:KIR720895 KSM720895:KSN720895 LCI720895:LCJ720895 LME720895:LMF720895 LWA720895:LWB720895 MFW720895:MFX720895 MPS720895:MPT720895 MZO720895:MZP720895 NJK720895:NJL720895 NTG720895:NTH720895 ODC720895:ODD720895 OMY720895:OMZ720895 OWU720895:OWV720895 PGQ720895:PGR720895 PQM720895:PQN720895 QAI720895:QAJ720895 QKE720895:QKF720895 QUA720895:QUB720895 RDW720895:RDX720895 RNS720895:RNT720895 RXO720895:RXP720895 SHK720895:SHL720895 SRG720895:SRH720895 TBC720895:TBD720895 TKY720895:TKZ720895 TUU720895:TUV720895 UEQ720895:UER720895 UOM720895:UON720895 UYI720895:UYJ720895 VIE720895:VIF720895 VSA720895:VSB720895 WBW720895:WBX720895 WLS720895:WLT720895 WVO720895:WVP720895 G786431:H786431 JC786431:JD786431 SY786431:SZ786431 ACU786431:ACV786431 AMQ786431:AMR786431 AWM786431:AWN786431 BGI786431:BGJ786431 BQE786431:BQF786431 CAA786431:CAB786431 CJW786431:CJX786431 CTS786431:CTT786431 DDO786431:DDP786431 DNK786431:DNL786431 DXG786431:DXH786431 EHC786431:EHD786431 EQY786431:EQZ786431 FAU786431:FAV786431 FKQ786431:FKR786431 FUM786431:FUN786431 GEI786431:GEJ786431 GOE786431:GOF786431 GYA786431:GYB786431 HHW786431:HHX786431 HRS786431:HRT786431 IBO786431:IBP786431 ILK786431:ILL786431 IVG786431:IVH786431 JFC786431:JFD786431 JOY786431:JOZ786431 JYU786431:JYV786431 KIQ786431:KIR786431 KSM786431:KSN786431 LCI786431:LCJ786431 LME786431:LMF786431 LWA786431:LWB786431 MFW786431:MFX786431 MPS786431:MPT786431 MZO786431:MZP786431 NJK786431:NJL786431 NTG786431:NTH786431 ODC786431:ODD786431 OMY786431:OMZ786431 OWU786431:OWV786431 PGQ786431:PGR786431 PQM786431:PQN786431 QAI786431:QAJ786431 QKE786431:QKF786431 QUA786431:QUB786431 RDW786431:RDX786431 RNS786431:RNT786431 RXO786431:RXP786431 SHK786431:SHL786431 SRG786431:SRH786431 TBC786431:TBD786431 TKY786431:TKZ786431 TUU786431:TUV786431 UEQ786431:UER786431 UOM786431:UON786431 UYI786431:UYJ786431 VIE786431:VIF786431 VSA786431:VSB786431 WBW786431:WBX786431 WLS786431:WLT786431 WVO786431:WVP786431 G851967:H851967 JC851967:JD851967 SY851967:SZ851967 ACU851967:ACV851967 AMQ851967:AMR851967 AWM851967:AWN851967 BGI851967:BGJ851967 BQE851967:BQF851967 CAA851967:CAB851967 CJW851967:CJX851967 CTS851967:CTT851967 DDO851967:DDP851967 DNK851967:DNL851967 DXG851967:DXH851967 EHC851967:EHD851967 EQY851967:EQZ851967 FAU851967:FAV851967 FKQ851967:FKR851967 FUM851967:FUN851967 GEI851967:GEJ851967 GOE851967:GOF851967 GYA851967:GYB851967 HHW851967:HHX851967 HRS851967:HRT851967 IBO851967:IBP851967 ILK851967:ILL851967 IVG851967:IVH851967 JFC851967:JFD851967 JOY851967:JOZ851967 JYU851967:JYV851967 KIQ851967:KIR851967 KSM851967:KSN851967 LCI851967:LCJ851967 LME851967:LMF851967 LWA851967:LWB851967 MFW851967:MFX851967 MPS851967:MPT851967 MZO851967:MZP851967 NJK851967:NJL851967 NTG851967:NTH851967 ODC851967:ODD851967 OMY851967:OMZ851967 OWU851967:OWV851967 PGQ851967:PGR851967 PQM851967:PQN851967 QAI851967:QAJ851967 QKE851967:QKF851967 QUA851967:QUB851967 RDW851967:RDX851967 RNS851967:RNT851967 RXO851967:RXP851967 SHK851967:SHL851967 SRG851967:SRH851967 TBC851967:TBD851967 TKY851967:TKZ851967 TUU851967:TUV851967 UEQ851967:UER851967 UOM851967:UON851967 UYI851967:UYJ851967 VIE851967:VIF851967 VSA851967:VSB851967 WBW851967:WBX851967 WLS851967:WLT851967 WVO851967:WVP851967 G917503:H917503 JC917503:JD917503 SY917503:SZ917503 ACU917503:ACV917503 AMQ917503:AMR917503 AWM917503:AWN917503 BGI917503:BGJ917503 BQE917503:BQF917503 CAA917503:CAB917503 CJW917503:CJX917503 CTS917503:CTT917503 DDO917503:DDP917503 DNK917503:DNL917503 DXG917503:DXH917503 EHC917503:EHD917503 EQY917503:EQZ917503 FAU917503:FAV917503 FKQ917503:FKR917503 FUM917503:FUN917503 GEI917503:GEJ917503 GOE917503:GOF917503 GYA917503:GYB917503 HHW917503:HHX917503 HRS917503:HRT917503 IBO917503:IBP917503 ILK917503:ILL917503 IVG917503:IVH917503 JFC917503:JFD917503 JOY917503:JOZ917503 JYU917503:JYV917503 KIQ917503:KIR917503 KSM917503:KSN917503 LCI917503:LCJ917503 LME917503:LMF917503 LWA917503:LWB917503 MFW917503:MFX917503 MPS917503:MPT917503 MZO917503:MZP917503 NJK917503:NJL917503 NTG917503:NTH917503 ODC917503:ODD917503 OMY917503:OMZ917503 OWU917503:OWV917503 PGQ917503:PGR917503 PQM917503:PQN917503 QAI917503:QAJ917503 QKE917503:QKF917503 QUA917503:QUB917503 RDW917503:RDX917503 RNS917503:RNT917503 RXO917503:RXP917503 SHK917503:SHL917503 SRG917503:SRH917503 TBC917503:TBD917503 TKY917503:TKZ917503 TUU917503:TUV917503 UEQ917503:UER917503 UOM917503:UON917503 UYI917503:UYJ917503 VIE917503:VIF917503 VSA917503:VSB917503 WBW917503:WBX917503 WLS917503:WLT917503 WVO917503:WVP917503 G983039:H983039 JC983039:JD983039 SY983039:SZ983039 ACU983039:ACV983039 AMQ983039:AMR983039 AWM983039:AWN983039 BGI983039:BGJ983039 BQE983039:BQF983039 CAA983039:CAB983039 CJW983039:CJX983039 CTS983039:CTT983039 DDO983039:DDP983039 DNK983039:DNL983039 DXG983039:DXH983039 EHC983039:EHD983039 EQY983039:EQZ983039 FAU983039:FAV983039 FKQ983039:FKR983039 FUM983039:FUN983039 GEI983039:GEJ983039 GOE983039:GOF983039 GYA983039:GYB983039 HHW983039:HHX983039 HRS983039:HRT983039 IBO983039:IBP983039 ILK983039:ILL983039 IVG983039:IVH983039 JFC983039:JFD983039 JOY983039:JOZ983039 JYU983039:JYV983039 KIQ983039:KIR983039 KSM983039:KSN983039 LCI983039:LCJ983039 LME983039:LMF983039 LWA983039:LWB983039 MFW983039:MFX983039 MPS983039:MPT983039 MZO983039:MZP983039 NJK983039:NJL983039 NTG983039:NTH983039 ODC983039:ODD983039 OMY983039:OMZ983039 OWU983039:OWV983039 PGQ983039:PGR983039 PQM983039:PQN983039 QAI983039:QAJ983039 QKE983039:QKF983039 QUA983039:QUB983039 RDW983039:RDX983039 RNS983039:RNT983039 RXO983039:RXP983039 SHK983039:SHL983039 SRG983039:SRH983039 TBC983039:TBD983039 TKY983039:TKZ983039 TUU983039:TUV983039 UEQ983039:UER983039 UOM983039:UON983039 UYI983039:UYJ983039 VIE983039:VIF983039 VSA983039:VSB983039 WBW983039:WBX983039 WLS983039:WLT983039 WVO983039:WVP983039">
      <formula1>0</formula1>
    </dataValidation>
    <dataValidation type="decimal" allowBlank="1" showInputMessage="1" showErrorMessage="1" errorTitle="Erro de valores" error="Digite um valor entre 0% e 100%" sqref="D17:D22 IZ17:IZ22 SV17:SV22 ACR17:ACR22 AMN17:AMN22 AWJ17:AWJ22 BGF17:BGF22 BQB17:BQB22 BZX17:BZX22 CJT17:CJT22 CTP17:CTP22 DDL17:DDL22 DNH17:DNH22 DXD17:DXD22 EGZ17:EGZ22 EQV17:EQV22 FAR17:FAR22 FKN17:FKN22 FUJ17:FUJ22 GEF17:GEF22 GOB17:GOB22 GXX17:GXX22 HHT17:HHT22 HRP17:HRP22 IBL17:IBL22 ILH17:ILH22 IVD17:IVD22 JEZ17:JEZ22 JOV17:JOV22 JYR17:JYR22 KIN17:KIN22 KSJ17:KSJ22 LCF17:LCF22 LMB17:LMB22 LVX17:LVX22 MFT17:MFT22 MPP17:MPP22 MZL17:MZL22 NJH17:NJH22 NTD17:NTD22 OCZ17:OCZ22 OMV17:OMV22 OWR17:OWR22 PGN17:PGN22 PQJ17:PQJ22 QAF17:QAF22 QKB17:QKB22 QTX17:QTX22 RDT17:RDT22 RNP17:RNP22 RXL17:RXL22 SHH17:SHH22 SRD17:SRD22 TAZ17:TAZ22 TKV17:TKV22 TUR17:TUR22 UEN17:UEN22 UOJ17:UOJ22 UYF17:UYF22 VIB17:VIB22 VRX17:VRX22 WBT17:WBT22 WLP17:WLP22 WVL17:WVL22 D65539:D65544 IZ65539:IZ65544 SV65539:SV65544 ACR65539:ACR65544 AMN65539:AMN65544 AWJ65539:AWJ65544 BGF65539:BGF65544 BQB65539:BQB65544 BZX65539:BZX65544 CJT65539:CJT65544 CTP65539:CTP65544 DDL65539:DDL65544 DNH65539:DNH65544 DXD65539:DXD65544 EGZ65539:EGZ65544 EQV65539:EQV65544 FAR65539:FAR65544 FKN65539:FKN65544 FUJ65539:FUJ65544 GEF65539:GEF65544 GOB65539:GOB65544 GXX65539:GXX65544 HHT65539:HHT65544 HRP65539:HRP65544 IBL65539:IBL65544 ILH65539:ILH65544 IVD65539:IVD65544 JEZ65539:JEZ65544 JOV65539:JOV65544 JYR65539:JYR65544 KIN65539:KIN65544 KSJ65539:KSJ65544 LCF65539:LCF65544 LMB65539:LMB65544 LVX65539:LVX65544 MFT65539:MFT65544 MPP65539:MPP65544 MZL65539:MZL65544 NJH65539:NJH65544 NTD65539:NTD65544 OCZ65539:OCZ65544 OMV65539:OMV65544 OWR65539:OWR65544 PGN65539:PGN65544 PQJ65539:PQJ65544 QAF65539:QAF65544 QKB65539:QKB65544 QTX65539:QTX65544 RDT65539:RDT65544 RNP65539:RNP65544 RXL65539:RXL65544 SHH65539:SHH65544 SRD65539:SRD65544 TAZ65539:TAZ65544 TKV65539:TKV65544 TUR65539:TUR65544 UEN65539:UEN65544 UOJ65539:UOJ65544 UYF65539:UYF65544 VIB65539:VIB65544 VRX65539:VRX65544 WBT65539:WBT65544 WLP65539:WLP65544 WVL65539:WVL65544 D131075:D131080 IZ131075:IZ131080 SV131075:SV131080 ACR131075:ACR131080 AMN131075:AMN131080 AWJ131075:AWJ131080 BGF131075:BGF131080 BQB131075:BQB131080 BZX131075:BZX131080 CJT131075:CJT131080 CTP131075:CTP131080 DDL131075:DDL131080 DNH131075:DNH131080 DXD131075:DXD131080 EGZ131075:EGZ131080 EQV131075:EQV131080 FAR131075:FAR131080 FKN131075:FKN131080 FUJ131075:FUJ131080 GEF131075:GEF131080 GOB131075:GOB131080 GXX131075:GXX131080 HHT131075:HHT131080 HRP131075:HRP131080 IBL131075:IBL131080 ILH131075:ILH131080 IVD131075:IVD131080 JEZ131075:JEZ131080 JOV131075:JOV131080 JYR131075:JYR131080 KIN131075:KIN131080 KSJ131075:KSJ131080 LCF131075:LCF131080 LMB131075:LMB131080 LVX131075:LVX131080 MFT131075:MFT131080 MPP131075:MPP131080 MZL131075:MZL131080 NJH131075:NJH131080 NTD131075:NTD131080 OCZ131075:OCZ131080 OMV131075:OMV131080 OWR131075:OWR131080 PGN131075:PGN131080 PQJ131075:PQJ131080 QAF131075:QAF131080 QKB131075:QKB131080 QTX131075:QTX131080 RDT131075:RDT131080 RNP131075:RNP131080 RXL131075:RXL131080 SHH131075:SHH131080 SRD131075:SRD131080 TAZ131075:TAZ131080 TKV131075:TKV131080 TUR131075:TUR131080 UEN131075:UEN131080 UOJ131075:UOJ131080 UYF131075:UYF131080 VIB131075:VIB131080 VRX131075:VRX131080 WBT131075:WBT131080 WLP131075:WLP131080 WVL131075:WVL131080 D196611:D196616 IZ196611:IZ196616 SV196611:SV196616 ACR196611:ACR196616 AMN196611:AMN196616 AWJ196611:AWJ196616 BGF196611:BGF196616 BQB196611:BQB196616 BZX196611:BZX196616 CJT196611:CJT196616 CTP196611:CTP196616 DDL196611:DDL196616 DNH196611:DNH196616 DXD196611:DXD196616 EGZ196611:EGZ196616 EQV196611:EQV196616 FAR196611:FAR196616 FKN196611:FKN196616 FUJ196611:FUJ196616 GEF196611:GEF196616 GOB196611:GOB196616 GXX196611:GXX196616 HHT196611:HHT196616 HRP196611:HRP196616 IBL196611:IBL196616 ILH196611:ILH196616 IVD196611:IVD196616 JEZ196611:JEZ196616 JOV196611:JOV196616 JYR196611:JYR196616 KIN196611:KIN196616 KSJ196611:KSJ196616 LCF196611:LCF196616 LMB196611:LMB196616 LVX196611:LVX196616 MFT196611:MFT196616 MPP196611:MPP196616 MZL196611:MZL196616 NJH196611:NJH196616 NTD196611:NTD196616 OCZ196611:OCZ196616 OMV196611:OMV196616 OWR196611:OWR196616 PGN196611:PGN196616 PQJ196611:PQJ196616 QAF196611:QAF196616 QKB196611:QKB196616 QTX196611:QTX196616 RDT196611:RDT196616 RNP196611:RNP196616 RXL196611:RXL196616 SHH196611:SHH196616 SRD196611:SRD196616 TAZ196611:TAZ196616 TKV196611:TKV196616 TUR196611:TUR196616 UEN196611:UEN196616 UOJ196611:UOJ196616 UYF196611:UYF196616 VIB196611:VIB196616 VRX196611:VRX196616 WBT196611:WBT196616 WLP196611:WLP196616 WVL196611:WVL196616 D262147:D262152 IZ262147:IZ262152 SV262147:SV262152 ACR262147:ACR262152 AMN262147:AMN262152 AWJ262147:AWJ262152 BGF262147:BGF262152 BQB262147:BQB262152 BZX262147:BZX262152 CJT262147:CJT262152 CTP262147:CTP262152 DDL262147:DDL262152 DNH262147:DNH262152 DXD262147:DXD262152 EGZ262147:EGZ262152 EQV262147:EQV262152 FAR262147:FAR262152 FKN262147:FKN262152 FUJ262147:FUJ262152 GEF262147:GEF262152 GOB262147:GOB262152 GXX262147:GXX262152 HHT262147:HHT262152 HRP262147:HRP262152 IBL262147:IBL262152 ILH262147:ILH262152 IVD262147:IVD262152 JEZ262147:JEZ262152 JOV262147:JOV262152 JYR262147:JYR262152 KIN262147:KIN262152 KSJ262147:KSJ262152 LCF262147:LCF262152 LMB262147:LMB262152 LVX262147:LVX262152 MFT262147:MFT262152 MPP262147:MPP262152 MZL262147:MZL262152 NJH262147:NJH262152 NTD262147:NTD262152 OCZ262147:OCZ262152 OMV262147:OMV262152 OWR262147:OWR262152 PGN262147:PGN262152 PQJ262147:PQJ262152 QAF262147:QAF262152 QKB262147:QKB262152 QTX262147:QTX262152 RDT262147:RDT262152 RNP262147:RNP262152 RXL262147:RXL262152 SHH262147:SHH262152 SRD262147:SRD262152 TAZ262147:TAZ262152 TKV262147:TKV262152 TUR262147:TUR262152 UEN262147:UEN262152 UOJ262147:UOJ262152 UYF262147:UYF262152 VIB262147:VIB262152 VRX262147:VRX262152 WBT262147:WBT262152 WLP262147:WLP262152 WVL262147:WVL262152 D327683:D327688 IZ327683:IZ327688 SV327683:SV327688 ACR327683:ACR327688 AMN327683:AMN327688 AWJ327683:AWJ327688 BGF327683:BGF327688 BQB327683:BQB327688 BZX327683:BZX327688 CJT327683:CJT327688 CTP327683:CTP327688 DDL327683:DDL327688 DNH327683:DNH327688 DXD327683:DXD327688 EGZ327683:EGZ327688 EQV327683:EQV327688 FAR327683:FAR327688 FKN327683:FKN327688 FUJ327683:FUJ327688 GEF327683:GEF327688 GOB327683:GOB327688 GXX327683:GXX327688 HHT327683:HHT327688 HRP327683:HRP327688 IBL327683:IBL327688 ILH327683:ILH327688 IVD327683:IVD327688 JEZ327683:JEZ327688 JOV327683:JOV327688 JYR327683:JYR327688 KIN327683:KIN327688 KSJ327683:KSJ327688 LCF327683:LCF327688 LMB327683:LMB327688 LVX327683:LVX327688 MFT327683:MFT327688 MPP327683:MPP327688 MZL327683:MZL327688 NJH327683:NJH327688 NTD327683:NTD327688 OCZ327683:OCZ327688 OMV327683:OMV327688 OWR327683:OWR327688 PGN327683:PGN327688 PQJ327683:PQJ327688 QAF327683:QAF327688 QKB327683:QKB327688 QTX327683:QTX327688 RDT327683:RDT327688 RNP327683:RNP327688 RXL327683:RXL327688 SHH327683:SHH327688 SRD327683:SRD327688 TAZ327683:TAZ327688 TKV327683:TKV327688 TUR327683:TUR327688 UEN327683:UEN327688 UOJ327683:UOJ327688 UYF327683:UYF327688 VIB327683:VIB327688 VRX327683:VRX327688 WBT327683:WBT327688 WLP327683:WLP327688 WVL327683:WVL327688 D393219:D393224 IZ393219:IZ393224 SV393219:SV393224 ACR393219:ACR393224 AMN393219:AMN393224 AWJ393219:AWJ393224 BGF393219:BGF393224 BQB393219:BQB393224 BZX393219:BZX393224 CJT393219:CJT393224 CTP393219:CTP393224 DDL393219:DDL393224 DNH393219:DNH393224 DXD393219:DXD393224 EGZ393219:EGZ393224 EQV393219:EQV393224 FAR393219:FAR393224 FKN393219:FKN393224 FUJ393219:FUJ393224 GEF393219:GEF393224 GOB393219:GOB393224 GXX393219:GXX393224 HHT393219:HHT393224 HRP393219:HRP393224 IBL393219:IBL393224 ILH393219:ILH393224 IVD393219:IVD393224 JEZ393219:JEZ393224 JOV393219:JOV393224 JYR393219:JYR393224 KIN393219:KIN393224 KSJ393219:KSJ393224 LCF393219:LCF393224 LMB393219:LMB393224 LVX393219:LVX393224 MFT393219:MFT393224 MPP393219:MPP393224 MZL393219:MZL393224 NJH393219:NJH393224 NTD393219:NTD393224 OCZ393219:OCZ393224 OMV393219:OMV393224 OWR393219:OWR393224 PGN393219:PGN393224 PQJ393219:PQJ393224 QAF393219:QAF393224 QKB393219:QKB393224 QTX393219:QTX393224 RDT393219:RDT393224 RNP393219:RNP393224 RXL393219:RXL393224 SHH393219:SHH393224 SRD393219:SRD393224 TAZ393219:TAZ393224 TKV393219:TKV393224 TUR393219:TUR393224 UEN393219:UEN393224 UOJ393219:UOJ393224 UYF393219:UYF393224 VIB393219:VIB393224 VRX393219:VRX393224 WBT393219:WBT393224 WLP393219:WLP393224 WVL393219:WVL393224 D458755:D458760 IZ458755:IZ458760 SV458755:SV458760 ACR458755:ACR458760 AMN458755:AMN458760 AWJ458755:AWJ458760 BGF458755:BGF458760 BQB458755:BQB458760 BZX458755:BZX458760 CJT458755:CJT458760 CTP458755:CTP458760 DDL458755:DDL458760 DNH458755:DNH458760 DXD458755:DXD458760 EGZ458755:EGZ458760 EQV458755:EQV458760 FAR458755:FAR458760 FKN458755:FKN458760 FUJ458755:FUJ458760 GEF458755:GEF458760 GOB458755:GOB458760 GXX458755:GXX458760 HHT458755:HHT458760 HRP458755:HRP458760 IBL458755:IBL458760 ILH458755:ILH458760 IVD458755:IVD458760 JEZ458755:JEZ458760 JOV458755:JOV458760 JYR458755:JYR458760 KIN458755:KIN458760 KSJ458755:KSJ458760 LCF458755:LCF458760 LMB458755:LMB458760 LVX458755:LVX458760 MFT458755:MFT458760 MPP458755:MPP458760 MZL458755:MZL458760 NJH458755:NJH458760 NTD458755:NTD458760 OCZ458755:OCZ458760 OMV458755:OMV458760 OWR458755:OWR458760 PGN458755:PGN458760 PQJ458755:PQJ458760 QAF458755:QAF458760 QKB458755:QKB458760 QTX458755:QTX458760 RDT458755:RDT458760 RNP458755:RNP458760 RXL458755:RXL458760 SHH458755:SHH458760 SRD458755:SRD458760 TAZ458755:TAZ458760 TKV458755:TKV458760 TUR458755:TUR458760 UEN458755:UEN458760 UOJ458755:UOJ458760 UYF458755:UYF458760 VIB458755:VIB458760 VRX458755:VRX458760 WBT458755:WBT458760 WLP458755:WLP458760 WVL458755:WVL458760 D524291:D524296 IZ524291:IZ524296 SV524291:SV524296 ACR524291:ACR524296 AMN524291:AMN524296 AWJ524291:AWJ524296 BGF524291:BGF524296 BQB524291:BQB524296 BZX524291:BZX524296 CJT524291:CJT524296 CTP524291:CTP524296 DDL524291:DDL524296 DNH524291:DNH524296 DXD524291:DXD524296 EGZ524291:EGZ524296 EQV524291:EQV524296 FAR524291:FAR524296 FKN524291:FKN524296 FUJ524291:FUJ524296 GEF524291:GEF524296 GOB524291:GOB524296 GXX524291:GXX524296 HHT524291:HHT524296 HRP524291:HRP524296 IBL524291:IBL524296 ILH524291:ILH524296 IVD524291:IVD524296 JEZ524291:JEZ524296 JOV524291:JOV524296 JYR524291:JYR524296 KIN524291:KIN524296 KSJ524291:KSJ524296 LCF524291:LCF524296 LMB524291:LMB524296 LVX524291:LVX524296 MFT524291:MFT524296 MPP524291:MPP524296 MZL524291:MZL524296 NJH524291:NJH524296 NTD524291:NTD524296 OCZ524291:OCZ524296 OMV524291:OMV524296 OWR524291:OWR524296 PGN524291:PGN524296 PQJ524291:PQJ524296 QAF524291:QAF524296 QKB524291:QKB524296 QTX524291:QTX524296 RDT524291:RDT524296 RNP524291:RNP524296 RXL524291:RXL524296 SHH524291:SHH524296 SRD524291:SRD524296 TAZ524291:TAZ524296 TKV524291:TKV524296 TUR524291:TUR524296 UEN524291:UEN524296 UOJ524291:UOJ524296 UYF524291:UYF524296 VIB524291:VIB524296 VRX524291:VRX524296 WBT524291:WBT524296 WLP524291:WLP524296 WVL524291:WVL524296 D589827:D589832 IZ589827:IZ589832 SV589827:SV589832 ACR589827:ACR589832 AMN589827:AMN589832 AWJ589827:AWJ589832 BGF589827:BGF589832 BQB589827:BQB589832 BZX589827:BZX589832 CJT589827:CJT589832 CTP589827:CTP589832 DDL589827:DDL589832 DNH589827:DNH589832 DXD589827:DXD589832 EGZ589827:EGZ589832 EQV589827:EQV589832 FAR589827:FAR589832 FKN589827:FKN589832 FUJ589827:FUJ589832 GEF589827:GEF589832 GOB589827:GOB589832 GXX589827:GXX589832 HHT589827:HHT589832 HRP589827:HRP589832 IBL589827:IBL589832 ILH589827:ILH589832 IVD589827:IVD589832 JEZ589827:JEZ589832 JOV589827:JOV589832 JYR589827:JYR589832 KIN589827:KIN589832 KSJ589827:KSJ589832 LCF589827:LCF589832 LMB589827:LMB589832 LVX589827:LVX589832 MFT589827:MFT589832 MPP589827:MPP589832 MZL589827:MZL589832 NJH589827:NJH589832 NTD589827:NTD589832 OCZ589827:OCZ589832 OMV589827:OMV589832 OWR589827:OWR589832 PGN589827:PGN589832 PQJ589827:PQJ589832 QAF589827:QAF589832 QKB589827:QKB589832 QTX589827:QTX589832 RDT589827:RDT589832 RNP589827:RNP589832 RXL589827:RXL589832 SHH589827:SHH589832 SRD589827:SRD589832 TAZ589827:TAZ589832 TKV589827:TKV589832 TUR589827:TUR589832 UEN589827:UEN589832 UOJ589827:UOJ589832 UYF589827:UYF589832 VIB589827:VIB589832 VRX589827:VRX589832 WBT589827:WBT589832 WLP589827:WLP589832 WVL589827:WVL589832 D655363:D655368 IZ655363:IZ655368 SV655363:SV655368 ACR655363:ACR655368 AMN655363:AMN655368 AWJ655363:AWJ655368 BGF655363:BGF655368 BQB655363:BQB655368 BZX655363:BZX655368 CJT655363:CJT655368 CTP655363:CTP655368 DDL655363:DDL655368 DNH655363:DNH655368 DXD655363:DXD655368 EGZ655363:EGZ655368 EQV655363:EQV655368 FAR655363:FAR655368 FKN655363:FKN655368 FUJ655363:FUJ655368 GEF655363:GEF655368 GOB655363:GOB655368 GXX655363:GXX655368 HHT655363:HHT655368 HRP655363:HRP655368 IBL655363:IBL655368 ILH655363:ILH655368 IVD655363:IVD655368 JEZ655363:JEZ655368 JOV655363:JOV655368 JYR655363:JYR655368 KIN655363:KIN655368 KSJ655363:KSJ655368 LCF655363:LCF655368 LMB655363:LMB655368 LVX655363:LVX655368 MFT655363:MFT655368 MPP655363:MPP655368 MZL655363:MZL655368 NJH655363:NJH655368 NTD655363:NTD655368 OCZ655363:OCZ655368 OMV655363:OMV655368 OWR655363:OWR655368 PGN655363:PGN655368 PQJ655363:PQJ655368 QAF655363:QAF655368 QKB655363:QKB655368 QTX655363:QTX655368 RDT655363:RDT655368 RNP655363:RNP655368 RXL655363:RXL655368 SHH655363:SHH655368 SRD655363:SRD655368 TAZ655363:TAZ655368 TKV655363:TKV655368 TUR655363:TUR655368 UEN655363:UEN655368 UOJ655363:UOJ655368 UYF655363:UYF655368 VIB655363:VIB655368 VRX655363:VRX655368 WBT655363:WBT655368 WLP655363:WLP655368 WVL655363:WVL655368 D720899:D720904 IZ720899:IZ720904 SV720899:SV720904 ACR720899:ACR720904 AMN720899:AMN720904 AWJ720899:AWJ720904 BGF720899:BGF720904 BQB720899:BQB720904 BZX720899:BZX720904 CJT720899:CJT720904 CTP720899:CTP720904 DDL720899:DDL720904 DNH720899:DNH720904 DXD720899:DXD720904 EGZ720899:EGZ720904 EQV720899:EQV720904 FAR720899:FAR720904 FKN720899:FKN720904 FUJ720899:FUJ720904 GEF720899:GEF720904 GOB720899:GOB720904 GXX720899:GXX720904 HHT720899:HHT720904 HRP720899:HRP720904 IBL720899:IBL720904 ILH720899:ILH720904 IVD720899:IVD720904 JEZ720899:JEZ720904 JOV720899:JOV720904 JYR720899:JYR720904 KIN720899:KIN720904 KSJ720899:KSJ720904 LCF720899:LCF720904 LMB720899:LMB720904 LVX720899:LVX720904 MFT720899:MFT720904 MPP720899:MPP720904 MZL720899:MZL720904 NJH720899:NJH720904 NTD720899:NTD720904 OCZ720899:OCZ720904 OMV720899:OMV720904 OWR720899:OWR720904 PGN720899:PGN720904 PQJ720899:PQJ720904 QAF720899:QAF720904 QKB720899:QKB720904 QTX720899:QTX720904 RDT720899:RDT720904 RNP720899:RNP720904 RXL720899:RXL720904 SHH720899:SHH720904 SRD720899:SRD720904 TAZ720899:TAZ720904 TKV720899:TKV720904 TUR720899:TUR720904 UEN720899:UEN720904 UOJ720899:UOJ720904 UYF720899:UYF720904 VIB720899:VIB720904 VRX720899:VRX720904 WBT720899:WBT720904 WLP720899:WLP720904 WVL720899:WVL720904 D786435:D786440 IZ786435:IZ786440 SV786435:SV786440 ACR786435:ACR786440 AMN786435:AMN786440 AWJ786435:AWJ786440 BGF786435:BGF786440 BQB786435:BQB786440 BZX786435:BZX786440 CJT786435:CJT786440 CTP786435:CTP786440 DDL786435:DDL786440 DNH786435:DNH786440 DXD786435:DXD786440 EGZ786435:EGZ786440 EQV786435:EQV786440 FAR786435:FAR786440 FKN786435:FKN786440 FUJ786435:FUJ786440 GEF786435:GEF786440 GOB786435:GOB786440 GXX786435:GXX786440 HHT786435:HHT786440 HRP786435:HRP786440 IBL786435:IBL786440 ILH786435:ILH786440 IVD786435:IVD786440 JEZ786435:JEZ786440 JOV786435:JOV786440 JYR786435:JYR786440 KIN786435:KIN786440 KSJ786435:KSJ786440 LCF786435:LCF786440 LMB786435:LMB786440 LVX786435:LVX786440 MFT786435:MFT786440 MPP786435:MPP786440 MZL786435:MZL786440 NJH786435:NJH786440 NTD786435:NTD786440 OCZ786435:OCZ786440 OMV786435:OMV786440 OWR786435:OWR786440 PGN786435:PGN786440 PQJ786435:PQJ786440 QAF786435:QAF786440 QKB786435:QKB786440 QTX786435:QTX786440 RDT786435:RDT786440 RNP786435:RNP786440 RXL786435:RXL786440 SHH786435:SHH786440 SRD786435:SRD786440 TAZ786435:TAZ786440 TKV786435:TKV786440 TUR786435:TUR786440 UEN786435:UEN786440 UOJ786435:UOJ786440 UYF786435:UYF786440 VIB786435:VIB786440 VRX786435:VRX786440 WBT786435:WBT786440 WLP786435:WLP786440 WVL786435:WVL786440 D851971:D851976 IZ851971:IZ851976 SV851971:SV851976 ACR851971:ACR851976 AMN851971:AMN851976 AWJ851971:AWJ851976 BGF851971:BGF851976 BQB851971:BQB851976 BZX851971:BZX851976 CJT851971:CJT851976 CTP851971:CTP851976 DDL851971:DDL851976 DNH851971:DNH851976 DXD851971:DXD851976 EGZ851971:EGZ851976 EQV851971:EQV851976 FAR851971:FAR851976 FKN851971:FKN851976 FUJ851971:FUJ851976 GEF851971:GEF851976 GOB851971:GOB851976 GXX851971:GXX851976 HHT851971:HHT851976 HRP851971:HRP851976 IBL851971:IBL851976 ILH851971:ILH851976 IVD851971:IVD851976 JEZ851971:JEZ851976 JOV851971:JOV851976 JYR851971:JYR851976 KIN851971:KIN851976 KSJ851971:KSJ851976 LCF851971:LCF851976 LMB851971:LMB851976 LVX851971:LVX851976 MFT851971:MFT851976 MPP851971:MPP851976 MZL851971:MZL851976 NJH851971:NJH851976 NTD851971:NTD851976 OCZ851971:OCZ851976 OMV851971:OMV851976 OWR851971:OWR851976 PGN851971:PGN851976 PQJ851971:PQJ851976 QAF851971:QAF851976 QKB851971:QKB851976 QTX851971:QTX851976 RDT851971:RDT851976 RNP851971:RNP851976 RXL851971:RXL851976 SHH851971:SHH851976 SRD851971:SRD851976 TAZ851971:TAZ851976 TKV851971:TKV851976 TUR851971:TUR851976 UEN851971:UEN851976 UOJ851971:UOJ851976 UYF851971:UYF851976 VIB851971:VIB851976 VRX851971:VRX851976 WBT851971:WBT851976 WLP851971:WLP851976 WVL851971:WVL851976 D917507:D917512 IZ917507:IZ917512 SV917507:SV917512 ACR917507:ACR917512 AMN917507:AMN917512 AWJ917507:AWJ917512 BGF917507:BGF917512 BQB917507:BQB917512 BZX917507:BZX917512 CJT917507:CJT917512 CTP917507:CTP917512 DDL917507:DDL917512 DNH917507:DNH917512 DXD917507:DXD917512 EGZ917507:EGZ917512 EQV917507:EQV917512 FAR917507:FAR917512 FKN917507:FKN917512 FUJ917507:FUJ917512 GEF917507:GEF917512 GOB917507:GOB917512 GXX917507:GXX917512 HHT917507:HHT917512 HRP917507:HRP917512 IBL917507:IBL917512 ILH917507:ILH917512 IVD917507:IVD917512 JEZ917507:JEZ917512 JOV917507:JOV917512 JYR917507:JYR917512 KIN917507:KIN917512 KSJ917507:KSJ917512 LCF917507:LCF917512 LMB917507:LMB917512 LVX917507:LVX917512 MFT917507:MFT917512 MPP917507:MPP917512 MZL917507:MZL917512 NJH917507:NJH917512 NTD917507:NTD917512 OCZ917507:OCZ917512 OMV917507:OMV917512 OWR917507:OWR917512 PGN917507:PGN917512 PQJ917507:PQJ917512 QAF917507:QAF917512 QKB917507:QKB917512 QTX917507:QTX917512 RDT917507:RDT917512 RNP917507:RNP917512 RXL917507:RXL917512 SHH917507:SHH917512 SRD917507:SRD917512 TAZ917507:TAZ917512 TKV917507:TKV917512 TUR917507:TUR917512 UEN917507:UEN917512 UOJ917507:UOJ917512 UYF917507:UYF917512 VIB917507:VIB917512 VRX917507:VRX917512 WBT917507:WBT917512 WLP917507:WLP917512 WVL917507:WVL917512 D983043:D983048 IZ983043:IZ983048 SV983043:SV983048 ACR983043:ACR983048 AMN983043:AMN983048 AWJ983043:AWJ983048 BGF983043:BGF983048 BQB983043:BQB983048 BZX983043:BZX983048 CJT983043:CJT983048 CTP983043:CTP983048 DDL983043:DDL983048 DNH983043:DNH983048 DXD983043:DXD983048 EGZ983043:EGZ983048 EQV983043:EQV983048 FAR983043:FAR983048 FKN983043:FKN983048 FUJ983043:FUJ983048 GEF983043:GEF983048 GOB983043:GOB983048 GXX983043:GXX983048 HHT983043:HHT983048 HRP983043:HRP983048 IBL983043:IBL983048 ILH983043:ILH983048 IVD983043:IVD983048 JEZ983043:JEZ983048 JOV983043:JOV983048 JYR983043:JYR983048 KIN983043:KIN983048 KSJ983043:KSJ983048 LCF983043:LCF983048 LMB983043:LMB983048 LVX983043:LVX983048 MFT983043:MFT983048 MPP983043:MPP983048 MZL983043:MZL983048 NJH983043:NJH983048 NTD983043:NTD983048 OCZ983043:OCZ983048 OMV983043:OMV983048 OWR983043:OWR983048 PGN983043:PGN983048 PQJ983043:PQJ983048 QAF983043:QAF983048 QKB983043:QKB983048 QTX983043:QTX983048 RDT983043:RDT983048 RNP983043:RNP983048 RXL983043:RXL983048 SHH983043:SHH983048 SRD983043:SRD983048 TAZ983043:TAZ983048 TKV983043:TKV983048 TUR983043:TUR983048 UEN983043:UEN983048 UOJ983043:UOJ983048 UYF983043:UYF983048 VIB983043:VIB983048 VRX983043:VRX983048 WBT983043:WBT983048 WLP983043:WLP983048 WVL983043:WVL983048">
      <formula1>0</formula1>
      <formula2>1</formula2>
    </dataValidation>
  </dataValidations>
  <pageMargins left="0.78740157499999996" right="0.78740157499999996" top="0.984251969" bottom="0.984251969" header="0.49212598499999999" footer="0.49212598499999999"/>
  <pageSetup paperSize="9" scale="83"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94"/>
  <sheetViews>
    <sheetView zoomScale="70" zoomScaleNormal="70" workbookViewId="0">
      <selection activeCell="J20" sqref="J20"/>
    </sheetView>
  </sheetViews>
  <sheetFormatPr defaultRowHeight="15" x14ac:dyDescent="0.25"/>
  <cols>
    <col min="1" max="1" width="11.7109375" style="154" bestFit="1" customWidth="1"/>
    <col min="2" max="2" width="57.85546875" style="178" customWidth="1"/>
    <col min="3" max="3" width="8.85546875" style="179" customWidth="1"/>
    <col min="4" max="4" width="9.85546875" style="180" bestFit="1" customWidth="1"/>
    <col min="5" max="6" width="12.7109375" style="180" customWidth="1"/>
  </cols>
  <sheetData>
    <row r="1" spans="1:6" ht="16.5" x14ac:dyDescent="0.25">
      <c r="B1" s="361" t="s">
        <v>8276</v>
      </c>
      <c r="C1" s="361"/>
      <c r="D1" s="361"/>
      <c r="E1" s="361"/>
      <c r="F1" s="361"/>
    </row>
    <row r="2" spans="1:6" ht="16.5" x14ac:dyDescent="0.25">
      <c r="A2" s="361" t="s">
        <v>8277</v>
      </c>
      <c r="B2" s="361"/>
      <c r="C2" s="361"/>
      <c r="D2" s="361"/>
      <c r="E2" s="361"/>
      <c r="F2" s="361"/>
    </row>
    <row r="3" spans="1:6" x14ac:dyDescent="0.25">
      <c r="A3" s="362" t="s">
        <v>8278</v>
      </c>
      <c r="B3" s="362"/>
      <c r="C3" s="362"/>
      <c r="D3" s="362"/>
      <c r="E3" s="362"/>
      <c r="F3" s="362"/>
    </row>
    <row r="4" spans="1:6" ht="15.75" x14ac:dyDescent="0.25">
      <c r="A4" s="363" t="s">
        <v>8279</v>
      </c>
      <c r="B4" s="363"/>
      <c r="C4" s="363"/>
      <c r="D4" s="363"/>
      <c r="E4" s="363"/>
      <c r="F4" s="363"/>
    </row>
    <row r="5" spans="1:6" x14ac:dyDescent="0.25">
      <c r="A5" s="155"/>
      <c r="B5"/>
      <c r="C5"/>
      <c r="D5" s="156"/>
      <c r="E5" s="157"/>
      <c r="F5" s="158" t="s">
        <v>8354</v>
      </c>
    </row>
    <row r="6" spans="1:6" x14ac:dyDescent="0.25">
      <c r="A6" s="155"/>
      <c r="B6" s="159"/>
      <c r="C6" s="160"/>
      <c r="D6" s="156"/>
      <c r="E6" s="161" t="s">
        <v>8280</v>
      </c>
      <c r="F6" s="162" t="s">
        <v>8355</v>
      </c>
    </row>
    <row r="7" spans="1:6" x14ac:dyDescent="0.25">
      <c r="A7" s="155"/>
      <c r="B7" s="159"/>
      <c r="C7" s="163" t="s">
        <v>8281</v>
      </c>
      <c r="D7" s="164">
        <v>0</v>
      </c>
      <c r="E7" s="165" t="s">
        <v>8282</v>
      </c>
      <c r="F7" s="164">
        <v>1.2823</v>
      </c>
    </row>
    <row r="8" spans="1:6" x14ac:dyDescent="0.25">
      <c r="A8" s="166" t="s">
        <v>8283</v>
      </c>
      <c r="B8" s="167" t="s">
        <v>8284</v>
      </c>
      <c r="C8" s="168" t="s">
        <v>8285</v>
      </c>
      <c r="D8" s="169" t="s">
        <v>8286</v>
      </c>
      <c r="E8" s="169" t="s">
        <v>8287</v>
      </c>
      <c r="F8" s="169" t="s">
        <v>8288</v>
      </c>
    </row>
    <row r="9" spans="1:6" x14ac:dyDescent="0.25">
      <c r="A9" s="170" t="s">
        <v>250</v>
      </c>
      <c r="B9" s="171" t="s">
        <v>251</v>
      </c>
      <c r="C9" s="172"/>
      <c r="D9" s="173"/>
      <c r="E9" s="173"/>
      <c r="F9" s="173"/>
    </row>
    <row r="10" spans="1:6" x14ac:dyDescent="0.25">
      <c r="A10" s="174" t="s">
        <v>252</v>
      </c>
      <c r="B10" s="175" t="s">
        <v>253</v>
      </c>
      <c r="C10" s="176"/>
      <c r="D10" s="177"/>
      <c r="E10" s="177"/>
      <c r="F10" s="177"/>
    </row>
    <row r="11" spans="1:6" ht="45" x14ac:dyDescent="0.25">
      <c r="A11" s="174" t="s">
        <v>254</v>
      </c>
      <c r="B11" s="175" t="s">
        <v>255</v>
      </c>
      <c r="C11" s="176" t="s">
        <v>245</v>
      </c>
      <c r="D11" s="177"/>
      <c r="E11" s="177">
        <v>7204.93</v>
      </c>
      <c r="F11" s="177">
        <v>7204.93</v>
      </c>
    </row>
    <row r="12" spans="1:6" ht="45" x14ac:dyDescent="0.25">
      <c r="A12" s="174" t="s">
        <v>256</v>
      </c>
      <c r="B12" s="175" t="s">
        <v>257</v>
      </c>
      <c r="C12" s="176" t="s">
        <v>245</v>
      </c>
      <c r="D12" s="177"/>
      <c r="E12" s="177">
        <v>9581.15</v>
      </c>
      <c r="F12" s="177">
        <v>9581.15</v>
      </c>
    </row>
    <row r="13" spans="1:6" ht="45" x14ac:dyDescent="0.25">
      <c r="A13" s="174" t="s">
        <v>258</v>
      </c>
      <c r="B13" s="175" t="s">
        <v>259</v>
      </c>
      <c r="C13" s="176" t="s">
        <v>245</v>
      </c>
      <c r="D13" s="177"/>
      <c r="E13" s="177">
        <v>16366.75</v>
      </c>
      <c r="F13" s="177">
        <v>16366.75</v>
      </c>
    </row>
    <row r="14" spans="1:6" ht="45" x14ac:dyDescent="0.25">
      <c r="A14" s="174" t="s">
        <v>260</v>
      </c>
      <c r="B14" s="175" t="s">
        <v>261</v>
      </c>
      <c r="C14" s="176" t="s">
        <v>245</v>
      </c>
      <c r="D14" s="177"/>
      <c r="E14" s="177">
        <v>22440.73</v>
      </c>
      <c r="F14" s="177">
        <v>22440.73</v>
      </c>
    </row>
    <row r="15" spans="1:6" ht="45" x14ac:dyDescent="0.25">
      <c r="A15" s="174" t="s">
        <v>262</v>
      </c>
      <c r="B15" s="175" t="s">
        <v>263</v>
      </c>
      <c r="C15" s="176" t="s">
        <v>245</v>
      </c>
      <c r="D15" s="177"/>
      <c r="E15" s="177">
        <v>26151.21</v>
      </c>
      <c r="F15" s="177">
        <v>26151.21</v>
      </c>
    </row>
    <row r="16" spans="1:6" x14ac:dyDescent="0.25">
      <c r="A16" s="174" t="s">
        <v>264</v>
      </c>
      <c r="B16" s="175" t="s">
        <v>265</v>
      </c>
      <c r="C16" s="176"/>
      <c r="D16" s="177"/>
      <c r="E16" s="177"/>
      <c r="F16" s="177"/>
    </row>
    <row r="17" spans="1:6" ht="45" x14ac:dyDescent="0.25">
      <c r="A17" s="174" t="s">
        <v>266</v>
      </c>
      <c r="B17" s="175" t="s">
        <v>267</v>
      </c>
      <c r="C17" s="176" t="s">
        <v>245</v>
      </c>
      <c r="D17" s="177"/>
      <c r="E17" s="177">
        <v>9202.36</v>
      </c>
      <c r="F17" s="177">
        <v>9202.36</v>
      </c>
    </row>
    <row r="18" spans="1:6" ht="60" x14ac:dyDescent="0.25">
      <c r="A18" s="174" t="s">
        <v>268</v>
      </c>
      <c r="B18" s="175" t="s">
        <v>269</v>
      </c>
      <c r="C18" s="176" t="s">
        <v>245</v>
      </c>
      <c r="D18" s="177"/>
      <c r="E18" s="177">
        <v>15587.22</v>
      </c>
      <c r="F18" s="177">
        <v>15587.22</v>
      </c>
    </row>
    <row r="19" spans="1:6" ht="45" x14ac:dyDescent="0.25">
      <c r="A19" s="174" t="s">
        <v>270</v>
      </c>
      <c r="B19" s="175" t="s">
        <v>271</v>
      </c>
      <c r="C19" s="176" t="s">
        <v>245</v>
      </c>
      <c r="D19" s="177"/>
      <c r="E19" s="177">
        <v>21092.240000000002</v>
      </c>
      <c r="F19" s="177">
        <v>21092.240000000002</v>
      </c>
    </row>
    <row r="20" spans="1:6" ht="45" x14ac:dyDescent="0.25">
      <c r="A20" s="174" t="s">
        <v>272</v>
      </c>
      <c r="B20" s="175" t="s">
        <v>273</v>
      </c>
      <c r="C20" s="176" t="s">
        <v>245</v>
      </c>
      <c r="D20" s="177"/>
      <c r="E20" s="177">
        <v>28055</v>
      </c>
      <c r="F20" s="177">
        <v>28055</v>
      </c>
    </row>
    <row r="21" spans="1:6" x14ac:dyDescent="0.25">
      <c r="A21" s="174" t="s">
        <v>274</v>
      </c>
      <c r="B21" s="175" t="s">
        <v>275</v>
      </c>
      <c r="C21" s="176"/>
      <c r="D21" s="177"/>
      <c r="E21" s="177"/>
      <c r="F21" s="177"/>
    </row>
    <row r="22" spans="1:6" x14ac:dyDescent="0.25">
      <c r="A22" s="174" t="s">
        <v>276</v>
      </c>
      <c r="B22" s="175" t="s">
        <v>277</v>
      </c>
      <c r="C22" s="176" t="s">
        <v>245</v>
      </c>
      <c r="D22" s="177"/>
      <c r="E22" s="177">
        <v>3624.6</v>
      </c>
      <c r="F22" s="177">
        <v>3624.6</v>
      </c>
    </row>
    <row r="23" spans="1:6" x14ac:dyDescent="0.25">
      <c r="A23" s="174" t="s">
        <v>278</v>
      </c>
      <c r="B23" s="175" t="s">
        <v>279</v>
      </c>
      <c r="C23" s="176" t="s">
        <v>245</v>
      </c>
      <c r="D23" s="177"/>
      <c r="E23" s="177">
        <v>4900.1400000000003</v>
      </c>
      <c r="F23" s="177">
        <v>4900.1400000000003</v>
      </c>
    </row>
    <row r="24" spans="1:6" x14ac:dyDescent="0.25">
      <c r="A24" s="174" t="s">
        <v>280</v>
      </c>
      <c r="B24" s="175" t="s">
        <v>281</v>
      </c>
      <c r="C24" s="176" t="s">
        <v>245</v>
      </c>
      <c r="D24" s="177"/>
      <c r="E24" s="177">
        <v>2658.26</v>
      </c>
      <c r="F24" s="177">
        <v>2658.26</v>
      </c>
    </row>
    <row r="25" spans="1:6" x14ac:dyDescent="0.25">
      <c r="A25" s="174" t="s">
        <v>282</v>
      </c>
      <c r="B25" s="175" t="s">
        <v>283</v>
      </c>
      <c r="C25" s="176" t="s">
        <v>245</v>
      </c>
      <c r="D25" s="177"/>
      <c r="E25" s="177">
        <v>3637.02</v>
      </c>
      <c r="F25" s="177">
        <v>3637.02</v>
      </c>
    </row>
    <row r="26" spans="1:6" x14ac:dyDescent="0.25">
      <c r="A26" s="174" t="s">
        <v>284</v>
      </c>
      <c r="B26" s="175" t="s">
        <v>285</v>
      </c>
      <c r="C26" s="176" t="s">
        <v>245</v>
      </c>
      <c r="D26" s="177"/>
      <c r="E26" s="177">
        <v>1141.18</v>
      </c>
      <c r="F26" s="177">
        <v>1141.18</v>
      </c>
    </row>
    <row r="27" spans="1:6" x14ac:dyDescent="0.25">
      <c r="A27" s="174" t="s">
        <v>286</v>
      </c>
      <c r="B27" s="175" t="s">
        <v>287</v>
      </c>
      <c r="C27" s="176" t="s">
        <v>245</v>
      </c>
      <c r="D27" s="177"/>
      <c r="E27" s="177">
        <v>1519.09</v>
      </c>
      <c r="F27" s="177">
        <v>1519.09</v>
      </c>
    </row>
    <row r="28" spans="1:6" x14ac:dyDescent="0.25">
      <c r="A28" s="174" t="s">
        <v>288</v>
      </c>
      <c r="B28" s="175" t="s">
        <v>289</v>
      </c>
      <c r="C28" s="176" t="s">
        <v>245</v>
      </c>
      <c r="D28" s="177"/>
      <c r="E28" s="177">
        <v>1267.26</v>
      </c>
      <c r="F28" s="177">
        <v>1267.26</v>
      </c>
    </row>
    <row r="29" spans="1:6" x14ac:dyDescent="0.25">
      <c r="A29" s="174" t="s">
        <v>290</v>
      </c>
      <c r="B29" s="175" t="s">
        <v>291</v>
      </c>
      <c r="C29" s="176" t="s">
        <v>245</v>
      </c>
      <c r="D29" s="177"/>
      <c r="E29" s="177">
        <v>1757.15</v>
      </c>
      <c r="F29" s="177">
        <v>1757.15</v>
      </c>
    </row>
    <row r="30" spans="1:6" x14ac:dyDescent="0.25">
      <c r="A30" s="174" t="s">
        <v>292</v>
      </c>
      <c r="B30" s="175" t="s">
        <v>293</v>
      </c>
      <c r="C30" s="176" t="s">
        <v>245</v>
      </c>
      <c r="D30" s="177"/>
      <c r="E30" s="177">
        <v>2439.23</v>
      </c>
      <c r="F30" s="177">
        <v>2439.23</v>
      </c>
    </row>
    <row r="31" spans="1:6" x14ac:dyDescent="0.25">
      <c r="A31" s="174" t="s">
        <v>294</v>
      </c>
      <c r="B31" s="175" t="s">
        <v>295</v>
      </c>
      <c r="C31" s="176" t="s">
        <v>245</v>
      </c>
      <c r="D31" s="177"/>
      <c r="E31" s="177">
        <v>3324.97</v>
      </c>
      <c r="F31" s="177">
        <v>3324.97</v>
      </c>
    </row>
    <row r="32" spans="1:6" x14ac:dyDescent="0.25">
      <c r="A32" s="174" t="s">
        <v>296</v>
      </c>
      <c r="B32" s="175" t="s">
        <v>297</v>
      </c>
      <c r="C32" s="176" t="s">
        <v>245</v>
      </c>
      <c r="D32" s="177"/>
      <c r="E32" s="177">
        <v>2105.98</v>
      </c>
      <c r="F32" s="177">
        <v>2105.98</v>
      </c>
    </row>
    <row r="33" spans="1:6" x14ac:dyDescent="0.25">
      <c r="A33" s="174" t="s">
        <v>298</v>
      </c>
      <c r="B33" s="175" t="s">
        <v>299</v>
      </c>
      <c r="C33" s="176" t="s">
        <v>245</v>
      </c>
      <c r="D33" s="177"/>
      <c r="E33" s="177">
        <v>2722.06</v>
      </c>
      <c r="F33" s="177">
        <v>2722.06</v>
      </c>
    </row>
    <row r="34" spans="1:6" x14ac:dyDescent="0.25">
      <c r="A34" s="174" t="s">
        <v>300</v>
      </c>
      <c r="B34" s="175" t="s">
        <v>301</v>
      </c>
      <c r="C34" s="176"/>
      <c r="D34" s="177"/>
      <c r="E34" s="177"/>
      <c r="F34" s="177"/>
    </row>
    <row r="35" spans="1:6" ht="30" x14ac:dyDescent="0.25">
      <c r="A35" s="174" t="s">
        <v>302</v>
      </c>
      <c r="B35" s="175" t="s">
        <v>168</v>
      </c>
      <c r="C35" s="176" t="s">
        <v>224</v>
      </c>
      <c r="D35" s="177">
        <v>1175.04</v>
      </c>
      <c r="E35" s="177"/>
      <c r="F35" s="177">
        <v>1175.04</v>
      </c>
    </row>
    <row r="36" spans="1:6" ht="30" x14ac:dyDescent="0.25">
      <c r="A36" s="174" t="s">
        <v>303</v>
      </c>
      <c r="B36" s="175" t="s">
        <v>169</v>
      </c>
      <c r="C36" s="176" t="s">
        <v>244</v>
      </c>
      <c r="D36" s="177">
        <v>0.06</v>
      </c>
      <c r="E36" s="177">
        <v>0.18</v>
      </c>
      <c r="F36" s="177">
        <v>0.24</v>
      </c>
    </row>
    <row r="37" spans="1:6" ht="45" x14ac:dyDescent="0.25">
      <c r="A37" s="174" t="s">
        <v>304</v>
      </c>
      <c r="B37" s="175" t="s">
        <v>305</v>
      </c>
      <c r="C37" s="176" t="s">
        <v>244</v>
      </c>
      <c r="D37" s="177">
        <v>0.42</v>
      </c>
      <c r="E37" s="177">
        <v>0.59</v>
      </c>
      <c r="F37" s="177">
        <v>1.01</v>
      </c>
    </row>
    <row r="38" spans="1:6" ht="45" x14ac:dyDescent="0.25">
      <c r="A38" s="174" t="s">
        <v>306</v>
      </c>
      <c r="B38" s="175" t="s">
        <v>307</v>
      </c>
      <c r="C38" s="176" t="s">
        <v>244</v>
      </c>
      <c r="D38" s="177">
        <v>0.34</v>
      </c>
      <c r="E38" s="177">
        <v>0.46</v>
      </c>
      <c r="F38" s="177">
        <v>0.8</v>
      </c>
    </row>
    <row r="39" spans="1:6" ht="45" x14ac:dyDescent="0.25">
      <c r="A39" s="174" t="s">
        <v>308</v>
      </c>
      <c r="B39" s="175" t="s">
        <v>309</v>
      </c>
      <c r="C39" s="176" t="s">
        <v>244</v>
      </c>
      <c r="D39" s="177">
        <v>0.28000000000000003</v>
      </c>
      <c r="E39" s="177">
        <v>0.37</v>
      </c>
      <c r="F39" s="177">
        <v>0.65</v>
      </c>
    </row>
    <row r="40" spans="1:6" ht="30" x14ac:dyDescent="0.25">
      <c r="A40" s="174" t="s">
        <v>310</v>
      </c>
      <c r="B40" s="175" t="s">
        <v>311</v>
      </c>
      <c r="C40" s="176" t="s">
        <v>244</v>
      </c>
      <c r="D40" s="177">
        <v>0.37</v>
      </c>
      <c r="E40" s="177">
        <v>0.51</v>
      </c>
      <c r="F40" s="177">
        <v>0.88</v>
      </c>
    </row>
    <row r="41" spans="1:6" ht="30" x14ac:dyDescent="0.25">
      <c r="A41" s="174" t="s">
        <v>312</v>
      </c>
      <c r="B41" s="175" t="s">
        <v>313</v>
      </c>
      <c r="C41" s="176" t="s">
        <v>244</v>
      </c>
      <c r="D41" s="177">
        <v>0.18</v>
      </c>
      <c r="E41" s="177">
        <v>0.56999999999999995</v>
      </c>
      <c r="F41" s="177">
        <v>0.75</v>
      </c>
    </row>
    <row r="42" spans="1:6" ht="30" x14ac:dyDescent="0.25">
      <c r="A42" s="174" t="s">
        <v>314</v>
      </c>
      <c r="B42" s="175" t="s">
        <v>315</v>
      </c>
      <c r="C42" s="176" t="s">
        <v>244</v>
      </c>
      <c r="D42" s="177">
        <v>0.24</v>
      </c>
      <c r="E42" s="177">
        <v>0.32</v>
      </c>
      <c r="F42" s="177">
        <v>0.56000000000000005</v>
      </c>
    </row>
    <row r="43" spans="1:6" ht="30" x14ac:dyDescent="0.25">
      <c r="A43" s="174" t="s">
        <v>316</v>
      </c>
      <c r="B43" s="175" t="s">
        <v>317</v>
      </c>
      <c r="C43" s="176" t="s">
        <v>244</v>
      </c>
      <c r="D43" s="177">
        <v>0.33</v>
      </c>
      <c r="E43" s="177">
        <v>0.46</v>
      </c>
      <c r="F43" s="177">
        <v>0.79</v>
      </c>
    </row>
    <row r="44" spans="1:6" ht="30" x14ac:dyDescent="0.25">
      <c r="A44" s="174" t="s">
        <v>318</v>
      </c>
      <c r="B44" s="175" t="s">
        <v>319</v>
      </c>
      <c r="C44" s="176" t="s">
        <v>244</v>
      </c>
      <c r="D44" s="177">
        <v>0.28999999999999998</v>
      </c>
      <c r="E44" s="177">
        <v>0.4</v>
      </c>
      <c r="F44" s="177">
        <v>0.69</v>
      </c>
    </row>
    <row r="45" spans="1:6" ht="30" x14ac:dyDescent="0.25">
      <c r="A45" s="174" t="s">
        <v>320</v>
      </c>
      <c r="B45" s="175" t="s">
        <v>321</v>
      </c>
      <c r="C45" s="176" t="s">
        <v>244</v>
      </c>
      <c r="D45" s="177">
        <v>0.28000000000000003</v>
      </c>
      <c r="E45" s="177">
        <v>0.38</v>
      </c>
      <c r="F45" s="177">
        <v>0.66</v>
      </c>
    </row>
    <row r="46" spans="1:6" ht="45" x14ac:dyDescent="0.25">
      <c r="A46" s="174" t="s">
        <v>322</v>
      </c>
      <c r="B46" s="175" t="s">
        <v>323</v>
      </c>
      <c r="C46" s="176" t="s">
        <v>244</v>
      </c>
      <c r="D46" s="177">
        <v>0.46</v>
      </c>
      <c r="E46" s="177">
        <v>0.63</v>
      </c>
      <c r="F46" s="177">
        <v>1.0900000000000001</v>
      </c>
    </row>
    <row r="47" spans="1:6" ht="45" x14ac:dyDescent="0.25">
      <c r="A47" s="174" t="s">
        <v>324</v>
      </c>
      <c r="B47" s="175" t="s">
        <v>325</v>
      </c>
      <c r="C47" s="176" t="s">
        <v>244</v>
      </c>
      <c r="D47" s="177">
        <v>0.36</v>
      </c>
      <c r="E47" s="177">
        <v>0.5</v>
      </c>
      <c r="F47" s="177">
        <v>0.86</v>
      </c>
    </row>
    <row r="48" spans="1:6" ht="45" x14ac:dyDescent="0.25">
      <c r="A48" s="174" t="s">
        <v>326</v>
      </c>
      <c r="B48" s="175" t="s">
        <v>327</v>
      </c>
      <c r="C48" s="176" t="s">
        <v>244</v>
      </c>
      <c r="D48" s="177">
        <v>0.28999999999999998</v>
      </c>
      <c r="E48" s="177">
        <v>0.4</v>
      </c>
      <c r="F48" s="177">
        <v>0.69</v>
      </c>
    </row>
    <row r="49" spans="1:6" ht="30" x14ac:dyDescent="0.25">
      <c r="A49" s="174" t="s">
        <v>328</v>
      </c>
      <c r="B49" s="175" t="s">
        <v>329</v>
      </c>
      <c r="C49" s="176" t="s">
        <v>244</v>
      </c>
      <c r="D49" s="177">
        <v>0.39</v>
      </c>
      <c r="E49" s="177">
        <v>0.53</v>
      </c>
      <c r="F49" s="177">
        <v>0.92</v>
      </c>
    </row>
    <row r="50" spans="1:6" ht="30" x14ac:dyDescent="0.25">
      <c r="A50" s="174" t="s">
        <v>330</v>
      </c>
      <c r="B50" s="175" t="s">
        <v>331</v>
      </c>
      <c r="C50" s="176" t="s">
        <v>244</v>
      </c>
      <c r="D50" s="177">
        <v>0.31</v>
      </c>
      <c r="E50" s="177">
        <v>0.44</v>
      </c>
      <c r="F50" s="177">
        <v>0.75</v>
      </c>
    </row>
    <row r="51" spans="1:6" ht="30" x14ac:dyDescent="0.25">
      <c r="A51" s="174" t="s">
        <v>332</v>
      </c>
      <c r="B51" s="175" t="s">
        <v>333</v>
      </c>
      <c r="C51" s="176" t="s">
        <v>244</v>
      </c>
      <c r="D51" s="177">
        <v>0.27</v>
      </c>
      <c r="E51" s="177">
        <v>0.37</v>
      </c>
      <c r="F51" s="177">
        <v>0.64</v>
      </c>
    </row>
    <row r="52" spans="1:6" ht="30" x14ac:dyDescent="0.25">
      <c r="A52" s="174" t="s">
        <v>334</v>
      </c>
      <c r="B52" s="175" t="s">
        <v>335</v>
      </c>
      <c r="C52" s="176" t="s">
        <v>244</v>
      </c>
      <c r="D52" s="177">
        <v>0.45</v>
      </c>
      <c r="E52" s="177">
        <v>0.62</v>
      </c>
      <c r="F52" s="177">
        <v>1.07</v>
      </c>
    </row>
    <row r="53" spans="1:6" ht="30" x14ac:dyDescent="0.25">
      <c r="A53" s="174" t="s">
        <v>336</v>
      </c>
      <c r="B53" s="175" t="s">
        <v>337</v>
      </c>
      <c r="C53" s="176" t="s">
        <v>244</v>
      </c>
      <c r="D53" s="177">
        <v>0.3</v>
      </c>
      <c r="E53" s="177">
        <v>0.41</v>
      </c>
      <c r="F53" s="177">
        <v>0.71</v>
      </c>
    </row>
    <row r="54" spans="1:6" ht="30" x14ac:dyDescent="0.25">
      <c r="A54" s="174" t="s">
        <v>338</v>
      </c>
      <c r="B54" s="175" t="s">
        <v>339</v>
      </c>
      <c r="C54" s="176" t="s">
        <v>244</v>
      </c>
      <c r="D54" s="177">
        <v>0.18</v>
      </c>
      <c r="E54" s="177">
        <v>0.44</v>
      </c>
      <c r="F54" s="177">
        <v>0.62</v>
      </c>
    </row>
    <row r="55" spans="1:6" ht="30" x14ac:dyDescent="0.25">
      <c r="A55" s="174" t="s">
        <v>340</v>
      </c>
      <c r="B55" s="175" t="s">
        <v>341</v>
      </c>
      <c r="C55" s="176" t="s">
        <v>244</v>
      </c>
      <c r="D55" s="177">
        <v>0.19</v>
      </c>
      <c r="E55" s="177">
        <v>0.25</v>
      </c>
      <c r="F55" s="177">
        <v>0.44</v>
      </c>
    </row>
    <row r="56" spans="1:6" ht="30" x14ac:dyDescent="0.25">
      <c r="A56" s="174" t="s">
        <v>342</v>
      </c>
      <c r="B56" s="175" t="s">
        <v>343</v>
      </c>
      <c r="C56" s="176" t="s">
        <v>244</v>
      </c>
      <c r="D56" s="177">
        <v>0.13</v>
      </c>
      <c r="E56" s="177">
        <v>0.2</v>
      </c>
      <c r="F56" s="177">
        <v>0.33</v>
      </c>
    </row>
    <row r="57" spans="1:6" ht="30" x14ac:dyDescent="0.25">
      <c r="A57" s="174" t="s">
        <v>344</v>
      </c>
      <c r="B57" s="175" t="s">
        <v>345</v>
      </c>
      <c r="C57" s="176" t="s">
        <v>244</v>
      </c>
      <c r="D57" s="177">
        <v>0.1</v>
      </c>
      <c r="E57" s="177">
        <v>0.14000000000000001</v>
      </c>
      <c r="F57" s="177">
        <v>0.24</v>
      </c>
    </row>
    <row r="58" spans="1:6" ht="30" x14ac:dyDescent="0.25">
      <c r="A58" s="174" t="s">
        <v>346</v>
      </c>
      <c r="B58" s="175" t="s">
        <v>347</v>
      </c>
      <c r="C58" s="176" t="s">
        <v>244</v>
      </c>
      <c r="D58" s="177">
        <v>0.09</v>
      </c>
      <c r="E58" s="177">
        <v>0.12</v>
      </c>
      <c r="F58" s="177">
        <v>0.21</v>
      </c>
    </row>
    <row r="59" spans="1:6" ht="30" x14ac:dyDescent="0.25">
      <c r="A59" s="174" t="s">
        <v>348</v>
      </c>
      <c r="B59" s="175" t="s">
        <v>349</v>
      </c>
      <c r="C59" s="176" t="s">
        <v>350</v>
      </c>
      <c r="D59" s="177">
        <v>633.80999999999995</v>
      </c>
      <c r="E59" s="177">
        <v>752.76</v>
      </c>
      <c r="F59" s="177">
        <v>1386.57</v>
      </c>
    </row>
    <row r="60" spans="1:6" ht="30" x14ac:dyDescent="0.25">
      <c r="A60" s="174" t="s">
        <v>351</v>
      </c>
      <c r="B60" s="175" t="s">
        <v>352</v>
      </c>
      <c r="C60" s="176" t="s">
        <v>245</v>
      </c>
      <c r="D60" s="177">
        <v>735.87</v>
      </c>
      <c r="E60" s="177">
        <v>514.39</v>
      </c>
      <c r="F60" s="177">
        <v>1250.26</v>
      </c>
    </row>
    <row r="61" spans="1:6" x14ac:dyDescent="0.25">
      <c r="A61" s="174" t="s">
        <v>353</v>
      </c>
      <c r="B61" s="175" t="s">
        <v>354</v>
      </c>
      <c r="C61" s="176"/>
      <c r="D61" s="177"/>
      <c r="E61" s="177"/>
      <c r="F61" s="177"/>
    </row>
    <row r="62" spans="1:6" ht="30" x14ac:dyDescent="0.25">
      <c r="A62" s="174" t="s">
        <v>355</v>
      </c>
      <c r="B62" s="175" t="s">
        <v>356</v>
      </c>
      <c r="C62" s="176" t="s">
        <v>224</v>
      </c>
      <c r="D62" s="177">
        <v>1267.71</v>
      </c>
      <c r="E62" s="177"/>
      <c r="F62" s="177">
        <v>1267.71</v>
      </c>
    </row>
    <row r="63" spans="1:6" ht="30" x14ac:dyDescent="0.25">
      <c r="A63" s="174" t="s">
        <v>357</v>
      </c>
      <c r="B63" s="175" t="s">
        <v>358</v>
      </c>
      <c r="C63" s="176" t="s">
        <v>224</v>
      </c>
      <c r="D63" s="177">
        <v>6622.28</v>
      </c>
      <c r="E63" s="177"/>
      <c r="F63" s="177">
        <v>6622.28</v>
      </c>
    </row>
    <row r="64" spans="1:6" x14ac:dyDescent="0.25">
      <c r="A64" s="174" t="s">
        <v>359</v>
      </c>
      <c r="B64" s="175" t="s">
        <v>360</v>
      </c>
      <c r="C64" s="176" t="s">
        <v>246</v>
      </c>
      <c r="D64" s="177">
        <v>98.33</v>
      </c>
      <c r="E64" s="177"/>
      <c r="F64" s="177">
        <v>98.33</v>
      </c>
    </row>
    <row r="65" spans="1:6" x14ac:dyDescent="0.25">
      <c r="A65" s="174" t="s">
        <v>361</v>
      </c>
      <c r="B65" s="175" t="s">
        <v>362</v>
      </c>
      <c r="C65" s="176" t="s">
        <v>246</v>
      </c>
      <c r="D65" s="177">
        <v>87.63</v>
      </c>
      <c r="E65" s="177"/>
      <c r="F65" s="177">
        <v>87.63</v>
      </c>
    </row>
    <row r="66" spans="1:6" x14ac:dyDescent="0.25">
      <c r="A66" s="174" t="s">
        <v>363</v>
      </c>
      <c r="B66" s="175" t="s">
        <v>364</v>
      </c>
      <c r="C66" s="176" t="s">
        <v>246</v>
      </c>
      <c r="D66" s="177">
        <v>387.03</v>
      </c>
      <c r="E66" s="177"/>
      <c r="F66" s="177">
        <v>387.03</v>
      </c>
    </row>
    <row r="67" spans="1:6" x14ac:dyDescent="0.25">
      <c r="A67" s="174" t="s">
        <v>365</v>
      </c>
      <c r="B67" s="175" t="s">
        <v>366</v>
      </c>
      <c r="C67" s="176" t="s">
        <v>246</v>
      </c>
      <c r="D67" s="177">
        <v>608.16999999999996</v>
      </c>
      <c r="E67" s="177"/>
      <c r="F67" s="177">
        <v>608.16999999999996</v>
      </c>
    </row>
    <row r="68" spans="1:6" ht="30" x14ac:dyDescent="0.25">
      <c r="A68" s="174" t="s">
        <v>367</v>
      </c>
      <c r="B68" s="175" t="s">
        <v>368</v>
      </c>
      <c r="C68" s="176" t="s">
        <v>246</v>
      </c>
      <c r="D68" s="177">
        <v>95.25</v>
      </c>
      <c r="E68" s="177"/>
      <c r="F68" s="177">
        <v>95.25</v>
      </c>
    </row>
    <row r="69" spans="1:6" x14ac:dyDescent="0.25">
      <c r="A69" s="174" t="s">
        <v>369</v>
      </c>
      <c r="B69" s="175" t="s">
        <v>370</v>
      </c>
      <c r="C69" s="176"/>
      <c r="D69" s="177"/>
      <c r="E69" s="177"/>
      <c r="F69" s="177"/>
    </row>
    <row r="70" spans="1:6" ht="30" x14ac:dyDescent="0.25">
      <c r="A70" s="174" t="s">
        <v>371</v>
      </c>
      <c r="B70" s="175" t="s">
        <v>372</v>
      </c>
      <c r="C70" s="176" t="s">
        <v>224</v>
      </c>
      <c r="D70" s="177">
        <v>393.13</v>
      </c>
      <c r="E70" s="177"/>
      <c r="F70" s="177">
        <v>393.13</v>
      </c>
    </row>
    <row r="71" spans="1:6" x14ac:dyDescent="0.25">
      <c r="A71" s="174" t="s">
        <v>373</v>
      </c>
      <c r="B71" s="175" t="s">
        <v>374</v>
      </c>
      <c r="C71" s="176" t="s">
        <v>244</v>
      </c>
      <c r="D71" s="177">
        <v>2.94</v>
      </c>
      <c r="E71" s="177">
        <v>6.81</v>
      </c>
      <c r="F71" s="177">
        <v>9.75</v>
      </c>
    </row>
    <row r="72" spans="1:6" x14ac:dyDescent="0.25">
      <c r="A72" s="174" t="s">
        <v>375</v>
      </c>
      <c r="B72" s="175" t="s">
        <v>376</v>
      </c>
      <c r="C72" s="176" t="s">
        <v>244</v>
      </c>
      <c r="D72" s="177">
        <v>104.55</v>
      </c>
      <c r="E72" s="177">
        <v>50.35</v>
      </c>
      <c r="F72" s="177">
        <v>154.9</v>
      </c>
    </row>
    <row r="73" spans="1:6" ht="30" x14ac:dyDescent="0.25">
      <c r="A73" s="174" t="s">
        <v>377</v>
      </c>
      <c r="B73" s="175" t="s">
        <v>378</v>
      </c>
      <c r="C73" s="176" t="s">
        <v>244</v>
      </c>
      <c r="D73" s="177">
        <v>25.7</v>
      </c>
      <c r="E73" s="177">
        <v>48.01</v>
      </c>
      <c r="F73" s="177">
        <v>73.709999999999994</v>
      </c>
    </row>
    <row r="74" spans="1:6" x14ac:dyDescent="0.25">
      <c r="A74" s="174" t="s">
        <v>379</v>
      </c>
      <c r="B74" s="175" t="s">
        <v>380</v>
      </c>
      <c r="C74" s="176" t="s">
        <v>244</v>
      </c>
      <c r="D74" s="177"/>
      <c r="E74" s="177">
        <v>34.07</v>
      </c>
      <c r="F74" s="177">
        <v>34.07</v>
      </c>
    </row>
    <row r="75" spans="1:6" x14ac:dyDescent="0.25">
      <c r="A75" s="174" t="s">
        <v>381</v>
      </c>
      <c r="B75" s="175" t="s">
        <v>382</v>
      </c>
      <c r="C75" s="176" t="s">
        <v>246</v>
      </c>
      <c r="D75" s="177">
        <v>1.07</v>
      </c>
      <c r="E75" s="177">
        <v>5.03</v>
      </c>
      <c r="F75" s="177">
        <v>6.1</v>
      </c>
    </row>
    <row r="76" spans="1:6" ht="30" x14ac:dyDescent="0.25">
      <c r="A76" s="174" t="s">
        <v>383</v>
      </c>
      <c r="B76" s="175" t="s">
        <v>384</v>
      </c>
      <c r="C76" s="176" t="s">
        <v>239</v>
      </c>
      <c r="D76" s="177"/>
      <c r="E76" s="177">
        <v>514.15</v>
      </c>
      <c r="F76" s="177">
        <v>514.15</v>
      </c>
    </row>
    <row r="77" spans="1:6" x14ac:dyDescent="0.25">
      <c r="A77" s="174" t="s">
        <v>385</v>
      </c>
      <c r="B77" s="175" t="s">
        <v>386</v>
      </c>
      <c r="C77" s="176" t="s">
        <v>246</v>
      </c>
      <c r="D77" s="177">
        <v>258.95999999999998</v>
      </c>
      <c r="E77" s="177"/>
      <c r="F77" s="177">
        <v>258.95999999999998</v>
      </c>
    </row>
    <row r="78" spans="1:6" x14ac:dyDescent="0.25">
      <c r="A78" s="174" t="s">
        <v>387</v>
      </c>
      <c r="B78" s="175" t="s">
        <v>388</v>
      </c>
      <c r="C78" s="176" t="s">
        <v>246</v>
      </c>
      <c r="D78" s="177">
        <v>263.79000000000002</v>
      </c>
      <c r="E78" s="177"/>
      <c r="F78" s="177">
        <v>263.79000000000002</v>
      </c>
    </row>
    <row r="79" spans="1:6" x14ac:dyDescent="0.25">
      <c r="A79" s="174" t="s">
        <v>389</v>
      </c>
      <c r="B79" s="175" t="s">
        <v>390</v>
      </c>
      <c r="C79" s="176" t="s">
        <v>246</v>
      </c>
      <c r="D79" s="177">
        <v>357.27</v>
      </c>
      <c r="E79" s="177"/>
      <c r="F79" s="177">
        <v>357.27</v>
      </c>
    </row>
    <row r="80" spans="1:6" x14ac:dyDescent="0.25">
      <c r="A80" s="174" t="s">
        <v>391</v>
      </c>
      <c r="B80" s="175" t="s">
        <v>392</v>
      </c>
      <c r="C80" s="176" t="s">
        <v>246</v>
      </c>
      <c r="D80" s="177">
        <v>366.29</v>
      </c>
      <c r="E80" s="177"/>
      <c r="F80" s="177">
        <v>366.29</v>
      </c>
    </row>
    <row r="81" spans="1:6" ht="30" x14ac:dyDescent="0.25">
      <c r="A81" s="174" t="s">
        <v>393</v>
      </c>
      <c r="B81" s="175" t="s">
        <v>394</v>
      </c>
      <c r="C81" s="176" t="s">
        <v>224</v>
      </c>
      <c r="D81" s="177">
        <v>241.6</v>
      </c>
      <c r="E81" s="177"/>
      <c r="F81" s="177">
        <v>241.6</v>
      </c>
    </row>
    <row r="82" spans="1:6" ht="30" x14ac:dyDescent="0.25">
      <c r="A82" s="174" t="s">
        <v>395</v>
      </c>
      <c r="B82" s="175" t="s">
        <v>396</v>
      </c>
      <c r="C82" s="176" t="s">
        <v>245</v>
      </c>
      <c r="D82" s="177">
        <v>13.09</v>
      </c>
      <c r="E82" s="177"/>
      <c r="F82" s="177">
        <v>13.09</v>
      </c>
    </row>
    <row r="83" spans="1:6" ht="30" x14ac:dyDescent="0.25">
      <c r="A83" s="174" t="s">
        <v>397</v>
      </c>
      <c r="B83" s="175" t="s">
        <v>398</v>
      </c>
      <c r="C83" s="176" t="s">
        <v>245</v>
      </c>
      <c r="D83" s="177">
        <v>15.07</v>
      </c>
      <c r="E83" s="177"/>
      <c r="F83" s="177">
        <v>15.07</v>
      </c>
    </row>
    <row r="84" spans="1:6" ht="30" x14ac:dyDescent="0.25">
      <c r="A84" s="174" t="s">
        <v>399</v>
      </c>
      <c r="B84" s="175" t="s">
        <v>400</v>
      </c>
      <c r="C84" s="176" t="s">
        <v>245</v>
      </c>
      <c r="D84" s="177">
        <v>15.8</v>
      </c>
      <c r="E84" s="177"/>
      <c r="F84" s="177">
        <v>15.8</v>
      </c>
    </row>
    <row r="85" spans="1:6" ht="30" x14ac:dyDescent="0.25">
      <c r="A85" s="174" t="s">
        <v>401</v>
      </c>
      <c r="B85" s="175" t="s">
        <v>402</v>
      </c>
      <c r="C85" s="176" t="s">
        <v>245</v>
      </c>
      <c r="D85" s="177">
        <v>20.05</v>
      </c>
      <c r="E85" s="177"/>
      <c r="F85" s="177">
        <v>20.05</v>
      </c>
    </row>
    <row r="86" spans="1:6" ht="30" x14ac:dyDescent="0.25">
      <c r="A86" s="174" t="s">
        <v>403</v>
      </c>
      <c r="B86" s="175" t="s">
        <v>404</v>
      </c>
      <c r="C86" s="176" t="s">
        <v>245</v>
      </c>
      <c r="D86" s="177">
        <v>21.61</v>
      </c>
      <c r="E86" s="177"/>
      <c r="F86" s="177">
        <v>21.61</v>
      </c>
    </row>
    <row r="87" spans="1:6" ht="30" x14ac:dyDescent="0.25">
      <c r="A87" s="174" t="s">
        <v>405</v>
      </c>
      <c r="B87" s="175" t="s">
        <v>406</v>
      </c>
      <c r="C87" s="176" t="s">
        <v>245</v>
      </c>
      <c r="D87" s="177">
        <v>24.31</v>
      </c>
      <c r="E87" s="177"/>
      <c r="F87" s="177">
        <v>24.31</v>
      </c>
    </row>
    <row r="88" spans="1:6" ht="30" x14ac:dyDescent="0.25">
      <c r="A88" s="174" t="s">
        <v>407</v>
      </c>
      <c r="B88" s="175" t="s">
        <v>408</v>
      </c>
      <c r="C88" s="176" t="s">
        <v>245</v>
      </c>
      <c r="D88" s="177">
        <v>26.53</v>
      </c>
      <c r="E88" s="177"/>
      <c r="F88" s="177">
        <v>26.53</v>
      </c>
    </row>
    <row r="89" spans="1:6" ht="30" x14ac:dyDescent="0.25">
      <c r="A89" s="174" t="s">
        <v>409</v>
      </c>
      <c r="B89" s="175" t="s">
        <v>410</v>
      </c>
      <c r="C89" s="176" t="s">
        <v>245</v>
      </c>
      <c r="D89" s="177">
        <v>26.22</v>
      </c>
      <c r="E89" s="177"/>
      <c r="F89" s="177">
        <v>26.22</v>
      </c>
    </row>
    <row r="90" spans="1:6" ht="30" x14ac:dyDescent="0.25">
      <c r="A90" s="174" t="s">
        <v>411</v>
      </c>
      <c r="B90" s="175" t="s">
        <v>412</v>
      </c>
      <c r="C90" s="176" t="s">
        <v>245</v>
      </c>
      <c r="D90" s="177">
        <v>29.09</v>
      </c>
      <c r="E90" s="177"/>
      <c r="F90" s="177">
        <v>29.09</v>
      </c>
    </row>
    <row r="91" spans="1:6" ht="30" x14ac:dyDescent="0.25">
      <c r="A91" s="174" t="s">
        <v>413</v>
      </c>
      <c r="B91" s="175" t="s">
        <v>414</v>
      </c>
      <c r="C91" s="176" t="s">
        <v>245</v>
      </c>
      <c r="D91" s="177">
        <v>31.11</v>
      </c>
      <c r="E91" s="177"/>
      <c r="F91" s="177">
        <v>31.11</v>
      </c>
    </row>
    <row r="92" spans="1:6" ht="30" x14ac:dyDescent="0.25">
      <c r="A92" s="174" t="s">
        <v>415</v>
      </c>
      <c r="B92" s="175" t="s">
        <v>416</v>
      </c>
      <c r="C92" s="176" t="s">
        <v>245</v>
      </c>
      <c r="D92" s="177">
        <v>35.369999999999997</v>
      </c>
      <c r="E92" s="177"/>
      <c r="F92" s="177">
        <v>35.369999999999997</v>
      </c>
    </row>
    <row r="93" spans="1:6" x14ac:dyDescent="0.25">
      <c r="A93" s="174" t="s">
        <v>417</v>
      </c>
      <c r="B93" s="175" t="s">
        <v>418</v>
      </c>
      <c r="C93" s="176" t="s">
        <v>246</v>
      </c>
      <c r="D93" s="177">
        <v>268.62</v>
      </c>
      <c r="E93" s="177"/>
      <c r="F93" s="177">
        <v>268.62</v>
      </c>
    </row>
    <row r="94" spans="1:6" x14ac:dyDescent="0.25">
      <c r="A94" s="174" t="s">
        <v>419</v>
      </c>
      <c r="B94" s="175" t="s">
        <v>420</v>
      </c>
      <c r="C94" s="176" t="s">
        <v>246</v>
      </c>
      <c r="D94" s="177">
        <v>396.64</v>
      </c>
      <c r="E94" s="177"/>
      <c r="F94" s="177">
        <v>396.64</v>
      </c>
    </row>
    <row r="95" spans="1:6" x14ac:dyDescent="0.25">
      <c r="A95" s="174" t="s">
        <v>421</v>
      </c>
      <c r="B95" s="175" t="s">
        <v>422</v>
      </c>
      <c r="C95" s="176" t="s">
        <v>246</v>
      </c>
      <c r="D95" s="177">
        <v>400.5</v>
      </c>
      <c r="E95" s="177"/>
      <c r="F95" s="177">
        <v>400.5</v>
      </c>
    </row>
    <row r="96" spans="1:6" x14ac:dyDescent="0.25">
      <c r="A96" s="174" t="s">
        <v>423</v>
      </c>
      <c r="B96" s="175" t="s">
        <v>424</v>
      </c>
      <c r="C96" s="176" t="s">
        <v>246</v>
      </c>
      <c r="D96" s="177">
        <v>428.04</v>
      </c>
      <c r="E96" s="177"/>
      <c r="F96" s="177">
        <v>428.04</v>
      </c>
    </row>
    <row r="97" spans="1:6" x14ac:dyDescent="0.25">
      <c r="A97" s="174" t="s">
        <v>425</v>
      </c>
      <c r="B97" s="175" t="s">
        <v>426</v>
      </c>
      <c r="C97" s="176" t="s">
        <v>246</v>
      </c>
      <c r="D97" s="177">
        <v>448.93</v>
      </c>
      <c r="E97" s="177"/>
      <c r="F97" s="177">
        <v>448.93</v>
      </c>
    </row>
    <row r="98" spans="1:6" x14ac:dyDescent="0.25">
      <c r="A98" s="174" t="s">
        <v>427</v>
      </c>
      <c r="B98" s="175" t="s">
        <v>428</v>
      </c>
      <c r="C98" s="176" t="s">
        <v>246</v>
      </c>
      <c r="D98" s="177">
        <v>575.55999999999995</v>
      </c>
      <c r="E98" s="177"/>
      <c r="F98" s="177">
        <v>575.55999999999995</v>
      </c>
    </row>
    <row r="99" spans="1:6" x14ac:dyDescent="0.25">
      <c r="A99" s="174" t="s">
        <v>429</v>
      </c>
      <c r="B99" s="175" t="s">
        <v>430</v>
      </c>
      <c r="C99" s="176" t="s">
        <v>246</v>
      </c>
      <c r="D99" s="177">
        <v>214.86</v>
      </c>
      <c r="E99" s="177"/>
      <c r="F99" s="177">
        <v>214.86</v>
      </c>
    </row>
    <row r="100" spans="1:6" ht="30" x14ac:dyDescent="0.25">
      <c r="A100" s="174" t="s">
        <v>431</v>
      </c>
      <c r="B100" s="175" t="s">
        <v>432</v>
      </c>
      <c r="C100" s="176" t="s">
        <v>224</v>
      </c>
      <c r="D100" s="177">
        <v>1660.32</v>
      </c>
      <c r="E100" s="177">
        <v>4622.41</v>
      </c>
      <c r="F100" s="177">
        <v>6282.73</v>
      </c>
    </row>
    <row r="101" spans="1:6" ht="30" x14ac:dyDescent="0.25">
      <c r="A101" s="174" t="s">
        <v>433</v>
      </c>
      <c r="B101" s="175" t="s">
        <v>434</v>
      </c>
      <c r="C101" s="176" t="s">
        <v>244</v>
      </c>
      <c r="D101" s="177">
        <v>7.23</v>
      </c>
      <c r="E101" s="177">
        <v>49.21</v>
      </c>
      <c r="F101" s="177">
        <v>56.44</v>
      </c>
    </row>
    <row r="102" spans="1:6" ht="30" x14ac:dyDescent="0.25">
      <c r="A102" s="174" t="s">
        <v>435</v>
      </c>
      <c r="B102" s="175" t="s">
        <v>436</v>
      </c>
      <c r="C102" s="176" t="s">
        <v>244</v>
      </c>
      <c r="D102" s="177">
        <v>173.5</v>
      </c>
      <c r="E102" s="177">
        <v>350.18</v>
      </c>
      <c r="F102" s="177">
        <v>523.67999999999995</v>
      </c>
    </row>
    <row r="103" spans="1:6" x14ac:dyDescent="0.25">
      <c r="A103" s="174" t="s">
        <v>437</v>
      </c>
      <c r="B103" s="175" t="s">
        <v>438</v>
      </c>
      <c r="C103" s="176"/>
      <c r="D103" s="177"/>
      <c r="E103" s="177"/>
      <c r="F103" s="177"/>
    </row>
    <row r="104" spans="1:6" ht="30" x14ac:dyDescent="0.25">
      <c r="A104" s="174" t="s">
        <v>439</v>
      </c>
      <c r="B104" s="175" t="s">
        <v>440</v>
      </c>
      <c r="C104" s="176" t="s">
        <v>245</v>
      </c>
      <c r="D104" s="177">
        <v>205.6</v>
      </c>
      <c r="E104" s="177">
        <v>10213.450000000001</v>
      </c>
      <c r="F104" s="177">
        <v>10419.049999999999</v>
      </c>
    </row>
    <row r="105" spans="1:6" x14ac:dyDescent="0.25">
      <c r="A105" s="174" t="s">
        <v>441</v>
      </c>
      <c r="B105" s="175" t="s">
        <v>442</v>
      </c>
      <c r="C105" s="176" t="s">
        <v>245</v>
      </c>
      <c r="D105" s="177">
        <v>205.6</v>
      </c>
      <c r="E105" s="177">
        <v>13680.99</v>
      </c>
      <c r="F105" s="177">
        <v>13886.59</v>
      </c>
    </row>
    <row r="106" spans="1:6" x14ac:dyDescent="0.25">
      <c r="A106" s="174" t="s">
        <v>443</v>
      </c>
      <c r="B106" s="175" t="s">
        <v>444</v>
      </c>
      <c r="C106" s="176" t="s">
        <v>245</v>
      </c>
      <c r="D106" s="177">
        <v>205.6</v>
      </c>
      <c r="E106" s="177">
        <v>12105.6</v>
      </c>
      <c r="F106" s="177">
        <v>12311.2</v>
      </c>
    </row>
    <row r="107" spans="1:6" x14ac:dyDescent="0.25">
      <c r="A107" s="174" t="s">
        <v>445</v>
      </c>
      <c r="B107" s="175" t="s">
        <v>446</v>
      </c>
      <c r="C107" s="176" t="s">
        <v>245</v>
      </c>
      <c r="D107" s="177">
        <v>592.35</v>
      </c>
      <c r="E107" s="177">
        <v>28190.53</v>
      </c>
      <c r="F107" s="177">
        <v>28782.880000000001</v>
      </c>
    </row>
    <row r="108" spans="1:6" x14ac:dyDescent="0.25">
      <c r="A108" s="174" t="s">
        <v>447</v>
      </c>
      <c r="B108" s="175" t="s">
        <v>448</v>
      </c>
      <c r="C108" s="176" t="s">
        <v>245</v>
      </c>
      <c r="D108" s="177">
        <v>592.35</v>
      </c>
      <c r="E108" s="177">
        <v>43257.71</v>
      </c>
      <c r="F108" s="177">
        <v>43850.06</v>
      </c>
    </row>
    <row r="109" spans="1:6" ht="30" x14ac:dyDescent="0.25">
      <c r="A109" s="174" t="s">
        <v>449</v>
      </c>
      <c r="B109" s="175" t="s">
        <v>450</v>
      </c>
      <c r="C109" s="176" t="s">
        <v>245</v>
      </c>
      <c r="D109" s="177">
        <v>592.35</v>
      </c>
      <c r="E109" s="177">
        <v>17148.560000000001</v>
      </c>
      <c r="F109" s="177">
        <v>17740.91</v>
      </c>
    </row>
    <row r="110" spans="1:6" x14ac:dyDescent="0.25">
      <c r="A110" s="174" t="s">
        <v>451</v>
      </c>
      <c r="B110" s="175" t="s">
        <v>452</v>
      </c>
      <c r="C110" s="176" t="s">
        <v>245</v>
      </c>
      <c r="D110" s="177">
        <v>481.85</v>
      </c>
      <c r="E110" s="177">
        <v>20582.259999999998</v>
      </c>
      <c r="F110" s="177">
        <v>21064.11</v>
      </c>
    </row>
    <row r="111" spans="1:6" ht="30" x14ac:dyDescent="0.25">
      <c r="A111" s="174" t="s">
        <v>453</v>
      </c>
      <c r="B111" s="175" t="s">
        <v>454</v>
      </c>
      <c r="C111" s="176" t="s">
        <v>245</v>
      </c>
      <c r="D111" s="177">
        <v>294</v>
      </c>
      <c r="E111" s="177">
        <v>33337.129999999997</v>
      </c>
      <c r="F111" s="177">
        <v>33631.129999999997</v>
      </c>
    </row>
    <row r="112" spans="1:6" x14ac:dyDescent="0.25">
      <c r="A112" s="174" t="s">
        <v>455</v>
      </c>
      <c r="B112" s="175" t="s">
        <v>456</v>
      </c>
      <c r="C112" s="176"/>
      <c r="D112" s="177"/>
      <c r="E112" s="177"/>
      <c r="F112" s="177"/>
    </row>
    <row r="113" spans="1:6" ht="45" x14ac:dyDescent="0.25">
      <c r="A113" s="174" t="s">
        <v>457</v>
      </c>
      <c r="B113" s="175" t="s">
        <v>458</v>
      </c>
      <c r="C113" s="176" t="s">
        <v>224</v>
      </c>
      <c r="D113" s="177">
        <v>8405.0300000000007</v>
      </c>
      <c r="E113" s="177"/>
      <c r="F113" s="177">
        <v>8405.0300000000007</v>
      </c>
    </row>
    <row r="114" spans="1:6" ht="45" x14ac:dyDescent="0.25">
      <c r="A114" s="174" t="s">
        <v>459</v>
      </c>
      <c r="B114" s="175" t="s">
        <v>460</v>
      </c>
      <c r="C114" s="176" t="s">
        <v>224</v>
      </c>
      <c r="D114" s="177">
        <v>13047.21</v>
      </c>
      <c r="E114" s="177"/>
      <c r="F114" s="177">
        <v>13047.21</v>
      </c>
    </row>
    <row r="115" spans="1:6" ht="45" x14ac:dyDescent="0.25">
      <c r="A115" s="174" t="s">
        <v>461</v>
      </c>
      <c r="B115" s="175" t="s">
        <v>462</v>
      </c>
      <c r="C115" s="176" t="s">
        <v>224</v>
      </c>
      <c r="D115" s="177">
        <v>12979.86</v>
      </c>
      <c r="E115" s="177"/>
      <c r="F115" s="177">
        <v>12979.86</v>
      </c>
    </row>
    <row r="116" spans="1:6" ht="30" x14ac:dyDescent="0.25">
      <c r="A116" s="174" t="s">
        <v>463</v>
      </c>
      <c r="B116" s="175" t="s">
        <v>464</v>
      </c>
      <c r="C116" s="176" t="s">
        <v>246</v>
      </c>
      <c r="D116" s="177">
        <v>693.99</v>
      </c>
      <c r="E116" s="177"/>
      <c r="F116" s="177">
        <v>693.99</v>
      </c>
    </row>
    <row r="117" spans="1:6" ht="30" x14ac:dyDescent="0.25">
      <c r="A117" s="174" t="s">
        <v>465</v>
      </c>
      <c r="B117" s="175" t="s">
        <v>466</v>
      </c>
      <c r="C117" s="176" t="s">
        <v>246</v>
      </c>
      <c r="D117" s="177">
        <v>493.78</v>
      </c>
      <c r="E117" s="177"/>
      <c r="F117" s="177">
        <v>493.78</v>
      </c>
    </row>
    <row r="118" spans="1:6" ht="30" x14ac:dyDescent="0.25">
      <c r="A118" s="174" t="s">
        <v>467</v>
      </c>
      <c r="B118" s="175" t="s">
        <v>468</v>
      </c>
      <c r="C118" s="176" t="s">
        <v>246</v>
      </c>
      <c r="D118" s="177">
        <v>1190.9100000000001</v>
      </c>
      <c r="E118" s="177"/>
      <c r="F118" s="177">
        <v>1190.9100000000001</v>
      </c>
    </row>
    <row r="119" spans="1:6" ht="30" x14ac:dyDescent="0.25">
      <c r="A119" s="174" t="s">
        <v>469</v>
      </c>
      <c r="B119" s="175" t="s">
        <v>470</v>
      </c>
      <c r="C119" s="176" t="s">
        <v>246</v>
      </c>
      <c r="D119" s="177">
        <v>1254.98</v>
      </c>
      <c r="E119" s="177"/>
      <c r="F119" s="177">
        <v>1254.98</v>
      </c>
    </row>
    <row r="120" spans="1:6" ht="30" x14ac:dyDescent="0.25">
      <c r="A120" s="174" t="s">
        <v>471</v>
      </c>
      <c r="B120" s="175" t="s">
        <v>472</v>
      </c>
      <c r="C120" s="176" t="s">
        <v>246</v>
      </c>
      <c r="D120" s="177">
        <v>1572.49</v>
      </c>
      <c r="E120" s="177"/>
      <c r="F120" s="177">
        <v>1572.49</v>
      </c>
    </row>
    <row r="121" spans="1:6" ht="30" x14ac:dyDescent="0.25">
      <c r="A121" s="174" t="s">
        <v>473</v>
      </c>
      <c r="B121" s="175" t="s">
        <v>474</v>
      </c>
      <c r="C121" s="176" t="s">
        <v>246</v>
      </c>
      <c r="D121" s="177">
        <v>2033.36</v>
      </c>
      <c r="E121" s="177"/>
      <c r="F121" s="177">
        <v>2033.36</v>
      </c>
    </row>
    <row r="122" spans="1:6" ht="30" x14ac:dyDescent="0.25">
      <c r="A122" s="174" t="s">
        <v>475</v>
      </c>
      <c r="B122" s="175" t="s">
        <v>476</v>
      </c>
      <c r="C122" s="176" t="s">
        <v>246</v>
      </c>
      <c r="D122" s="177">
        <v>2324.0700000000002</v>
      </c>
      <c r="E122" s="177"/>
      <c r="F122" s="177">
        <v>2324.0700000000002</v>
      </c>
    </row>
    <row r="123" spans="1:6" ht="30" x14ac:dyDescent="0.25">
      <c r="A123" s="174" t="s">
        <v>477</v>
      </c>
      <c r="B123" s="175" t="s">
        <v>478</v>
      </c>
      <c r="C123" s="176" t="s">
        <v>246</v>
      </c>
      <c r="D123" s="177">
        <v>2508.7600000000002</v>
      </c>
      <c r="E123" s="177"/>
      <c r="F123" s="177">
        <v>2508.7600000000002</v>
      </c>
    </row>
    <row r="124" spans="1:6" ht="30" x14ac:dyDescent="0.25">
      <c r="A124" s="174" t="s">
        <v>479</v>
      </c>
      <c r="B124" s="175" t="s">
        <v>480</v>
      </c>
      <c r="C124" s="176" t="s">
        <v>246</v>
      </c>
      <c r="D124" s="177">
        <v>3076.18</v>
      </c>
      <c r="E124" s="177"/>
      <c r="F124" s="177">
        <v>3076.18</v>
      </c>
    </row>
    <row r="125" spans="1:6" ht="30" x14ac:dyDescent="0.25">
      <c r="A125" s="174" t="s">
        <v>481</v>
      </c>
      <c r="B125" s="175" t="s">
        <v>482</v>
      </c>
      <c r="C125" s="176" t="s">
        <v>246</v>
      </c>
      <c r="D125" s="177">
        <v>366.17</v>
      </c>
      <c r="E125" s="177"/>
      <c r="F125" s="177">
        <v>366.17</v>
      </c>
    </row>
    <row r="126" spans="1:6" ht="30" x14ac:dyDescent="0.25">
      <c r="A126" s="174" t="s">
        <v>483</v>
      </c>
      <c r="B126" s="175" t="s">
        <v>484</v>
      </c>
      <c r="C126" s="176" t="s">
        <v>246</v>
      </c>
      <c r="D126" s="177">
        <v>1688.82</v>
      </c>
      <c r="E126" s="177"/>
      <c r="F126" s="177">
        <v>1688.82</v>
      </c>
    </row>
    <row r="127" spans="1:6" ht="30" x14ac:dyDescent="0.25">
      <c r="A127" s="174" t="s">
        <v>485</v>
      </c>
      <c r="B127" s="175" t="s">
        <v>486</v>
      </c>
      <c r="C127" s="176" t="s">
        <v>246</v>
      </c>
      <c r="D127" s="177">
        <v>6908.09</v>
      </c>
      <c r="E127" s="177"/>
      <c r="F127" s="177">
        <v>6908.09</v>
      </c>
    </row>
    <row r="128" spans="1:6" ht="30" x14ac:dyDescent="0.25">
      <c r="A128" s="174" t="s">
        <v>487</v>
      </c>
      <c r="B128" s="175" t="s">
        <v>488</v>
      </c>
      <c r="C128" s="176" t="s">
        <v>246</v>
      </c>
      <c r="D128" s="177">
        <v>358.04</v>
      </c>
      <c r="E128" s="177"/>
      <c r="F128" s="177">
        <v>358.04</v>
      </c>
    </row>
    <row r="129" spans="1:6" ht="30" x14ac:dyDescent="0.25">
      <c r="A129" s="174" t="s">
        <v>489</v>
      </c>
      <c r="B129" s="175" t="s">
        <v>490</v>
      </c>
      <c r="C129" s="176" t="s">
        <v>246</v>
      </c>
      <c r="D129" s="177">
        <v>465.9</v>
      </c>
      <c r="E129" s="177"/>
      <c r="F129" s="177">
        <v>465.9</v>
      </c>
    </row>
    <row r="130" spans="1:6" ht="30" x14ac:dyDescent="0.25">
      <c r="A130" s="174" t="s">
        <v>491</v>
      </c>
      <c r="B130" s="175" t="s">
        <v>492</v>
      </c>
      <c r="C130" s="176" t="s">
        <v>246</v>
      </c>
      <c r="D130" s="177">
        <v>587.5</v>
      </c>
      <c r="E130" s="177"/>
      <c r="F130" s="177">
        <v>587.5</v>
      </c>
    </row>
    <row r="131" spans="1:6" ht="30" x14ac:dyDescent="0.25">
      <c r="A131" s="174" t="s">
        <v>493</v>
      </c>
      <c r="B131" s="175" t="s">
        <v>494</v>
      </c>
      <c r="C131" s="176" t="s">
        <v>246</v>
      </c>
      <c r="D131" s="177">
        <v>330.27</v>
      </c>
      <c r="E131" s="177"/>
      <c r="F131" s="177">
        <v>330.27</v>
      </c>
    </row>
    <row r="132" spans="1:6" ht="30" x14ac:dyDescent="0.25">
      <c r="A132" s="174" t="s">
        <v>495</v>
      </c>
      <c r="B132" s="175" t="s">
        <v>496</v>
      </c>
      <c r="C132" s="176" t="s">
        <v>246</v>
      </c>
      <c r="D132" s="177">
        <v>548.92999999999995</v>
      </c>
      <c r="E132" s="177"/>
      <c r="F132" s="177">
        <v>548.92999999999995</v>
      </c>
    </row>
    <row r="133" spans="1:6" ht="30" x14ac:dyDescent="0.25">
      <c r="A133" s="174" t="s">
        <v>497</v>
      </c>
      <c r="B133" s="175" t="s">
        <v>498</v>
      </c>
      <c r="C133" s="176" t="s">
        <v>246</v>
      </c>
      <c r="D133" s="177">
        <v>793.92</v>
      </c>
      <c r="E133" s="177"/>
      <c r="F133" s="177">
        <v>793.92</v>
      </c>
    </row>
    <row r="134" spans="1:6" ht="30" x14ac:dyDescent="0.25">
      <c r="A134" s="174" t="s">
        <v>499</v>
      </c>
      <c r="B134" s="175" t="s">
        <v>500</v>
      </c>
      <c r="C134" s="176" t="s">
        <v>246</v>
      </c>
      <c r="D134" s="177">
        <v>2002.69</v>
      </c>
      <c r="E134" s="177"/>
      <c r="F134" s="177">
        <v>2002.69</v>
      </c>
    </row>
    <row r="135" spans="1:6" ht="30" x14ac:dyDescent="0.25">
      <c r="A135" s="174" t="s">
        <v>501</v>
      </c>
      <c r="B135" s="175" t="s">
        <v>502</v>
      </c>
      <c r="C135" s="176" t="s">
        <v>246</v>
      </c>
      <c r="D135" s="177">
        <v>2532.08</v>
      </c>
      <c r="E135" s="177"/>
      <c r="F135" s="177">
        <v>2532.08</v>
      </c>
    </row>
    <row r="136" spans="1:6" ht="30" x14ac:dyDescent="0.25">
      <c r="A136" s="174" t="s">
        <v>503</v>
      </c>
      <c r="B136" s="175" t="s">
        <v>504</v>
      </c>
      <c r="C136" s="176" t="s">
        <v>246</v>
      </c>
      <c r="D136" s="177">
        <v>2879.44</v>
      </c>
      <c r="E136" s="177"/>
      <c r="F136" s="177">
        <v>2879.44</v>
      </c>
    </row>
    <row r="137" spans="1:6" ht="30" x14ac:dyDescent="0.25">
      <c r="A137" s="174" t="s">
        <v>505</v>
      </c>
      <c r="B137" s="175" t="s">
        <v>506</v>
      </c>
      <c r="C137" s="176" t="s">
        <v>246</v>
      </c>
      <c r="D137" s="177">
        <v>784.21</v>
      </c>
      <c r="E137" s="177"/>
      <c r="F137" s="177">
        <v>784.21</v>
      </c>
    </row>
    <row r="138" spans="1:6" ht="30" x14ac:dyDescent="0.25">
      <c r="A138" s="174" t="s">
        <v>507</v>
      </c>
      <c r="B138" s="175" t="s">
        <v>508</v>
      </c>
      <c r="C138" s="176" t="s">
        <v>246</v>
      </c>
      <c r="D138" s="177">
        <v>440.09</v>
      </c>
      <c r="E138" s="177"/>
      <c r="F138" s="177">
        <v>440.09</v>
      </c>
    </row>
    <row r="139" spans="1:6" ht="30" x14ac:dyDescent="0.25">
      <c r="A139" s="174" t="s">
        <v>509</v>
      </c>
      <c r="B139" s="175" t="s">
        <v>510</v>
      </c>
      <c r="C139" s="176" t="s">
        <v>246</v>
      </c>
      <c r="D139" s="177">
        <v>840.58</v>
      </c>
      <c r="E139" s="177"/>
      <c r="F139" s="177">
        <v>840.58</v>
      </c>
    </row>
    <row r="140" spans="1:6" ht="30" x14ac:dyDescent="0.25">
      <c r="A140" s="174" t="s">
        <v>511</v>
      </c>
      <c r="B140" s="175" t="s">
        <v>512</v>
      </c>
      <c r="C140" s="176" t="s">
        <v>246</v>
      </c>
      <c r="D140" s="177">
        <v>844.75</v>
      </c>
      <c r="E140" s="177"/>
      <c r="F140" s="177">
        <v>844.75</v>
      </c>
    </row>
    <row r="141" spans="1:6" ht="30" x14ac:dyDescent="0.25">
      <c r="A141" s="174" t="s">
        <v>513</v>
      </c>
      <c r="B141" s="175" t="s">
        <v>514</v>
      </c>
      <c r="C141" s="176" t="s">
        <v>246</v>
      </c>
      <c r="D141" s="177">
        <v>611.4</v>
      </c>
      <c r="E141" s="177"/>
      <c r="F141" s="177">
        <v>611.4</v>
      </c>
    </row>
    <row r="142" spans="1:6" ht="30" x14ac:dyDescent="0.25">
      <c r="A142" s="174" t="s">
        <v>515</v>
      </c>
      <c r="B142" s="175" t="s">
        <v>516</v>
      </c>
      <c r="C142" s="176" t="s">
        <v>246</v>
      </c>
      <c r="D142" s="177">
        <v>967.95</v>
      </c>
      <c r="E142" s="177"/>
      <c r="F142" s="177">
        <v>967.95</v>
      </c>
    </row>
    <row r="143" spans="1:6" ht="30" x14ac:dyDescent="0.25">
      <c r="A143" s="174" t="s">
        <v>517</v>
      </c>
      <c r="B143" s="175" t="s">
        <v>518</v>
      </c>
      <c r="C143" s="176" t="s">
        <v>246</v>
      </c>
      <c r="D143" s="177">
        <v>2704.1</v>
      </c>
      <c r="E143" s="177"/>
      <c r="F143" s="177">
        <v>2704.1</v>
      </c>
    </row>
    <row r="144" spans="1:6" ht="30" x14ac:dyDescent="0.25">
      <c r="A144" s="174" t="s">
        <v>519</v>
      </c>
      <c r="B144" s="175" t="s">
        <v>520</v>
      </c>
      <c r="C144" s="176" t="s">
        <v>246</v>
      </c>
      <c r="D144" s="177">
        <v>1822.51</v>
      </c>
      <c r="E144" s="177"/>
      <c r="F144" s="177">
        <v>1822.51</v>
      </c>
    </row>
    <row r="145" spans="1:6" ht="30" x14ac:dyDescent="0.25">
      <c r="A145" s="174" t="s">
        <v>521</v>
      </c>
      <c r="B145" s="175" t="s">
        <v>522</v>
      </c>
      <c r="C145" s="176" t="s">
        <v>246</v>
      </c>
      <c r="D145" s="177">
        <v>2021.8</v>
      </c>
      <c r="E145" s="177"/>
      <c r="F145" s="177">
        <v>2021.8</v>
      </c>
    </row>
    <row r="146" spans="1:6" ht="30" x14ac:dyDescent="0.25">
      <c r="A146" s="174" t="s">
        <v>523</v>
      </c>
      <c r="B146" s="175" t="s">
        <v>524</v>
      </c>
      <c r="C146" s="176" t="s">
        <v>246</v>
      </c>
      <c r="D146" s="177">
        <v>2568.06</v>
      </c>
      <c r="E146" s="177"/>
      <c r="F146" s="177">
        <v>2568.06</v>
      </c>
    </row>
    <row r="147" spans="1:6" ht="30" x14ac:dyDescent="0.25">
      <c r="A147" s="174" t="s">
        <v>525</v>
      </c>
      <c r="B147" s="175" t="s">
        <v>526</v>
      </c>
      <c r="C147" s="176" t="s">
        <v>246</v>
      </c>
      <c r="D147" s="177">
        <v>2615.7399999999998</v>
      </c>
      <c r="E147" s="177"/>
      <c r="F147" s="177">
        <v>2615.7399999999998</v>
      </c>
    </row>
    <row r="148" spans="1:6" ht="30" x14ac:dyDescent="0.25">
      <c r="A148" s="174" t="s">
        <v>527</v>
      </c>
      <c r="B148" s="175" t="s">
        <v>528</v>
      </c>
      <c r="C148" s="176" t="s">
        <v>246</v>
      </c>
      <c r="D148" s="177">
        <v>514.92999999999995</v>
      </c>
      <c r="E148" s="177"/>
      <c r="F148" s="177">
        <v>514.92999999999995</v>
      </c>
    </row>
    <row r="149" spans="1:6" ht="30" x14ac:dyDescent="0.25">
      <c r="A149" s="174" t="s">
        <v>529</v>
      </c>
      <c r="B149" s="175" t="s">
        <v>530</v>
      </c>
      <c r="C149" s="176" t="s">
        <v>246</v>
      </c>
      <c r="D149" s="177">
        <v>884.27</v>
      </c>
      <c r="E149" s="177"/>
      <c r="F149" s="177">
        <v>884.27</v>
      </c>
    </row>
    <row r="150" spans="1:6" ht="30" x14ac:dyDescent="0.25">
      <c r="A150" s="174" t="s">
        <v>531</v>
      </c>
      <c r="B150" s="175" t="s">
        <v>532</v>
      </c>
      <c r="C150" s="176" t="s">
        <v>246</v>
      </c>
      <c r="D150" s="177">
        <v>1279.17</v>
      </c>
      <c r="E150" s="177"/>
      <c r="F150" s="177">
        <v>1279.17</v>
      </c>
    </row>
    <row r="151" spans="1:6" ht="30" x14ac:dyDescent="0.25">
      <c r="A151" s="174" t="s">
        <v>533</v>
      </c>
      <c r="B151" s="175" t="s">
        <v>534</v>
      </c>
      <c r="C151" s="176" t="s">
        <v>246</v>
      </c>
      <c r="D151" s="177">
        <v>1523.08</v>
      </c>
      <c r="E151" s="177"/>
      <c r="F151" s="177">
        <v>1523.08</v>
      </c>
    </row>
    <row r="152" spans="1:6" ht="30" x14ac:dyDescent="0.25">
      <c r="A152" s="174" t="s">
        <v>535</v>
      </c>
      <c r="B152" s="175" t="s">
        <v>536</v>
      </c>
      <c r="C152" s="176" t="s">
        <v>246</v>
      </c>
      <c r="D152" s="177">
        <v>2647.92</v>
      </c>
      <c r="E152" s="177"/>
      <c r="F152" s="177">
        <v>2647.92</v>
      </c>
    </row>
    <row r="153" spans="1:6" ht="30" x14ac:dyDescent="0.25">
      <c r="A153" s="174" t="s">
        <v>537</v>
      </c>
      <c r="B153" s="175" t="s">
        <v>538</v>
      </c>
      <c r="C153" s="176" t="s">
        <v>246</v>
      </c>
      <c r="D153" s="177">
        <v>1096.1600000000001</v>
      </c>
      <c r="E153" s="177"/>
      <c r="F153" s="177">
        <v>1096.1600000000001</v>
      </c>
    </row>
    <row r="154" spans="1:6" x14ac:dyDescent="0.25">
      <c r="A154" s="174" t="s">
        <v>539</v>
      </c>
      <c r="B154" s="175" t="s">
        <v>540</v>
      </c>
      <c r="C154" s="176" t="s">
        <v>239</v>
      </c>
      <c r="D154" s="177">
        <v>1728.73</v>
      </c>
      <c r="E154" s="177"/>
      <c r="F154" s="177">
        <v>1728.73</v>
      </c>
    </row>
    <row r="155" spans="1:6" x14ac:dyDescent="0.25">
      <c r="A155" s="174" t="s">
        <v>541</v>
      </c>
      <c r="B155" s="175" t="s">
        <v>542</v>
      </c>
      <c r="C155" s="176" t="s">
        <v>239</v>
      </c>
      <c r="D155" s="177">
        <v>2232.4499999999998</v>
      </c>
      <c r="E155" s="177"/>
      <c r="F155" s="177">
        <v>2232.4499999999998</v>
      </c>
    </row>
    <row r="156" spans="1:6" x14ac:dyDescent="0.25">
      <c r="A156" s="174" t="s">
        <v>543</v>
      </c>
      <c r="B156" s="175" t="s">
        <v>544</v>
      </c>
      <c r="C156" s="176" t="s">
        <v>246</v>
      </c>
      <c r="D156" s="177">
        <v>86.89</v>
      </c>
      <c r="E156" s="177"/>
      <c r="F156" s="177">
        <v>86.89</v>
      </c>
    </row>
    <row r="157" spans="1:6" x14ac:dyDescent="0.25">
      <c r="A157" s="174" t="s">
        <v>545</v>
      </c>
      <c r="B157" s="175" t="s">
        <v>546</v>
      </c>
      <c r="C157" s="176" t="s">
        <v>246</v>
      </c>
      <c r="D157" s="177">
        <v>207.13</v>
      </c>
      <c r="E157" s="177"/>
      <c r="F157" s="177">
        <v>207.13</v>
      </c>
    </row>
    <row r="158" spans="1:6" ht="45" x14ac:dyDescent="0.25">
      <c r="A158" s="174" t="s">
        <v>547</v>
      </c>
      <c r="B158" s="175" t="s">
        <v>548</v>
      </c>
      <c r="C158" s="176" t="s">
        <v>224</v>
      </c>
      <c r="D158" s="177">
        <v>3979.69</v>
      </c>
      <c r="E158" s="177"/>
      <c r="F158" s="177">
        <v>3979.69</v>
      </c>
    </row>
    <row r="159" spans="1:6" x14ac:dyDescent="0.25">
      <c r="A159" s="174" t="s">
        <v>549</v>
      </c>
      <c r="B159" s="175" t="s">
        <v>550</v>
      </c>
      <c r="C159" s="176" t="s">
        <v>152</v>
      </c>
      <c r="D159" s="177">
        <v>520.09</v>
      </c>
      <c r="E159" s="177"/>
      <c r="F159" s="177">
        <v>520.09</v>
      </c>
    </row>
    <row r="160" spans="1:6" ht="30" x14ac:dyDescent="0.25">
      <c r="A160" s="174" t="s">
        <v>551</v>
      </c>
      <c r="B160" s="175" t="s">
        <v>552</v>
      </c>
      <c r="C160" s="176" t="s">
        <v>152</v>
      </c>
      <c r="D160" s="177">
        <v>380.12</v>
      </c>
      <c r="E160" s="177"/>
      <c r="F160" s="177">
        <v>380.12</v>
      </c>
    </row>
    <row r="161" spans="1:6" x14ac:dyDescent="0.25">
      <c r="A161" s="174" t="s">
        <v>553</v>
      </c>
      <c r="B161" s="175" t="s">
        <v>554</v>
      </c>
      <c r="C161" s="176" t="s">
        <v>152</v>
      </c>
      <c r="D161" s="177">
        <v>356.71</v>
      </c>
      <c r="E161" s="177"/>
      <c r="F161" s="177">
        <v>356.71</v>
      </c>
    </row>
    <row r="162" spans="1:6" x14ac:dyDescent="0.25">
      <c r="A162" s="174" t="s">
        <v>555</v>
      </c>
      <c r="B162" s="175" t="s">
        <v>556</v>
      </c>
      <c r="C162" s="176" t="s">
        <v>152</v>
      </c>
      <c r="D162" s="177">
        <v>333.09</v>
      </c>
      <c r="E162" s="177"/>
      <c r="F162" s="177">
        <v>333.09</v>
      </c>
    </row>
    <row r="163" spans="1:6" x14ac:dyDescent="0.25">
      <c r="A163" s="174" t="s">
        <v>557</v>
      </c>
      <c r="B163" s="175" t="s">
        <v>558</v>
      </c>
      <c r="C163" s="176" t="s">
        <v>245</v>
      </c>
      <c r="D163" s="177">
        <v>3220.83</v>
      </c>
      <c r="E163" s="177"/>
      <c r="F163" s="177">
        <v>3220.83</v>
      </c>
    </row>
    <row r="164" spans="1:6" ht="30" x14ac:dyDescent="0.25">
      <c r="A164" s="174" t="s">
        <v>559</v>
      </c>
      <c r="B164" s="175" t="s">
        <v>560</v>
      </c>
      <c r="C164" s="176" t="s">
        <v>561</v>
      </c>
      <c r="D164" s="177">
        <v>3107.91</v>
      </c>
      <c r="E164" s="177"/>
      <c r="F164" s="177">
        <v>3107.91</v>
      </c>
    </row>
    <row r="165" spans="1:6" ht="30" x14ac:dyDescent="0.25">
      <c r="A165" s="174" t="s">
        <v>562</v>
      </c>
      <c r="B165" s="175" t="s">
        <v>563</v>
      </c>
      <c r="C165" s="176" t="s">
        <v>245</v>
      </c>
      <c r="D165" s="177">
        <v>333.05</v>
      </c>
      <c r="E165" s="177"/>
      <c r="F165" s="177">
        <v>333.05</v>
      </c>
    </row>
    <row r="166" spans="1:6" ht="30" x14ac:dyDescent="0.25">
      <c r="A166" s="174" t="s">
        <v>564</v>
      </c>
      <c r="B166" s="175" t="s">
        <v>565</v>
      </c>
      <c r="C166" s="176" t="s">
        <v>239</v>
      </c>
      <c r="D166" s="177">
        <v>2877.11</v>
      </c>
      <c r="E166" s="177"/>
      <c r="F166" s="177">
        <v>2877.11</v>
      </c>
    </row>
    <row r="167" spans="1:6" ht="30" x14ac:dyDescent="0.25">
      <c r="A167" s="174" t="s">
        <v>566</v>
      </c>
      <c r="B167" s="175" t="s">
        <v>567</v>
      </c>
      <c r="C167" s="176" t="s">
        <v>245</v>
      </c>
      <c r="D167" s="177">
        <v>1238.68</v>
      </c>
      <c r="E167" s="177">
        <v>591.26</v>
      </c>
      <c r="F167" s="177">
        <v>1829.94</v>
      </c>
    </row>
    <row r="168" spans="1:6" x14ac:dyDescent="0.25">
      <c r="A168" s="174" t="s">
        <v>568</v>
      </c>
      <c r="B168" s="175" t="s">
        <v>569</v>
      </c>
      <c r="C168" s="176" t="s">
        <v>245</v>
      </c>
      <c r="D168" s="177">
        <v>1115.3599999999999</v>
      </c>
      <c r="E168" s="177"/>
      <c r="F168" s="177">
        <v>1115.3599999999999</v>
      </c>
    </row>
    <row r="169" spans="1:6" x14ac:dyDescent="0.25">
      <c r="A169" s="174" t="s">
        <v>570</v>
      </c>
      <c r="B169" s="175" t="s">
        <v>571</v>
      </c>
      <c r="C169" s="176" t="s">
        <v>245</v>
      </c>
      <c r="D169" s="177">
        <v>4147.46</v>
      </c>
      <c r="E169" s="177"/>
      <c r="F169" s="177">
        <v>4147.46</v>
      </c>
    </row>
    <row r="170" spans="1:6" x14ac:dyDescent="0.25">
      <c r="A170" s="174" t="s">
        <v>572</v>
      </c>
      <c r="B170" s="175" t="s">
        <v>573</v>
      </c>
      <c r="C170" s="176" t="s">
        <v>245</v>
      </c>
      <c r="D170" s="177">
        <v>4913.67</v>
      </c>
      <c r="E170" s="177"/>
      <c r="F170" s="177">
        <v>4913.67</v>
      </c>
    </row>
    <row r="171" spans="1:6" x14ac:dyDescent="0.25">
      <c r="A171" s="174" t="s">
        <v>574</v>
      </c>
      <c r="B171" s="175" t="s">
        <v>575</v>
      </c>
      <c r="C171" s="176" t="s">
        <v>245</v>
      </c>
      <c r="D171" s="177">
        <v>15663.65</v>
      </c>
      <c r="E171" s="177"/>
      <c r="F171" s="177">
        <v>15663.65</v>
      </c>
    </row>
    <row r="172" spans="1:6" x14ac:dyDescent="0.25">
      <c r="A172" s="174" t="s">
        <v>576</v>
      </c>
      <c r="B172" s="175" t="s">
        <v>577</v>
      </c>
      <c r="C172" s="176"/>
      <c r="D172" s="177"/>
      <c r="E172" s="177"/>
      <c r="F172" s="177"/>
    </row>
    <row r="173" spans="1:6" x14ac:dyDescent="0.25">
      <c r="A173" s="174" t="s">
        <v>578</v>
      </c>
      <c r="B173" s="175" t="s">
        <v>579</v>
      </c>
      <c r="C173" s="176"/>
      <c r="D173" s="177"/>
      <c r="E173" s="177"/>
      <c r="F173" s="177"/>
    </row>
    <row r="174" spans="1:6" ht="30" x14ac:dyDescent="0.25">
      <c r="A174" s="174" t="s">
        <v>580</v>
      </c>
      <c r="B174" s="175" t="s">
        <v>581</v>
      </c>
      <c r="C174" s="176" t="s">
        <v>244</v>
      </c>
      <c r="D174" s="177">
        <v>432.77</v>
      </c>
      <c r="E174" s="177">
        <v>145.49</v>
      </c>
      <c r="F174" s="177">
        <v>578.26</v>
      </c>
    </row>
    <row r="175" spans="1:6" x14ac:dyDescent="0.25">
      <c r="A175" s="174" t="s">
        <v>582</v>
      </c>
      <c r="B175" s="175" t="s">
        <v>583</v>
      </c>
      <c r="C175" s="176" t="s">
        <v>244</v>
      </c>
      <c r="D175" s="177">
        <v>712.73</v>
      </c>
      <c r="E175" s="177">
        <v>367.34</v>
      </c>
      <c r="F175" s="177">
        <v>1080.07</v>
      </c>
    </row>
    <row r="176" spans="1:6" ht="30" x14ac:dyDescent="0.25">
      <c r="A176" s="174" t="s">
        <v>584</v>
      </c>
      <c r="B176" s="175" t="s">
        <v>585</v>
      </c>
      <c r="C176" s="176" t="s">
        <v>586</v>
      </c>
      <c r="D176" s="177">
        <v>1157.98</v>
      </c>
      <c r="E176" s="177"/>
      <c r="F176" s="177">
        <v>1157.98</v>
      </c>
    </row>
    <row r="177" spans="1:6" x14ac:dyDescent="0.25">
      <c r="A177" s="174" t="s">
        <v>587</v>
      </c>
      <c r="B177" s="175" t="s">
        <v>588</v>
      </c>
      <c r="C177" s="176" t="s">
        <v>244</v>
      </c>
      <c r="D177" s="177">
        <v>16.690000000000001</v>
      </c>
      <c r="E177" s="177">
        <v>8.0299999999999994</v>
      </c>
      <c r="F177" s="177">
        <v>24.72</v>
      </c>
    </row>
    <row r="178" spans="1:6" x14ac:dyDescent="0.25">
      <c r="A178" s="174" t="s">
        <v>589</v>
      </c>
      <c r="B178" s="175" t="s">
        <v>590</v>
      </c>
      <c r="C178" s="176"/>
      <c r="D178" s="177"/>
      <c r="E178" s="177"/>
      <c r="F178" s="177"/>
    </row>
    <row r="179" spans="1:6" ht="30" x14ac:dyDescent="0.25">
      <c r="A179" s="174" t="s">
        <v>591</v>
      </c>
      <c r="B179" s="175" t="s">
        <v>592</v>
      </c>
      <c r="C179" s="176" t="s">
        <v>586</v>
      </c>
      <c r="D179" s="177">
        <v>885.15</v>
      </c>
      <c r="E179" s="177">
        <v>92.75</v>
      </c>
      <c r="F179" s="177">
        <v>977.9</v>
      </c>
    </row>
    <row r="180" spans="1:6" ht="30" x14ac:dyDescent="0.25">
      <c r="A180" s="174" t="s">
        <v>593</v>
      </c>
      <c r="B180" s="175" t="s">
        <v>594</v>
      </c>
      <c r="C180" s="176" t="s">
        <v>586</v>
      </c>
      <c r="D180" s="177">
        <v>1412.13</v>
      </c>
      <c r="E180" s="177">
        <v>155.52000000000001</v>
      </c>
      <c r="F180" s="177">
        <v>1567.65</v>
      </c>
    </row>
    <row r="181" spans="1:6" ht="45" x14ac:dyDescent="0.25">
      <c r="A181" s="174" t="s">
        <v>89</v>
      </c>
      <c r="B181" s="175" t="s">
        <v>127</v>
      </c>
      <c r="C181" s="176" t="s">
        <v>586</v>
      </c>
      <c r="D181" s="177">
        <v>1303</v>
      </c>
      <c r="E181" s="177">
        <v>155.52000000000001</v>
      </c>
      <c r="F181" s="177">
        <v>1458.52</v>
      </c>
    </row>
    <row r="182" spans="1:6" x14ac:dyDescent="0.25">
      <c r="A182" s="174" t="s">
        <v>595</v>
      </c>
      <c r="B182" s="175" t="s">
        <v>596</v>
      </c>
      <c r="C182" s="176" t="s">
        <v>586</v>
      </c>
      <c r="D182" s="177">
        <v>869.79</v>
      </c>
      <c r="E182" s="177">
        <v>92.75</v>
      </c>
      <c r="F182" s="177">
        <v>962.54</v>
      </c>
    </row>
    <row r="183" spans="1:6" x14ac:dyDescent="0.25">
      <c r="A183" s="174" t="s">
        <v>597</v>
      </c>
      <c r="B183" s="175" t="s">
        <v>598</v>
      </c>
      <c r="C183" s="176" t="s">
        <v>586</v>
      </c>
      <c r="D183" s="177">
        <v>920.8</v>
      </c>
      <c r="E183" s="177">
        <v>30.91</v>
      </c>
      <c r="F183" s="177">
        <v>951.71</v>
      </c>
    </row>
    <row r="184" spans="1:6" x14ac:dyDescent="0.25">
      <c r="A184" s="174" t="s">
        <v>599</v>
      </c>
      <c r="B184" s="175" t="s">
        <v>600</v>
      </c>
      <c r="C184" s="176"/>
      <c r="D184" s="177"/>
      <c r="E184" s="177"/>
      <c r="F184" s="177"/>
    </row>
    <row r="185" spans="1:6" x14ac:dyDescent="0.25">
      <c r="A185" s="174" t="s">
        <v>601</v>
      </c>
      <c r="B185" s="175" t="s">
        <v>602</v>
      </c>
      <c r="C185" s="176" t="s">
        <v>244</v>
      </c>
      <c r="D185" s="177">
        <v>0.57999999999999996</v>
      </c>
      <c r="E185" s="177">
        <v>2.27</v>
      </c>
      <c r="F185" s="177">
        <v>2.85</v>
      </c>
    </row>
    <row r="186" spans="1:6" x14ac:dyDescent="0.25">
      <c r="A186" s="174" t="s">
        <v>603</v>
      </c>
      <c r="B186" s="175" t="s">
        <v>604</v>
      </c>
      <c r="C186" s="176" t="s">
        <v>244</v>
      </c>
      <c r="D186" s="177">
        <v>5.92</v>
      </c>
      <c r="E186" s="177">
        <v>22.42</v>
      </c>
      <c r="F186" s="177">
        <v>28.34</v>
      </c>
    </row>
    <row r="187" spans="1:6" ht="30" x14ac:dyDescent="0.25">
      <c r="A187" s="174" t="s">
        <v>605</v>
      </c>
      <c r="B187" s="175" t="s">
        <v>606</v>
      </c>
      <c r="C187" s="176" t="s">
        <v>244</v>
      </c>
      <c r="D187" s="177">
        <v>15.97</v>
      </c>
      <c r="E187" s="177">
        <v>33.4</v>
      </c>
      <c r="F187" s="177">
        <v>49.37</v>
      </c>
    </row>
    <row r="188" spans="1:6" x14ac:dyDescent="0.25">
      <c r="A188" s="174" t="s">
        <v>607</v>
      </c>
      <c r="B188" s="175" t="s">
        <v>608</v>
      </c>
      <c r="C188" s="176" t="s">
        <v>244</v>
      </c>
      <c r="D188" s="177">
        <v>54.6</v>
      </c>
      <c r="E188" s="177">
        <v>60.57</v>
      </c>
      <c r="F188" s="177">
        <v>115.17</v>
      </c>
    </row>
    <row r="189" spans="1:6" x14ac:dyDescent="0.25">
      <c r="A189" s="174" t="s">
        <v>609</v>
      </c>
      <c r="B189" s="175" t="s">
        <v>610</v>
      </c>
      <c r="C189" s="176" t="s">
        <v>244</v>
      </c>
      <c r="D189" s="177">
        <v>54.6</v>
      </c>
      <c r="E189" s="177">
        <v>60.17</v>
      </c>
      <c r="F189" s="177">
        <v>114.77</v>
      </c>
    </row>
    <row r="190" spans="1:6" ht="30" x14ac:dyDescent="0.25">
      <c r="A190" s="174" t="s">
        <v>611</v>
      </c>
      <c r="B190" s="175" t="s">
        <v>612</v>
      </c>
      <c r="C190" s="176" t="s">
        <v>613</v>
      </c>
      <c r="D190" s="177">
        <v>47.13</v>
      </c>
      <c r="E190" s="177">
        <v>1.1399999999999999</v>
      </c>
      <c r="F190" s="177">
        <v>48.27</v>
      </c>
    </row>
    <row r="191" spans="1:6" x14ac:dyDescent="0.25">
      <c r="A191" s="174" t="s">
        <v>614</v>
      </c>
      <c r="B191" s="175" t="s">
        <v>615</v>
      </c>
      <c r="C191" s="176" t="s">
        <v>244</v>
      </c>
      <c r="D191" s="177">
        <v>13.81</v>
      </c>
      <c r="E191" s="177">
        <v>4.54</v>
      </c>
      <c r="F191" s="177">
        <v>18.350000000000001</v>
      </c>
    </row>
    <row r="192" spans="1:6" x14ac:dyDescent="0.25">
      <c r="A192" s="174" t="s">
        <v>616</v>
      </c>
      <c r="B192" s="175" t="s">
        <v>617</v>
      </c>
      <c r="C192" s="176" t="s">
        <v>244</v>
      </c>
      <c r="D192" s="177">
        <v>91.21</v>
      </c>
      <c r="E192" s="177">
        <v>43.32</v>
      </c>
      <c r="F192" s="177">
        <v>134.53</v>
      </c>
    </row>
    <row r="193" spans="1:6" x14ac:dyDescent="0.25">
      <c r="A193" s="174" t="s">
        <v>618</v>
      </c>
      <c r="B193" s="175" t="s">
        <v>619</v>
      </c>
      <c r="C193" s="176" t="s">
        <v>244</v>
      </c>
      <c r="D193" s="177">
        <v>95.68</v>
      </c>
      <c r="E193" s="177">
        <v>43.32</v>
      </c>
      <c r="F193" s="177">
        <v>139</v>
      </c>
    </row>
    <row r="194" spans="1:6" ht="30" x14ac:dyDescent="0.25">
      <c r="A194" s="174" t="s">
        <v>620</v>
      </c>
      <c r="B194" s="175" t="s">
        <v>621</v>
      </c>
      <c r="C194" s="176" t="s">
        <v>239</v>
      </c>
      <c r="D194" s="177">
        <v>53.01</v>
      </c>
      <c r="E194" s="177">
        <v>49.99</v>
      </c>
      <c r="F194" s="177">
        <v>103</v>
      </c>
    </row>
    <row r="195" spans="1:6" x14ac:dyDescent="0.25">
      <c r="A195" s="174" t="s">
        <v>622</v>
      </c>
      <c r="B195" s="175" t="s">
        <v>623</v>
      </c>
      <c r="C195" s="176"/>
      <c r="D195" s="177"/>
      <c r="E195" s="177"/>
      <c r="F195" s="177"/>
    </row>
    <row r="196" spans="1:6" ht="30" x14ac:dyDescent="0.25">
      <c r="A196" s="174" t="s">
        <v>624</v>
      </c>
      <c r="B196" s="175" t="s">
        <v>625</v>
      </c>
      <c r="C196" s="176" t="s">
        <v>246</v>
      </c>
      <c r="D196" s="177"/>
      <c r="E196" s="177">
        <v>13.83</v>
      </c>
      <c r="F196" s="177">
        <v>13.83</v>
      </c>
    </row>
    <row r="197" spans="1:6" ht="30" x14ac:dyDescent="0.25">
      <c r="A197" s="174" t="s">
        <v>626</v>
      </c>
      <c r="B197" s="175" t="s">
        <v>627</v>
      </c>
      <c r="C197" s="176" t="s">
        <v>246</v>
      </c>
      <c r="D197" s="177"/>
      <c r="E197" s="177">
        <v>34.909999999999997</v>
      </c>
      <c r="F197" s="177">
        <v>34.909999999999997</v>
      </c>
    </row>
    <row r="198" spans="1:6" ht="30" x14ac:dyDescent="0.25">
      <c r="A198" s="174" t="s">
        <v>628</v>
      </c>
      <c r="B198" s="175" t="s">
        <v>629</v>
      </c>
      <c r="C198" s="176" t="s">
        <v>244</v>
      </c>
      <c r="D198" s="177"/>
      <c r="E198" s="177">
        <v>13.83</v>
      </c>
      <c r="F198" s="177">
        <v>13.83</v>
      </c>
    </row>
    <row r="199" spans="1:6" ht="30" x14ac:dyDescent="0.25">
      <c r="A199" s="174" t="s">
        <v>630</v>
      </c>
      <c r="B199" s="175" t="s">
        <v>631</v>
      </c>
      <c r="C199" s="176" t="s">
        <v>244</v>
      </c>
      <c r="D199" s="177"/>
      <c r="E199" s="177">
        <v>34.909999999999997</v>
      </c>
      <c r="F199" s="177">
        <v>34.909999999999997</v>
      </c>
    </row>
    <row r="200" spans="1:6" ht="30" x14ac:dyDescent="0.25">
      <c r="A200" s="174" t="s">
        <v>632</v>
      </c>
      <c r="B200" s="175" t="s">
        <v>633</v>
      </c>
      <c r="C200" s="176" t="s">
        <v>586</v>
      </c>
      <c r="D200" s="177">
        <v>2309.9499999999998</v>
      </c>
      <c r="E200" s="177"/>
      <c r="F200" s="177">
        <v>2309.9499999999998</v>
      </c>
    </row>
    <row r="201" spans="1:6" x14ac:dyDescent="0.25">
      <c r="A201" s="174" t="s">
        <v>634</v>
      </c>
      <c r="B201" s="175" t="s">
        <v>635</v>
      </c>
      <c r="C201" s="176" t="s">
        <v>636</v>
      </c>
      <c r="D201" s="177">
        <v>23.37</v>
      </c>
      <c r="E201" s="177">
        <v>5.45</v>
      </c>
      <c r="F201" s="177">
        <v>28.82</v>
      </c>
    </row>
    <row r="202" spans="1:6" ht="30" x14ac:dyDescent="0.25">
      <c r="A202" s="174" t="s">
        <v>637</v>
      </c>
      <c r="B202" s="175" t="s">
        <v>638</v>
      </c>
      <c r="C202" s="176" t="s">
        <v>613</v>
      </c>
      <c r="D202" s="177">
        <v>19.52</v>
      </c>
      <c r="E202" s="177">
        <v>5.45</v>
      </c>
      <c r="F202" s="177">
        <v>24.97</v>
      </c>
    </row>
    <row r="203" spans="1:6" x14ac:dyDescent="0.25">
      <c r="A203" s="174" t="s">
        <v>639</v>
      </c>
      <c r="B203" s="175" t="s">
        <v>640</v>
      </c>
      <c r="C203" s="176"/>
      <c r="D203" s="177"/>
      <c r="E203" s="177"/>
      <c r="F203" s="177"/>
    </row>
    <row r="204" spans="1:6" ht="30" x14ac:dyDescent="0.25">
      <c r="A204" s="174" t="s">
        <v>641</v>
      </c>
      <c r="B204" s="175" t="s">
        <v>206</v>
      </c>
      <c r="C204" s="176" t="s">
        <v>586</v>
      </c>
      <c r="D204" s="177">
        <v>11896.45</v>
      </c>
      <c r="E204" s="177">
        <v>3861.9</v>
      </c>
      <c r="F204" s="177">
        <v>15758.35</v>
      </c>
    </row>
    <row r="205" spans="1:6" ht="30" x14ac:dyDescent="0.25">
      <c r="A205" s="174" t="s">
        <v>642</v>
      </c>
      <c r="B205" s="175" t="s">
        <v>643</v>
      </c>
      <c r="C205" s="176" t="s">
        <v>586</v>
      </c>
      <c r="D205" s="177">
        <v>20363.91</v>
      </c>
      <c r="E205" s="177">
        <v>3861.9</v>
      </c>
      <c r="F205" s="177">
        <v>24225.81</v>
      </c>
    </row>
    <row r="206" spans="1:6" x14ac:dyDescent="0.25">
      <c r="A206" s="174" t="s">
        <v>644</v>
      </c>
      <c r="B206" s="175" t="s">
        <v>645</v>
      </c>
      <c r="C206" s="176"/>
      <c r="D206" s="177"/>
      <c r="E206" s="177"/>
      <c r="F206" s="177"/>
    </row>
    <row r="207" spans="1:6" x14ac:dyDescent="0.25">
      <c r="A207" s="174" t="s">
        <v>646</v>
      </c>
      <c r="B207" s="175" t="s">
        <v>647</v>
      </c>
      <c r="C207" s="176" t="s">
        <v>244</v>
      </c>
      <c r="D207" s="177">
        <v>842.93</v>
      </c>
      <c r="E207" s="177">
        <v>104.34</v>
      </c>
      <c r="F207" s="177">
        <v>947.27</v>
      </c>
    </row>
    <row r="208" spans="1:6" x14ac:dyDescent="0.25">
      <c r="A208" s="174" t="s">
        <v>123</v>
      </c>
      <c r="B208" s="175" t="s">
        <v>122</v>
      </c>
      <c r="C208" s="176" t="s">
        <v>244</v>
      </c>
      <c r="D208" s="177">
        <v>381</v>
      </c>
      <c r="E208" s="177">
        <v>29.39</v>
      </c>
      <c r="F208" s="177">
        <v>410.39</v>
      </c>
    </row>
    <row r="209" spans="1:6" x14ac:dyDescent="0.25">
      <c r="A209" s="174" t="s">
        <v>648</v>
      </c>
      <c r="B209" s="175" t="s">
        <v>649</v>
      </c>
      <c r="C209" s="176" t="s">
        <v>244</v>
      </c>
      <c r="D209" s="177">
        <v>156</v>
      </c>
      <c r="E209" s="177">
        <v>59.57</v>
      </c>
      <c r="F209" s="177">
        <v>215.57</v>
      </c>
    </row>
    <row r="210" spans="1:6" x14ac:dyDescent="0.25">
      <c r="A210" s="174" t="s">
        <v>650</v>
      </c>
      <c r="B210" s="175" t="s">
        <v>651</v>
      </c>
      <c r="C210" s="176"/>
      <c r="D210" s="177"/>
      <c r="E210" s="177"/>
      <c r="F210" s="177"/>
    </row>
    <row r="211" spans="1:6" ht="45" x14ac:dyDescent="0.25">
      <c r="A211" s="174" t="s">
        <v>652</v>
      </c>
      <c r="B211" s="175" t="s">
        <v>653</v>
      </c>
      <c r="C211" s="176" t="s">
        <v>244</v>
      </c>
      <c r="D211" s="177">
        <v>2.85</v>
      </c>
      <c r="E211" s="177">
        <v>5.68</v>
      </c>
      <c r="F211" s="177">
        <v>8.5299999999999994</v>
      </c>
    </row>
    <row r="212" spans="1:6" ht="45" x14ac:dyDescent="0.25">
      <c r="A212" s="174" t="s">
        <v>654</v>
      </c>
      <c r="B212" s="175" t="s">
        <v>166</v>
      </c>
      <c r="C212" s="176" t="s">
        <v>244</v>
      </c>
      <c r="D212" s="177">
        <v>5.35</v>
      </c>
      <c r="E212" s="177">
        <v>0.18</v>
      </c>
      <c r="F212" s="177">
        <v>5.53</v>
      </c>
    </row>
    <row r="213" spans="1:6" ht="45" x14ac:dyDescent="0.25">
      <c r="A213" s="174" t="s">
        <v>655</v>
      </c>
      <c r="B213" s="175" t="s">
        <v>656</v>
      </c>
      <c r="C213" s="176" t="s">
        <v>244</v>
      </c>
      <c r="D213" s="177">
        <v>5.87</v>
      </c>
      <c r="E213" s="177">
        <v>0.18</v>
      </c>
      <c r="F213" s="177">
        <v>6.05</v>
      </c>
    </row>
    <row r="214" spans="1:6" x14ac:dyDescent="0.25">
      <c r="A214" s="174" t="s">
        <v>657</v>
      </c>
      <c r="B214" s="175" t="s">
        <v>658</v>
      </c>
      <c r="C214" s="176" t="s">
        <v>239</v>
      </c>
      <c r="D214" s="177">
        <v>67.069999999999993</v>
      </c>
      <c r="E214" s="177">
        <v>10.220000000000001</v>
      </c>
      <c r="F214" s="177">
        <v>77.290000000000006</v>
      </c>
    </row>
    <row r="215" spans="1:6" ht="30" x14ac:dyDescent="0.25">
      <c r="A215" s="174" t="s">
        <v>659</v>
      </c>
      <c r="B215" s="175" t="s">
        <v>660</v>
      </c>
      <c r="C215" s="176" t="s">
        <v>239</v>
      </c>
      <c r="D215" s="177">
        <v>79.010000000000005</v>
      </c>
      <c r="E215" s="177">
        <v>12.04</v>
      </c>
      <c r="F215" s="177">
        <v>91.05</v>
      </c>
    </row>
    <row r="216" spans="1:6" x14ac:dyDescent="0.25">
      <c r="A216" s="174" t="s">
        <v>661</v>
      </c>
      <c r="B216" s="175" t="s">
        <v>662</v>
      </c>
      <c r="C216" s="176"/>
      <c r="D216" s="177"/>
      <c r="E216" s="177"/>
      <c r="F216" s="177"/>
    </row>
    <row r="217" spans="1:6" x14ac:dyDescent="0.25">
      <c r="A217" s="174" t="s">
        <v>663</v>
      </c>
      <c r="B217" s="175" t="s">
        <v>664</v>
      </c>
      <c r="C217" s="176" t="s">
        <v>244</v>
      </c>
      <c r="D217" s="177">
        <v>11.92</v>
      </c>
      <c r="E217" s="177">
        <v>6.54</v>
      </c>
      <c r="F217" s="177">
        <v>18.46</v>
      </c>
    </row>
    <row r="218" spans="1:6" x14ac:dyDescent="0.25">
      <c r="A218" s="174" t="s">
        <v>665</v>
      </c>
      <c r="B218" s="175" t="s">
        <v>666</v>
      </c>
      <c r="C218" s="176" t="s">
        <v>246</v>
      </c>
      <c r="D218" s="177">
        <v>1.04</v>
      </c>
      <c r="E218" s="177">
        <v>0.46</v>
      </c>
      <c r="F218" s="177">
        <v>1.5</v>
      </c>
    </row>
    <row r="219" spans="1:6" x14ac:dyDescent="0.25">
      <c r="A219" s="174" t="s">
        <v>667</v>
      </c>
      <c r="B219" s="175" t="s">
        <v>668</v>
      </c>
      <c r="C219" s="176" t="s">
        <v>246</v>
      </c>
      <c r="D219" s="177">
        <v>1.04</v>
      </c>
      <c r="E219" s="177">
        <v>0.46</v>
      </c>
      <c r="F219" s="177">
        <v>1.5</v>
      </c>
    </row>
    <row r="220" spans="1:6" x14ac:dyDescent="0.25">
      <c r="A220" s="174" t="s">
        <v>669</v>
      </c>
      <c r="B220" s="175" t="s">
        <v>670</v>
      </c>
      <c r="C220" s="176" t="s">
        <v>244</v>
      </c>
      <c r="D220" s="177">
        <v>0.95</v>
      </c>
      <c r="E220" s="177">
        <v>0.93</v>
      </c>
      <c r="F220" s="177">
        <v>1.88</v>
      </c>
    </row>
    <row r="221" spans="1:6" x14ac:dyDescent="0.25">
      <c r="A221" s="174" t="s">
        <v>671</v>
      </c>
      <c r="B221" s="175" t="s">
        <v>672</v>
      </c>
      <c r="C221" s="176"/>
      <c r="D221" s="177"/>
      <c r="E221" s="177"/>
      <c r="F221" s="177"/>
    </row>
    <row r="222" spans="1:6" x14ac:dyDescent="0.25">
      <c r="A222" s="174" t="s">
        <v>673</v>
      </c>
      <c r="B222" s="175" t="s">
        <v>674</v>
      </c>
      <c r="C222" s="176"/>
      <c r="D222" s="177"/>
      <c r="E222" s="177"/>
      <c r="F222" s="177"/>
    </row>
    <row r="223" spans="1:6" x14ac:dyDescent="0.25">
      <c r="A223" s="174" t="s">
        <v>146</v>
      </c>
      <c r="B223" s="175" t="s">
        <v>675</v>
      </c>
      <c r="C223" s="176" t="s">
        <v>239</v>
      </c>
      <c r="D223" s="177"/>
      <c r="E223" s="177">
        <v>249.81</v>
      </c>
      <c r="F223" s="177">
        <v>249.81</v>
      </c>
    </row>
    <row r="224" spans="1:6" x14ac:dyDescent="0.25">
      <c r="A224" s="174" t="s">
        <v>676</v>
      </c>
      <c r="B224" s="175" t="s">
        <v>677</v>
      </c>
      <c r="C224" s="176" t="s">
        <v>239</v>
      </c>
      <c r="D224" s="177"/>
      <c r="E224" s="177">
        <v>454.2</v>
      </c>
      <c r="F224" s="177">
        <v>454.2</v>
      </c>
    </row>
    <row r="225" spans="1:6" ht="30" x14ac:dyDescent="0.25">
      <c r="A225" s="174" t="s">
        <v>678</v>
      </c>
      <c r="B225" s="175" t="s">
        <v>679</v>
      </c>
      <c r="C225" s="176" t="s">
        <v>244</v>
      </c>
      <c r="D225" s="177"/>
      <c r="E225" s="177">
        <v>34.07</v>
      </c>
      <c r="F225" s="177">
        <v>34.07</v>
      </c>
    </row>
    <row r="226" spans="1:6" ht="45" x14ac:dyDescent="0.25">
      <c r="A226" s="174" t="s">
        <v>680</v>
      </c>
      <c r="B226" s="175" t="s">
        <v>681</v>
      </c>
      <c r="C226" s="176" t="s">
        <v>239</v>
      </c>
      <c r="D226" s="177">
        <v>477.03</v>
      </c>
      <c r="E226" s="177">
        <v>136.26</v>
      </c>
      <c r="F226" s="177">
        <v>613.29</v>
      </c>
    </row>
    <row r="227" spans="1:6" ht="30" x14ac:dyDescent="0.25">
      <c r="A227" s="174" t="s">
        <v>682</v>
      </c>
      <c r="B227" s="175" t="s">
        <v>683</v>
      </c>
      <c r="C227" s="176" t="s">
        <v>239</v>
      </c>
      <c r="D227" s="177">
        <v>455.48</v>
      </c>
      <c r="E227" s="177">
        <v>136.26</v>
      </c>
      <c r="F227" s="177">
        <v>591.74</v>
      </c>
    </row>
    <row r="228" spans="1:6" ht="45" x14ac:dyDescent="0.25">
      <c r="A228" s="174" t="s">
        <v>684</v>
      </c>
      <c r="B228" s="175" t="s">
        <v>685</v>
      </c>
      <c r="C228" s="176" t="s">
        <v>239</v>
      </c>
      <c r="D228" s="177">
        <v>249.29</v>
      </c>
      <c r="E228" s="177">
        <v>90.84</v>
      </c>
      <c r="F228" s="177">
        <v>340.13</v>
      </c>
    </row>
    <row r="229" spans="1:6" ht="30" x14ac:dyDescent="0.25">
      <c r="A229" s="174" t="s">
        <v>686</v>
      </c>
      <c r="B229" s="175" t="s">
        <v>687</v>
      </c>
      <c r="C229" s="176" t="s">
        <v>239</v>
      </c>
      <c r="D229" s="177">
        <v>227.74</v>
      </c>
      <c r="E229" s="177">
        <v>90.84</v>
      </c>
      <c r="F229" s="177">
        <v>318.58</v>
      </c>
    </row>
    <row r="230" spans="1:6" ht="45" x14ac:dyDescent="0.25">
      <c r="A230" s="174" t="s">
        <v>688</v>
      </c>
      <c r="B230" s="175" t="s">
        <v>689</v>
      </c>
      <c r="C230" s="176" t="s">
        <v>244</v>
      </c>
      <c r="D230" s="177">
        <v>24.45</v>
      </c>
      <c r="E230" s="177">
        <v>9.08</v>
      </c>
      <c r="F230" s="177">
        <v>33.53</v>
      </c>
    </row>
    <row r="231" spans="1:6" ht="30" x14ac:dyDescent="0.25">
      <c r="A231" s="174" t="s">
        <v>690</v>
      </c>
      <c r="B231" s="175" t="s">
        <v>691</v>
      </c>
      <c r="C231" s="176" t="s">
        <v>244</v>
      </c>
      <c r="D231" s="177">
        <v>22.78</v>
      </c>
      <c r="E231" s="177">
        <v>9.08</v>
      </c>
      <c r="F231" s="177">
        <v>31.86</v>
      </c>
    </row>
    <row r="232" spans="1:6" ht="45" x14ac:dyDescent="0.25">
      <c r="A232" s="174" t="s">
        <v>692</v>
      </c>
      <c r="B232" s="175" t="s">
        <v>693</v>
      </c>
      <c r="C232" s="176" t="s">
        <v>239</v>
      </c>
      <c r="D232" s="177">
        <v>244.44</v>
      </c>
      <c r="E232" s="177">
        <v>90.84</v>
      </c>
      <c r="F232" s="177">
        <v>335.28</v>
      </c>
    </row>
    <row r="233" spans="1:6" ht="30" x14ac:dyDescent="0.25">
      <c r="A233" s="174" t="s">
        <v>694</v>
      </c>
      <c r="B233" s="175" t="s">
        <v>695</v>
      </c>
      <c r="C233" s="176" t="s">
        <v>239</v>
      </c>
      <c r="D233" s="177">
        <v>227.74</v>
      </c>
      <c r="E233" s="177">
        <v>90.84</v>
      </c>
      <c r="F233" s="177">
        <v>318.58</v>
      </c>
    </row>
    <row r="234" spans="1:6" x14ac:dyDescent="0.25">
      <c r="A234" s="174" t="s">
        <v>696</v>
      </c>
      <c r="B234" s="175" t="s">
        <v>697</v>
      </c>
      <c r="C234" s="176"/>
      <c r="D234" s="177"/>
      <c r="E234" s="177"/>
      <c r="F234" s="177"/>
    </row>
    <row r="235" spans="1:6" x14ac:dyDescent="0.25">
      <c r="A235" s="174" t="s">
        <v>698</v>
      </c>
      <c r="B235" s="175" t="s">
        <v>699</v>
      </c>
      <c r="C235" s="176" t="s">
        <v>239</v>
      </c>
      <c r="D235" s="177"/>
      <c r="E235" s="177">
        <v>136.26</v>
      </c>
      <c r="F235" s="177">
        <v>136.26</v>
      </c>
    </row>
    <row r="236" spans="1:6" ht="30" x14ac:dyDescent="0.25">
      <c r="A236" s="174" t="s">
        <v>700</v>
      </c>
      <c r="B236" s="175" t="s">
        <v>701</v>
      </c>
      <c r="C236" s="176" t="s">
        <v>239</v>
      </c>
      <c r="D236" s="177"/>
      <c r="E236" s="177">
        <v>90.84</v>
      </c>
      <c r="F236" s="177">
        <v>90.84</v>
      </c>
    </row>
    <row r="237" spans="1:6" x14ac:dyDescent="0.25">
      <c r="A237" s="174" t="s">
        <v>702</v>
      </c>
      <c r="B237" s="175" t="s">
        <v>703</v>
      </c>
      <c r="C237" s="176"/>
      <c r="D237" s="177"/>
      <c r="E237" s="177"/>
      <c r="F237" s="177"/>
    </row>
    <row r="238" spans="1:6" x14ac:dyDescent="0.25">
      <c r="A238" s="174" t="s">
        <v>704</v>
      </c>
      <c r="B238" s="175" t="s">
        <v>705</v>
      </c>
      <c r="C238" s="176" t="s">
        <v>244</v>
      </c>
      <c r="D238" s="177"/>
      <c r="E238" s="177">
        <v>3.41</v>
      </c>
      <c r="F238" s="177">
        <v>3.41</v>
      </c>
    </row>
    <row r="239" spans="1:6" ht="30" x14ac:dyDescent="0.25">
      <c r="A239" s="174" t="s">
        <v>706</v>
      </c>
      <c r="B239" s="175" t="s">
        <v>707</v>
      </c>
      <c r="C239" s="176" t="s">
        <v>244</v>
      </c>
      <c r="D239" s="177"/>
      <c r="E239" s="177">
        <v>6.81</v>
      </c>
      <c r="F239" s="177">
        <v>6.81</v>
      </c>
    </row>
    <row r="240" spans="1:6" x14ac:dyDescent="0.25">
      <c r="A240" s="174" t="s">
        <v>708</v>
      </c>
      <c r="B240" s="175" t="s">
        <v>709</v>
      </c>
      <c r="C240" s="176" t="s">
        <v>244</v>
      </c>
      <c r="D240" s="177"/>
      <c r="E240" s="177">
        <v>11.36</v>
      </c>
      <c r="F240" s="177">
        <v>11.36</v>
      </c>
    </row>
    <row r="241" spans="1:6" x14ac:dyDescent="0.25">
      <c r="A241" s="174" t="s">
        <v>710</v>
      </c>
      <c r="B241" s="175" t="s">
        <v>711</v>
      </c>
      <c r="C241" s="176"/>
      <c r="D241" s="177"/>
      <c r="E241" s="177"/>
      <c r="F241" s="177"/>
    </row>
    <row r="242" spans="1:6" x14ac:dyDescent="0.25">
      <c r="A242" s="174" t="s">
        <v>712</v>
      </c>
      <c r="B242" s="175" t="s">
        <v>713</v>
      </c>
      <c r="C242" s="176" t="s">
        <v>244</v>
      </c>
      <c r="D242" s="177"/>
      <c r="E242" s="177">
        <v>13.63</v>
      </c>
      <c r="F242" s="177">
        <v>13.63</v>
      </c>
    </row>
    <row r="243" spans="1:6" ht="30" x14ac:dyDescent="0.25">
      <c r="A243" s="174" t="s">
        <v>714</v>
      </c>
      <c r="B243" s="175" t="s">
        <v>715</v>
      </c>
      <c r="C243" s="176" t="s">
        <v>244</v>
      </c>
      <c r="D243" s="177"/>
      <c r="E243" s="177">
        <v>11.36</v>
      </c>
      <c r="F243" s="177">
        <v>11.36</v>
      </c>
    </row>
    <row r="244" spans="1:6" ht="30" x14ac:dyDescent="0.25">
      <c r="A244" s="174" t="s">
        <v>716</v>
      </c>
      <c r="B244" s="175" t="s">
        <v>717</v>
      </c>
      <c r="C244" s="176" t="s">
        <v>246</v>
      </c>
      <c r="D244" s="177"/>
      <c r="E244" s="177">
        <v>3.41</v>
      </c>
      <c r="F244" s="177">
        <v>3.41</v>
      </c>
    </row>
    <row r="245" spans="1:6" x14ac:dyDescent="0.25">
      <c r="A245" s="174" t="s">
        <v>718</v>
      </c>
      <c r="B245" s="175" t="s">
        <v>719</v>
      </c>
      <c r="C245" s="176"/>
      <c r="D245" s="177"/>
      <c r="E245" s="177"/>
      <c r="F245" s="177"/>
    </row>
    <row r="246" spans="1:6" x14ac:dyDescent="0.25">
      <c r="A246" s="174" t="s">
        <v>720</v>
      </c>
      <c r="B246" s="175" t="s">
        <v>721</v>
      </c>
      <c r="C246" s="176" t="s">
        <v>244</v>
      </c>
      <c r="D246" s="177"/>
      <c r="E246" s="177">
        <v>9.08</v>
      </c>
      <c r="F246" s="177">
        <v>9.08</v>
      </c>
    </row>
    <row r="247" spans="1:6" x14ac:dyDescent="0.25">
      <c r="A247" s="174" t="s">
        <v>722</v>
      </c>
      <c r="B247" s="175" t="s">
        <v>723</v>
      </c>
      <c r="C247" s="176"/>
      <c r="D247" s="177"/>
      <c r="E247" s="177"/>
      <c r="F247" s="177"/>
    </row>
    <row r="248" spans="1:6" ht="45" x14ac:dyDescent="0.25">
      <c r="A248" s="174" t="s">
        <v>724</v>
      </c>
      <c r="B248" s="175" t="s">
        <v>725</v>
      </c>
      <c r="C248" s="176" t="s">
        <v>244</v>
      </c>
      <c r="D248" s="177">
        <v>17.28</v>
      </c>
      <c r="E248" s="177">
        <v>11.36</v>
      </c>
      <c r="F248" s="177">
        <v>28.64</v>
      </c>
    </row>
    <row r="249" spans="1:6" ht="45" x14ac:dyDescent="0.25">
      <c r="A249" s="174" t="s">
        <v>726</v>
      </c>
      <c r="B249" s="175" t="s">
        <v>727</v>
      </c>
      <c r="C249" s="176" t="s">
        <v>244</v>
      </c>
      <c r="D249" s="177">
        <v>1.55</v>
      </c>
      <c r="E249" s="177">
        <v>11.36</v>
      </c>
      <c r="F249" s="177">
        <v>12.91</v>
      </c>
    </row>
    <row r="250" spans="1:6" x14ac:dyDescent="0.25">
      <c r="A250" s="174" t="s">
        <v>728</v>
      </c>
      <c r="B250" s="175" t="s">
        <v>729</v>
      </c>
      <c r="C250" s="176"/>
      <c r="D250" s="177"/>
      <c r="E250" s="177"/>
      <c r="F250" s="177"/>
    </row>
    <row r="251" spans="1:6" ht="45" x14ac:dyDescent="0.25">
      <c r="A251" s="174" t="s">
        <v>730</v>
      </c>
      <c r="B251" s="175" t="s">
        <v>731</v>
      </c>
      <c r="C251" s="176" t="s">
        <v>244</v>
      </c>
      <c r="D251" s="177">
        <v>25.07</v>
      </c>
      <c r="E251" s="177">
        <v>4.54</v>
      </c>
      <c r="F251" s="177">
        <v>29.61</v>
      </c>
    </row>
    <row r="252" spans="1:6" ht="30" x14ac:dyDescent="0.25">
      <c r="A252" s="174" t="s">
        <v>732</v>
      </c>
      <c r="B252" s="175" t="s">
        <v>733</v>
      </c>
      <c r="C252" s="176" t="s">
        <v>244</v>
      </c>
      <c r="D252" s="177">
        <v>22.78</v>
      </c>
      <c r="E252" s="177">
        <v>4.54</v>
      </c>
      <c r="F252" s="177">
        <v>27.32</v>
      </c>
    </row>
    <row r="253" spans="1:6" ht="45" x14ac:dyDescent="0.25">
      <c r="A253" s="174" t="s">
        <v>734</v>
      </c>
      <c r="B253" s="175" t="s">
        <v>735</v>
      </c>
      <c r="C253" s="176" t="s">
        <v>244</v>
      </c>
      <c r="D253" s="177">
        <v>10.4</v>
      </c>
      <c r="E253" s="177">
        <v>1.59</v>
      </c>
      <c r="F253" s="177">
        <v>11.99</v>
      </c>
    </row>
    <row r="254" spans="1:6" ht="30" x14ac:dyDescent="0.25">
      <c r="A254" s="174" t="s">
        <v>736</v>
      </c>
      <c r="B254" s="175" t="s">
        <v>737</v>
      </c>
      <c r="C254" s="176" t="s">
        <v>244</v>
      </c>
      <c r="D254" s="177">
        <v>7.78</v>
      </c>
      <c r="E254" s="177">
        <v>1.59</v>
      </c>
      <c r="F254" s="177">
        <v>9.3699999999999992</v>
      </c>
    </row>
    <row r="255" spans="1:6" ht="45" x14ac:dyDescent="0.25">
      <c r="A255" s="174" t="s">
        <v>738</v>
      </c>
      <c r="B255" s="175" t="s">
        <v>739</v>
      </c>
      <c r="C255" s="176" t="s">
        <v>244</v>
      </c>
      <c r="D255" s="177">
        <v>13.76</v>
      </c>
      <c r="E255" s="177">
        <v>0.68</v>
      </c>
      <c r="F255" s="177">
        <v>14.44</v>
      </c>
    </row>
    <row r="256" spans="1:6" x14ac:dyDescent="0.25">
      <c r="A256" s="174" t="s">
        <v>740</v>
      </c>
      <c r="B256" s="175" t="s">
        <v>741</v>
      </c>
      <c r="C256" s="176"/>
      <c r="D256" s="177"/>
      <c r="E256" s="177"/>
      <c r="F256" s="177"/>
    </row>
    <row r="257" spans="1:6" ht="30" x14ac:dyDescent="0.25">
      <c r="A257" s="174" t="s">
        <v>742</v>
      </c>
      <c r="B257" s="175" t="s">
        <v>743</v>
      </c>
      <c r="C257" s="176" t="s">
        <v>244</v>
      </c>
      <c r="D257" s="177"/>
      <c r="E257" s="177">
        <v>11.81</v>
      </c>
      <c r="F257" s="177">
        <v>11.81</v>
      </c>
    </row>
    <row r="258" spans="1:6" ht="30" x14ac:dyDescent="0.25">
      <c r="A258" s="174" t="s">
        <v>744</v>
      </c>
      <c r="B258" s="175" t="s">
        <v>745</v>
      </c>
      <c r="C258" s="176" t="s">
        <v>244</v>
      </c>
      <c r="D258" s="177"/>
      <c r="E258" s="177">
        <v>6.81</v>
      </c>
      <c r="F258" s="177">
        <v>6.81</v>
      </c>
    </row>
    <row r="259" spans="1:6" ht="30" x14ac:dyDescent="0.25">
      <c r="A259" s="174" t="s">
        <v>746</v>
      </c>
      <c r="B259" s="175" t="s">
        <v>747</v>
      </c>
      <c r="C259" s="176" t="s">
        <v>244</v>
      </c>
      <c r="D259" s="177"/>
      <c r="E259" s="177">
        <v>6.81</v>
      </c>
      <c r="F259" s="177">
        <v>6.81</v>
      </c>
    </row>
    <row r="260" spans="1:6" ht="30" x14ac:dyDescent="0.25">
      <c r="A260" s="174" t="s">
        <v>748</v>
      </c>
      <c r="B260" s="175" t="s">
        <v>749</v>
      </c>
      <c r="C260" s="176" t="s">
        <v>244</v>
      </c>
      <c r="D260" s="177"/>
      <c r="E260" s="177">
        <v>7.49</v>
      </c>
      <c r="F260" s="177">
        <v>7.49</v>
      </c>
    </row>
    <row r="261" spans="1:6" x14ac:dyDescent="0.25">
      <c r="A261" s="174" t="s">
        <v>750</v>
      </c>
      <c r="B261" s="175" t="s">
        <v>751</v>
      </c>
      <c r="C261" s="176"/>
      <c r="D261" s="177"/>
      <c r="E261" s="177"/>
      <c r="F261" s="177"/>
    </row>
    <row r="262" spans="1:6" x14ac:dyDescent="0.25">
      <c r="A262" s="174" t="s">
        <v>752</v>
      </c>
      <c r="B262" s="175" t="s">
        <v>753</v>
      </c>
      <c r="C262" s="176" t="s">
        <v>244</v>
      </c>
      <c r="D262" s="177"/>
      <c r="E262" s="177">
        <v>18.27</v>
      </c>
      <c r="F262" s="177">
        <v>18.27</v>
      </c>
    </row>
    <row r="263" spans="1:6" ht="30" x14ac:dyDescent="0.25">
      <c r="A263" s="174" t="s">
        <v>754</v>
      </c>
      <c r="B263" s="175" t="s">
        <v>755</v>
      </c>
      <c r="C263" s="176" t="s">
        <v>244</v>
      </c>
      <c r="D263" s="177"/>
      <c r="E263" s="177">
        <v>21.92</v>
      </c>
      <c r="F263" s="177">
        <v>21.92</v>
      </c>
    </row>
    <row r="264" spans="1:6" ht="30" x14ac:dyDescent="0.25">
      <c r="A264" s="174" t="s">
        <v>756</v>
      </c>
      <c r="B264" s="175" t="s">
        <v>757</v>
      </c>
      <c r="C264" s="176" t="s">
        <v>246</v>
      </c>
      <c r="D264" s="177"/>
      <c r="E264" s="177">
        <v>7.3</v>
      </c>
      <c r="F264" s="177">
        <v>7.3</v>
      </c>
    </row>
    <row r="265" spans="1:6" x14ac:dyDescent="0.25">
      <c r="A265" s="174" t="s">
        <v>758</v>
      </c>
      <c r="B265" s="175" t="s">
        <v>759</v>
      </c>
      <c r="C265" s="176"/>
      <c r="D265" s="177"/>
      <c r="E265" s="177"/>
      <c r="F265" s="177"/>
    </row>
    <row r="266" spans="1:6" x14ac:dyDescent="0.25">
      <c r="A266" s="174" t="s">
        <v>760</v>
      </c>
      <c r="B266" s="175" t="s">
        <v>761</v>
      </c>
      <c r="C266" s="176" t="s">
        <v>246</v>
      </c>
      <c r="D266" s="177">
        <v>0.08</v>
      </c>
      <c r="E266" s="177">
        <v>1.66</v>
      </c>
      <c r="F266" s="177">
        <v>1.74</v>
      </c>
    </row>
    <row r="267" spans="1:6" ht="30" x14ac:dyDescent="0.25">
      <c r="A267" s="174" t="s">
        <v>762</v>
      </c>
      <c r="B267" s="175" t="s">
        <v>763</v>
      </c>
      <c r="C267" s="176" t="s">
        <v>246</v>
      </c>
      <c r="D267" s="177">
        <v>0.92</v>
      </c>
      <c r="E267" s="177">
        <v>1.66</v>
      </c>
      <c r="F267" s="177">
        <v>2.58</v>
      </c>
    </row>
    <row r="268" spans="1:6" ht="30" x14ac:dyDescent="0.25">
      <c r="A268" s="174" t="s">
        <v>764</v>
      </c>
      <c r="B268" s="175" t="s">
        <v>765</v>
      </c>
      <c r="C268" s="176" t="s">
        <v>244</v>
      </c>
      <c r="D268" s="177">
        <v>4.5999999999999996</v>
      </c>
      <c r="E268" s="177">
        <v>13.25</v>
      </c>
      <c r="F268" s="177">
        <v>17.850000000000001</v>
      </c>
    </row>
    <row r="269" spans="1:6" ht="30" x14ac:dyDescent="0.25">
      <c r="A269" s="174" t="s">
        <v>766</v>
      </c>
      <c r="B269" s="175" t="s">
        <v>767</v>
      </c>
      <c r="C269" s="176" t="s">
        <v>244</v>
      </c>
      <c r="D269" s="177">
        <v>0.38</v>
      </c>
      <c r="E269" s="177">
        <v>9.94</v>
      </c>
      <c r="F269" s="177">
        <v>10.32</v>
      </c>
    </row>
    <row r="270" spans="1:6" x14ac:dyDescent="0.25">
      <c r="A270" s="174" t="s">
        <v>768</v>
      </c>
      <c r="B270" s="175" t="s">
        <v>769</v>
      </c>
      <c r="C270" s="176" t="s">
        <v>244</v>
      </c>
      <c r="D270" s="177">
        <v>4.5999999999999996</v>
      </c>
      <c r="E270" s="177">
        <v>9.94</v>
      </c>
      <c r="F270" s="177">
        <v>14.54</v>
      </c>
    </row>
    <row r="271" spans="1:6" x14ac:dyDescent="0.25">
      <c r="A271" s="174" t="s">
        <v>770</v>
      </c>
      <c r="B271" s="175" t="s">
        <v>771</v>
      </c>
      <c r="C271" s="176" t="s">
        <v>244</v>
      </c>
      <c r="D271" s="177">
        <v>0.38</v>
      </c>
      <c r="E271" s="177">
        <v>6.62</v>
      </c>
      <c r="F271" s="177">
        <v>7</v>
      </c>
    </row>
    <row r="272" spans="1:6" x14ac:dyDescent="0.25">
      <c r="A272" s="174" t="s">
        <v>772</v>
      </c>
      <c r="B272" s="175" t="s">
        <v>773</v>
      </c>
      <c r="C272" s="176"/>
      <c r="D272" s="177"/>
      <c r="E272" s="177"/>
      <c r="F272" s="177"/>
    </row>
    <row r="273" spans="1:6" x14ac:dyDescent="0.25">
      <c r="A273" s="174" t="s">
        <v>774</v>
      </c>
      <c r="B273" s="175" t="s">
        <v>775</v>
      </c>
      <c r="C273" s="176" t="s">
        <v>244</v>
      </c>
      <c r="D273" s="177">
        <v>91.92</v>
      </c>
      <c r="E273" s="177"/>
      <c r="F273" s="177">
        <v>91.92</v>
      </c>
    </row>
    <row r="274" spans="1:6" x14ac:dyDescent="0.25">
      <c r="A274" s="174" t="s">
        <v>776</v>
      </c>
      <c r="B274" s="175" t="s">
        <v>777</v>
      </c>
      <c r="C274" s="176" t="s">
        <v>245</v>
      </c>
      <c r="D274" s="177">
        <v>3.96</v>
      </c>
      <c r="E274" s="177">
        <v>10.07</v>
      </c>
      <c r="F274" s="177">
        <v>14.03</v>
      </c>
    </row>
    <row r="275" spans="1:6" x14ac:dyDescent="0.25">
      <c r="A275" s="174" t="s">
        <v>778</v>
      </c>
      <c r="B275" s="175" t="s">
        <v>779</v>
      </c>
      <c r="C275" s="176"/>
      <c r="D275" s="177"/>
      <c r="E275" s="177"/>
      <c r="F275" s="177"/>
    </row>
    <row r="276" spans="1:6" x14ac:dyDescent="0.25">
      <c r="A276" s="174" t="s">
        <v>780</v>
      </c>
      <c r="B276" s="175" t="s">
        <v>781</v>
      </c>
      <c r="C276" s="176"/>
      <c r="D276" s="177"/>
      <c r="E276" s="177"/>
      <c r="F276" s="177"/>
    </row>
    <row r="277" spans="1:6" ht="30" x14ac:dyDescent="0.25">
      <c r="A277" s="174" t="s">
        <v>782</v>
      </c>
      <c r="B277" s="175" t="s">
        <v>783</v>
      </c>
      <c r="C277" s="176" t="s">
        <v>244</v>
      </c>
      <c r="D277" s="177"/>
      <c r="E277" s="177">
        <v>41.46</v>
      </c>
      <c r="F277" s="177">
        <v>41.46</v>
      </c>
    </row>
    <row r="278" spans="1:6" ht="30" x14ac:dyDescent="0.25">
      <c r="A278" s="174" t="s">
        <v>784</v>
      </c>
      <c r="B278" s="175" t="s">
        <v>785</v>
      </c>
      <c r="C278" s="176" t="s">
        <v>244</v>
      </c>
      <c r="D278" s="177"/>
      <c r="E278" s="177">
        <v>35.93</v>
      </c>
      <c r="F278" s="177">
        <v>35.93</v>
      </c>
    </row>
    <row r="279" spans="1:6" ht="30" x14ac:dyDescent="0.25">
      <c r="A279" s="174" t="s">
        <v>786</v>
      </c>
      <c r="B279" s="175" t="s">
        <v>787</v>
      </c>
      <c r="C279" s="176" t="s">
        <v>244</v>
      </c>
      <c r="D279" s="177"/>
      <c r="E279" s="177">
        <v>22.11</v>
      </c>
      <c r="F279" s="177">
        <v>22.11</v>
      </c>
    </row>
    <row r="280" spans="1:6" ht="30" x14ac:dyDescent="0.25">
      <c r="A280" s="174" t="s">
        <v>788</v>
      </c>
      <c r="B280" s="175" t="s">
        <v>789</v>
      </c>
      <c r="C280" s="176" t="s">
        <v>244</v>
      </c>
      <c r="D280" s="177">
        <v>2.64</v>
      </c>
      <c r="E280" s="177">
        <v>0.77</v>
      </c>
      <c r="F280" s="177">
        <v>3.41</v>
      </c>
    </row>
    <row r="281" spans="1:6" ht="30" x14ac:dyDescent="0.25">
      <c r="A281" s="174" t="s">
        <v>790</v>
      </c>
      <c r="B281" s="175" t="s">
        <v>791</v>
      </c>
      <c r="C281" s="176" t="s">
        <v>246</v>
      </c>
      <c r="D281" s="177"/>
      <c r="E281" s="177">
        <v>4.79</v>
      </c>
      <c r="F281" s="177">
        <v>4.79</v>
      </c>
    </row>
    <row r="282" spans="1:6" x14ac:dyDescent="0.25">
      <c r="A282" s="174" t="s">
        <v>792</v>
      </c>
      <c r="B282" s="175" t="s">
        <v>793</v>
      </c>
      <c r="C282" s="176" t="s">
        <v>246</v>
      </c>
      <c r="D282" s="177"/>
      <c r="E282" s="177">
        <v>14.08</v>
      </c>
      <c r="F282" s="177">
        <v>14.08</v>
      </c>
    </row>
    <row r="283" spans="1:6" ht="30" x14ac:dyDescent="0.25">
      <c r="A283" s="174" t="s">
        <v>794</v>
      </c>
      <c r="B283" s="175" t="s">
        <v>795</v>
      </c>
      <c r="C283" s="176"/>
      <c r="D283" s="177"/>
      <c r="E283" s="177"/>
      <c r="F283" s="177"/>
    </row>
    <row r="284" spans="1:6" x14ac:dyDescent="0.25">
      <c r="A284" s="174" t="s">
        <v>796</v>
      </c>
      <c r="B284" s="175" t="s">
        <v>797</v>
      </c>
      <c r="C284" s="176" t="s">
        <v>246</v>
      </c>
      <c r="D284" s="177"/>
      <c r="E284" s="177">
        <v>1.51</v>
      </c>
      <c r="F284" s="177">
        <v>1.51</v>
      </c>
    </row>
    <row r="285" spans="1:6" ht="30" x14ac:dyDescent="0.25">
      <c r="A285" s="174" t="s">
        <v>798</v>
      </c>
      <c r="B285" s="175" t="s">
        <v>799</v>
      </c>
      <c r="C285" s="176" t="s">
        <v>246</v>
      </c>
      <c r="D285" s="177"/>
      <c r="E285" s="177">
        <v>5.03</v>
      </c>
      <c r="F285" s="177">
        <v>5.03</v>
      </c>
    </row>
    <row r="286" spans="1:6" x14ac:dyDescent="0.25">
      <c r="A286" s="174" t="s">
        <v>800</v>
      </c>
      <c r="B286" s="175" t="s">
        <v>801</v>
      </c>
      <c r="C286" s="176" t="s">
        <v>244</v>
      </c>
      <c r="D286" s="177"/>
      <c r="E286" s="177">
        <v>27.69</v>
      </c>
      <c r="F286" s="177">
        <v>27.69</v>
      </c>
    </row>
    <row r="287" spans="1:6" ht="30" x14ac:dyDescent="0.25">
      <c r="A287" s="174" t="s">
        <v>802</v>
      </c>
      <c r="B287" s="175" t="s">
        <v>803</v>
      </c>
      <c r="C287" s="176" t="s">
        <v>244</v>
      </c>
      <c r="D287" s="177"/>
      <c r="E287" s="177">
        <v>22.66</v>
      </c>
      <c r="F287" s="177">
        <v>22.66</v>
      </c>
    </row>
    <row r="288" spans="1:6" ht="30" x14ac:dyDescent="0.25">
      <c r="A288" s="174" t="s">
        <v>804</v>
      </c>
      <c r="B288" s="175" t="s">
        <v>805</v>
      </c>
      <c r="C288" s="176" t="s">
        <v>244</v>
      </c>
      <c r="D288" s="177"/>
      <c r="E288" s="177">
        <v>20.14</v>
      </c>
      <c r="F288" s="177">
        <v>20.14</v>
      </c>
    </row>
    <row r="289" spans="1:6" ht="30" x14ac:dyDescent="0.25">
      <c r="A289" s="174" t="s">
        <v>806</v>
      </c>
      <c r="B289" s="175" t="s">
        <v>807</v>
      </c>
      <c r="C289" s="176" t="s">
        <v>244</v>
      </c>
      <c r="D289" s="177"/>
      <c r="E289" s="177">
        <v>15.1</v>
      </c>
      <c r="F289" s="177">
        <v>15.1</v>
      </c>
    </row>
    <row r="290" spans="1:6" x14ac:dyDescent="0.25">
      <c r="A290" s="174" t="s">
        <v>808</v>
      </c>
      <c r="B290" s="175" t="s">
        <v>809</v>
      </c>
      <c r="C290" s="176" t="s">
        <v>247</v>
      </c>
      <c r="D290" s="177">
        <v>2.37</v>
      </c>
      <c r="E290" s="177"/>
      <c r="F290" s="177">
        <v>2.37</v>
      </c>
    </row>
    <row r="291" spans="1:6" x14ac:dyDescent="0.25">
      <c r="A291" s="174" t="s">
        <v>810</v>
      </c>
      <c r="B291" s="175" t="s">
        <v>811</v>
      </c>
      <c r="C291" s="176"/>
      <c r="D291" s="177"/>
      <c r="E291" s="177"/>
      <c r="F291" s="177"/>
    </row>
    <row r="292" spans="1:6" x14ac:dyDescent="0.25">
      <c r="A292" s="174" t="s">
        <v>812</v>
      </c>
      <c r="B292" s="175" t="s">
        <v>813</v>
      </c>
      <c r="C292" s="176" t="s">
        <v>244</v>
      </c>
      <c r="D292" s="177"/>
      <c r="E292" s="177">
        <v>18.170000000000002</v>
      </c>
      <c r="F292" s="177">
        <v>18.170000000000002</v>
      </c>
    </row>
    <row r="293" spans="1:6" ht="30" x14ac:dyDescent="0.25">
      <c r="A293" s="174" t="s">
        <v>814</v>
      </c>
      <c r="B293" s="175" t="s">
        <v>815</v>
      </c>
      <c r="C293" s="176" t="s">
        <v>244</v>
      </c>
      <c r="D293" s="177"/>
      <c r="E293" s="177">
        <v>9.08</v>
      </c>
      <c r="F293" s="177">
        <v>9.08</v>
      </c>
    </row>
    <row r="294" spans="1:6" x14ac:dyDescent="0.25">
      <c r="A294" s="174" t="s">
        <v>816</v>
      </c>
      <c r="B294" s="175" t="s">
        <v>817</v>
      </c>
      <c r="C294" s="176" t="s">
        <v>246</v>
      </c>
      <c r="D294" s="177"/>
      <c r="E294" s="177">
        <v>6.81</v>
      </c>
      <c r="F294" s="177">
        <v>6.81</v>
      </c>
    </row>
    <row r="295" spans="1:6" x14ac:dyDescent="0.25">
      <c r="A295" s="174" t="s">
        <v>818</v>
      </c>
      <c r="B295" s="175" t="s">
        <v>819</v>
      </c>
      <c r="C295" s="176" t="s">
        <v>246</v>
      </c>
      <c r="D295" s="177"/>
      <c r="E295" s="177">
        <v>11.36</v>
      </c>
      <c r="F295" s="177">
        <v>11.36</v>
      </c>
    </row>
    <row r="296" spans="1:6" ht="30" x14ac:dyDescent="0.25">
      <c r="A296" s="174" t="s">
        <v>820</v>
      </c>
      <c r="B296" s="175" t="s">
        <v>821</v>
      </c>
      <c r="C296" s="176" t="s">
        <v>244</v>
      </c>
      <c r="D296" s="177"/>
      <c r="E296" s="177">
        <v>13.82</v>
      </c>
      <c r="F296" s="177">
        <v>13.82</v>
      </c>
    </row>
    <row r="297" spans="1:6" x14ac:dyDescent="0.25">
      <c r="A297" s="174" t="s">
        <v>822</v>
      </c>
      <c r="B297" s="175" t="s">
        <v>823</v>
      </c>
      <c r="C297" s="176"/>
      <c r="D297" s="177"/>
      <c r="E297" s="177"/>
      <c r="F297" s="177"/>
    </row>
    <row r="298" spans="1:6" ht="30" x14ac:dyDescent="0.25">
      <c r="A298" s="174" t="s">
        <v>824</v>
      </c>
      <c r="B298" s="175" t="s">
        <v>825</v>
      </c>
      <c r="C298" s="176" t="s">
        <v>244</v>
      </c>
      <c r="D298" s="177"/>
      <c r="E298" s="177">
        <v>48.58</v>
      </c>
      <c r="F298" s="177">
        <v>48.58</v>
      </c>
    </row>
    <row r="299" spans="1:6" ht="30" x14ac:dyDescent="0.25">
      <c r="A299" s="174" t="s">
        <v>826</v>
      </c>
      <c r="B299" s="175" t="s">
        <v>827</v>
      </c>
      <c r="C299" s="176" t="s">
        <v>244</v>
      </c>
      <c r="D299" s="177"/>
      <c r="E299" s="177">
        <v>29.52</v>
      </c>
      <c r="F299" s="177">
        <v>29.52</v>
      </c>
    </row>
    <row r="300" spans="1:6" x14ac:dyDescent="0.25">
      <c r="A300" s="174" t="s">
        <v>828</v>
      </c>
      <c r="B300" s="175" t="s">
        <v>829</v>
      </c>
      <c r="C300" s="176" t="s">
        <v>246</v>
      </c>
      <c r="D300" s="177"/>
      <c r="E300" s="177">
        <v>20.440000000000001</v>
      </c>
      <c r="F300" s="177">
        <v>20.440000000000001</v>
      </c>
    </row>
    <row r="301" spans="1:6" x14ac:dyDescent="0.25">
      <c r="A301" s="174" t="s">
        <v>830</v>
      </c>
      <c r="B301" s="175" t="s">
        <v>831</v>
      </c>
      <c r="C301" s="176" t="s">
        <v>246</v>
      </c>
      <c r="D301" s="177"/>
      <c r="E301" s="177">
        <v>22.71</v>
      </c>
      <c r="F301" s="177">
        <v>22.71</v>
      </c>
    </row>
    <row r="302" spans="1:6" x14ac:dyDescent="0.25">
      <c r="A302" s="174" t="s">
        <v>832</v>
      </c>
      <c r="B302" s="175" t="s">
        <v>833</v>
      </c>
      <c r="C302" s="176" t="s">
        <v>246</v>
      </c>
      <c r="D302" s="177"/>
      <c r="E302" s="177">
        <v>18.170000000000002</v>
      </c>
      <c r="F302" s="177">
        <v>18.170000000000002</v>
      </c>
    </row>
    <row r="303" spans="1:6" x14ac:dyDescent="0.25">
      <c r="A303" s="174" t="s">
        <v>834</v>
      </c>
      <c r="B303" s="175" t="s">
        <v>835</v>
      </c>
      <c r="C303" s="176"/>
      <c r="D303" s="177"/>
      <c r="E303" s="177"/>
      <c r="F303" s="177"/>
    </row>
    <row r="304" spans="1:6" x14ac:dyDescent="0.25">
      <c r="A304" s="174" t="s">
        <v>836</v>
      </c>
      <c r="B304" s="175" t="s">
        <v>837</v>
      </c>
      <c r="C304" s="176" t="s">
        <v>244</v>
      </c>
      <c r="D304" s="177"/>
      <c r="E304" s="177">
        <v>63.69</v>
      </c>
      <c r="F304" s="177">
        <v>63.69</v>
      </c>
    </row>
    <row r="305" spans="1:6" x14ac:dyDescent="0.25">
      <c r="A305" s="174" t="s">
        <v>838</v>
      </c>
      <c r="B305" s="175" t="s">
        <v>839</v>
      </c>
      <c r="C305" s="176" t="s">
        <v>244</v>
      </c>
      <c r="D305" s="177"/>
      <c r="E305" s="177">
        <v>13.63</v>
      </c>
      <c r="F305" s="177">
        <v>13.63</v>
      </c>
    </row>
    <row r="306" spans="1:6" x14ac:dyDescent="0.25">
      <c r="A306" s="174" t="s">
        <v>840</v>
      </c>
      <c r="B306" s="175" t="s">
        <v>841</v>
      </c>
      <c r="C306" s="176" t="s">
        <v>244</v>
      </c>
      <c r="D306" s="177"/>
      <c r="E306" s="177">
        <v>17.62</v>
      </c>
      <c r="F306" s="177">
        <v>17.62</v>
      </c>
    </row>
    <row r="307" spans="1:6" x14ac:dyDescent="0.25">
      <c r="A307" s="174" t="s">
        <v>842</v>
      </c>
      <c r="B307" s="175" t="s">
        <v>843</v>
      </c>
      <c r="C307" s="176" t="s">
        <v>244</v>
      </c>
      <c r="D307" s="177"/>
      <c r="E307" s="177">
        <v>30.21</v>
      </c>
      <c r="F307" s="177">
        <v>30.21</v>
      </c>
    </row>
    <row r="308" spans="1:6" x14ac:dyDescent="0.25">
      <c r="A308" s="174" t="s">
        <v>844</v>
      </c>
      <c r="B308" s="175" t="s">
        <v>845</v>
      </c>
      <c r="C308" s="176" t="s">
        <v>246</v>
      </c>
      <c r="D308" s="177"/>
      <c r="E308" s="177">
        <v>15.1</v>
      </c>
      <c r="F308" s="177">
        <v>15.1</v>
      </c>
    </row>
    <row r="309" spans="1:6" x14ac:dyDescent="0.25">
      <c r="A309" s="174" t="s">
        <v>846</v>
      </c>
      <c r="B309" s="175" t="s">
        <v>847</v>
      </c>
      <c r="C309" s="176" t="s">
        <v>246</v>
      </c>
      <c r="D309" s="177"/>
      <c r="E309" s="177">
        <v>3.41</v>
      </c>
      <c r="F309" s="177">
        <v>3.41</v>
      </c>
    </row>
    <row r="310" spans="1:6" x14ac:dyDescent="0.25">
      <c r="A310" s="174" t="s">
        <v>848</v>
      </c>
      <c r="B310" s="175" t="s">
        <v>849</v>
      </c>
      <c r="C310" s="176"/>
      <c r="D310" s="177"/>
      <c r="E310" s="177"/>
      <c r="F310" s="177"/>
    </row>
    <row r="311" spans="1:6" x14ac:dyDescent="0.25">
      <c r="A311" s="174" t="s">
        <v>850</v>
      </c>
      <c r="B311" s="175" t="s">
        <v>851</v>
      </c>
      <c r="C311" s="176" t="s">
        <v>244</v>
      </c>
      <c r="D311" s="177"/>
      <c r="E311" s="177">
        <v>63.69</v>
      </c>
      <c r="F311" s="177">
        <v>63.69</v>
      </c>
    </row>
    <row r="312" spans="1:6" x14ac:dyDescent="0.25">
      <c r="A312" s="174" t="s">
        <v>852</v>
      </c>
      <c r="B312" s="175" t="s">
        <v>853</v>
      </c>
      <c r="C312" s="176" t="s">
        <v>244</v>
      </c>
      <c r="D312" s="177"/>
      <c r="E312" s="177">
        <v>5.03</v>
      </c>
      <c r="F312" s="177">
        <v>5.03</v>
      </c>
    </row>
    <row r="313" spans="1:6" x14ac:dyDescent="0.25">
      <c r="A313" s="174" t="s">
        <v>854</v>
      </c>
      <c r="B313" s="175" t="s">
        <v>855</v>
      </c>
      <c r="C313" s="176" t="s">
        <v>246</v>
      </c>
      <c r="D313" s="177"/>
      <c r="E313" s="177">
        <v>4.68</v>
      </c>
      <c r="F313" s="177">
        <v>4.68</v>
      </c>
    </row>
    <row r="314" spans="1:6" x14ac:dyDescent="0.25">
      <c r="A314" s="174" t="s">
        <v>856</v>
      </c>
      <c r="B314" s="175" t="s">
        <v>857</v>
      </c>
      <c r="C314" s="176" t="s">
        <v>246</v>
      </c>
      <c r="D314" s="177"/>
      <c r="E314" s="177">
        <v>1.1399999999999999</v>
      </c>
      <c r="F314" s="177">
        <v>1.1399999999999999</v>
      </c>
    </row>
    <row r="315" spans="1:6" ht="30" x14ac:dyDescent="0.25">
      <c r="A315" s="174" t="s">
        <v>858</v>
      </c>
      <c r="B315" s="175" t="s">
        <v>859</v>
      </c>
      <c r="C315" s="176" t="s">
        <v>244</v>
      </c>
      <c r="D315" s="177"/>
      <c r="E315" s="177">
        <v>55.16</v>
      </c>
      <c r="F315" s="177">
        <v>55.16</v>
      </c>
    </row>
    <row r="316" spans="1:6" x14ac:dyDescent="0.25">
      <c r="A316" s="174" t="s">
        <v>860</v>
      </c>
      <c r="B316" s="175" t="s">
        <v>861</v>
      </c>
      <c r="C316" s="176"/>
      <c r="D316" s="177"/>
      <c r="E316" s="177"/>
      <c r="F316" s="177"/>
    </row>
    <row r="317" spans="1:6" x14ac:dyDescent="0.25">
      <c r="A317" s="174" t="s">
        <v>862</v>
      </c>
      <c r="B317" s="175" t="s">
        <v>863</v>
      </c>
      <c r="C317" s="176" t="s">
        <v>244</v>
      </c>
      <c r="D317" s="177"/>
      <c r="E317" s="177">
        <v>14.1</v>
      </c>
      <c r="F317" s="177">
        <v>14.1</v>
      </c>
    </row>
    <row r="318" spans="1:6" x14ac:dyDescent="0.25">
      <c r="A318" s="174" t="s">
        <v>864</v>
      </c>
      <c r="B318" s="175" t="s">
        <v>865</v>
      </c>
      <c r="C318" s="176" t="s">
        <v>244</v>
      </c>
      <c r="D318" s="177"/>
      <c r="E318" s="177">
        <v>7.56</v>
      </c>
      <c r="F318" s="177">
        <v>7.56</v>
      </c>
    </row>
    <row r="319" spans="1:6" x14ac:dyDescent="0.25">
      <c r="A319" s="174" t="s">
        <v>866</v>
      </c>
      <c r="B319" s="175" t="s">
        <v>867</v>
      </c>
      <c r="C319" s="176" t="s">
        <v>244</v>
      </c>
      <c r="D319" s="177"/>
      <c r="E319" s="177">
        <v>5.68</v>
      </c>
      <c r="F319" s="177">
        <v>5.68</v>
      </c>
    </row>
    <row r="320" spans="1:6" x14ac:dyDescent="0.25">
      <c r="A320" s="174" t="s">
        <v>868</v>
      </c>
      <c r="B320" s="175" t="s">
        <v>869</v>
      </c>
      <c r="C320" s="176"/>
      <c r="D320" s="177"/>
      <c r="E320" s="177"/>
      <c r="F320" s="177"/>
    </row>
    <row r="321" spans="1:6" x14ac:dyDescent="0.25">
      <c r="A321" s="174" t="s">
        <v>870</v>
      </c>
      <c r="B321" s="175" t="s">
        <v>871</v>
      </c>
      <c r="C321" s="176" t="s">
        <v>245</v>
      </c>
      <c r="D321" s="177"/>
      <c r="E321" s="177">
        <v>25.18</v>
      </c>
      <c r="F321" s="177">
        <v>25.18</v>
      </c>
    </row>
    <row r="322" spans="1:6" ht="30" x14ac:dyDescent="0.25">
      <c r="A322" s="174" t="s">
        <v>872</v>
      </c>
      <c r="B322" s="175" t="s">
        <v>873</v>
      </c>
      <c r="C322" s="176" t="s">
        <v>246</v>
      </c>
      <c r="D322" s="177"/>
      <c r="E322" s="177">
        <v>1.93</v>
      </c>
      <c r="F322" s="177">
        <v>1.93</v>
      </c>
    </row>
    <row r="323" spans="1:6" ht="30" x14ac:dyDescent="0.25">
      <c r="A323" s="174" t="s">
        <v>874</v>
      </c>
      <c r="B323" s="175" t="s">
        <v>875</v>
      </c>
      <c r="C323" s="176" t="s">
        <v>246</v>
      </c>
      <c r="D323" s="177"/>
      <c r="E323" s="177">
        <v>15.1</v>
      </c>
      <c r="F323" s="177">
        <v>15.1</v>
      </c>
    </row>
    <row r="324" spans="1:6" ht="30" x14ac:dyDescent="0.25">
      <c r="A324" s="174" t="s">
        <v>876</v>
      </c>
      <c r="B324" s="175" t="s">
        <v>877</v>
      </c>
      <c r="C324" s="176" t="s">
        <v>244</v>
      </c>
      <c r="D324" s="177"/>
      <c r="E324" s="177">
        <v>6.81</v>
      </c>
      <c r="F324" s="177">
        <v>6.81</v>
      </c>
    </row>
    <row r="325" spans="1:6" x14ac:dyDescent="0.25">
      <c r="A325" s="174" t="s">
        <v>878</v>
      </c>
      <c r="B325" s="175" t="s">
        <v>879</v>
      </c>
      <c r="C325" s="176" t="s">
        <v>244</v>
      </c>
      <c r="D325" s="177"/>
      <c r="E325" s="177">
        <v>22.66</v>
      </c>
      <c r="F325" s="177">
        <v>22.66</v>
      </c>
    </row>
    <row r="326" spans="1:6" x14ac:dyDescent="0.25">
      <c r="A326" s="174" t="s">
        <v>880</v>
      </c>
      <c r="B326" s="175" t="s">
        <v>881</v>
      </c>
      <c r="C326" s="176"/>
      <c r="D326" s="177"/>
      <c r="E326" s="177"/>
      <c r="F326" s="177"/>
    </row>
    <row r="327" spans="1:6" x14ac:dyDescent="0.25">
      <c r="A327" s="174" t="s">
        <v>882</v>
      </c>
      <c r="B327" s="175" t="s">
        <v>883</v>
      </c>
      <c r="C327" s="176" t="s">
        <v>244</v>
      </c>
      <c r="D327" s="177"/>
      <c r="E327" s="177">
        <v>35.25</v>
      </c>
      <c r="F327" s="177">
        <v>35.25</v>
      </c>
    </row>
    <row r="328" spans="1:6" x14ac:dyDescent="0.25">
      <c r="A328" s="174" t="s">
        <v>884</v>
      </c>
      <c r="B328" s="175" t="s">
        <v>885</v>
      </c>
      <c r="C328" s="176" t="s">
        <v>245</v>
      </c>
      <c r="D328" s="177"/>
      <c r="E328" s="177">
        <v>29.39</v>
      </c>
      <c r="F328" s="177">
        <v>29.39</v>
      </c>
    </row>
    <row r="329" spans="1:6" ht="30" x14ac:dyDescent="0.25">
      <c r="A329" s="174" t="s">
        <v>886</v>
      </c>
      <c r="B329" s="175" t="s">
        <v>887</v>
      </c>
      <c r="C329" s="176" t="s">
        <v>246</v>
      </c>
      <c r="D329" s="177"/>
      <c r="E329" s="177">
        <v>12.08</v>
      </c>
      <c r="F329" s="177">
        <v>12.08</v>
      </c>
    </row>
    <row r="330" spans="1:6" ht="30" x14ac:dyDescent="0.25">
      <c r="A330" s="174" t="s">
        <v>888</v>
      </c>
      <c r="B330" s="175" t="s">
        <v>889</v>
      </c>
      <c r="C330" s="176" t="s">
        <v>246</v>
      </c>
      <c r="D330" s="177"/>
      <c r="E330" s="177">
        <v>8.2899999999999991</v>
      </c>
      <c r="F330" s="177">
        <v>8.2899999999999991</v>
      </c>
    </row>
    <row r="331" spans="1:6" x14ac:dyDescent="0.25">
      <c r="A331" s="174" t="s">
        <v>890</v>
      </c>
      <c r="B331" s="175" t="s">
        <v>891</v>
      </c>
      <c r="C331" s="176" t="s">
        <v>244</v>
      </c>
      <c r="D331" s="177"/>
      <c r="E331" s="177">
        <v>35.25</v>
      </c>
      <c r="F331" s="177">
        <v>35.25</v>
      </c>
    </row>
    <row r="332" spans="1:6" x14ac:dyDescent="0.25">
      <c r="A332" s="174" t="s">
        <v>892</v>
      </c>
      <c r="B332" s="175" t="s">
        <v>893</v>
      </c>
      <c r="C332" s="176" t="s">
        <v>246</v>
      </c>
      <c r="D332" s="177"/>
      <c r="E332" s="177">
        <v>40.28</v>
      </c>
      <c r="F332" s="177">
        <v>40.28</v>
      </c>
    </row>
    <row r="333" spans="1:6" ht="30" x14ac:dyDescent="0.25">
      <c r="A333" s="174" t="s">
        <v>894</v>
      </c>
      <c r="B333" s="175" t="s">
        <v>895</v>
      </c>
      <c r="C333" s="176" t="s">
        <v>245</v>
      </c>
      <c r="D333" s="177"/>
      <c r="E333" s="177">
        <v>29.52</v>
      </c>
      <c r="F333" s="177">
        <v>29.52</v>
      </c>
    </row>
    <row r="334" spans="1:6" x14ac:dyDescent="0.25">
      <c r="A334" s="174" t="s">
        <v>896</v>
      </c>
      <c r="B334" s="175" t="s">
        <v>897</v>
      </c>
      <c r="C334" s="176" t="s">
        <v>244</v>
      </c>
      <c r="D334" s="177"/>
      <c r="E334" s="177">
        <v>4.79</v>
      </c>
      <c r="F334" s="177">
        <v>4.79</v>
      </c>
    </row>
    <row r="335" spans="1:6" x14ac:dyDescent="0.25">
      <c r="A335" s="174" t="s">
        <v>898</v>
      </c>
      <c r="B335" s="175" t="s">
        <v>899</v>
      </c>
      <c r="C335" s="176"/>
      <c r="D335" s="177"/>
      <c r="E335" s="177"/>
      <c r="F335" s="177"/>
    </row>
    <row r="336" spans="1:6" x14ac:dyDescent="0.25">
      <c r="A336" s="174" t="s">
        <v>900</v>
      </c>
      <c r="B336" s="175" t="s">
        <v>901</v>
      </c>
      <c r="C336" s="176" t="s">
        <v>245</v>
      </c>
      <c r="D336" s="177"/>
      <c r="E336" s="177">
        <v>13.82</v>
      </c>
      <c r="F336" s="177">
        <v>13.82</v>
      </c>
    </row>
    <row r="337" spans="1:6" x14ac:dyDescent="0.25">
      <c r="A337" s="174" t="s">
        <v>902</v>
      </c>
      <c r="B337" s="175" t="s">
        <v>903</v>
      </c>
      <c r="C337" s="176" t="s">
        <v>245</v>
      </c>
      <c r="D337" s="177"/>
      <c r="E337" s="177">
        <v>5.53</v>
      </c>
      <c r="F337" s="177">
        <v>5.53</v>
      </c>
    </row>
    <row r="338" spans="1:6" x14ac:dyDescent="0.25">
      <c r="A338" s="174" t="s">
        <v>904</v>
      </c>
      <c r="B338" s="175" t="s">
        <v>905</v>
      </c>
      <c r="C338" s="176" t="s">
        <v>245</v>
      </c>
      <c r="D338" s="177"/>
      <c r="E338" s="177">
        <v>2.76</v>
      </c>
      <c r="F338" s="177">
        <v>2.76</v>
      </c>
    </row>
    <row r="339" spans="1:6" ht="30" x14ac:dyDescent="0.25">
      <c r="A339" s="174" t="s">
        <v>906</v>
      </c>
      <c r="B339" s="175" t="s">
        <v>907</v>
      </c>
      <c r="C339" s="176" t="s">
        <v>245</v>
      </c>
      <c r="D339" s="177"/>
      <c r="E339" s="177">
        <v>21.64</v>
      </c>
      <c r="F339" s="177">
        <v>21.64</v>
      </c>
    </row>
    <row r="340" spans="1:6" x14ac:dyDescent="0.25">
      <c r="A340" s="174" t="s">
        <v>908</v>
      </c>
      <c r="B340" s="175" t="s">
        <v>909</v>
      </c>
      <c r="C340" s="176"/>
      <c r="D340" s="177"/>
      <c r="E340" s="177"/>
      <c r="F340" s="177"/>
    </row>
    <row r="341" spans="1:6" x14ac:dyDescent="0.25">
      <c r="A341" s="174" t="s">
        <v>910</v>
      </c>
      <c r="B341" s="175" t="s">
        <v>911</v>
      </c>
      <c r="C341" s="176" t="s">
        <v>245</v>
      </c>
      <c r="D341" s="177"/>
      <c r="E341" s="177">
        <v>49.68</v>
      </c>
      <c r="F341" s="177">
        <v>49.68</v>
      </c>
    </row>
    <row r="342" spans="1:6" x14ac:dyDescent="0.25">
      <c r="A342" s="174" t="s">
        <v>912</v>
      </c>
      <c r="B342" s="175" t="s">
        <v>913</v>
      </c>
      <c r="C342" s="176" t="s">
        <v>244</v>
      </c>
      <c r="D342" s="177"/>
      <c r="E342" s="177">
        <v>70.489999999999995</v>
      </c>
      <c r="F342" s="177">
        <v>70.489999999999995</v>
      </c>
    </row>
    <row r="343" spans="1:6" x14ac:dyDescent="0.25">
      <c r="A343" s="174" t="s">
        <v>914</v>
      </c>
      <c r="B343" s="175" t="s">
        <v>915</v>
      </c>
      <c r="C343" s="176" t="s">
        <v>245</v>
      </c>
      <c r="D343" s="177"/>
      <c r="E343" s="177">
        <v>16.579999999999998</v>
      </c>
      <c r="F343" s="177">
        <v>16.579999999999998</v>
      </c>
    </row>
    <row r="344" spans="1:6" x14ac:dyDescent="0.25">
      <c r="A344" s="174" t="s">
        <v>916</v>
      </c>
      <c r="B344" s="175" t="s">
        <v>917</v>
      </c>
      <c r="C344" s="176" t="s">
        <v>245</v>
      </c>
      <c r="D344" s="177"/>
      <c r="E344" s="177">
        <v>6.91</v>
      </c>
      <c r="F344" s="177">
        <v>6.91</v>
      </c>
    </row>
    <row r="345" spans="1:6" x14ac:dyDescent="0.25">
      <c r="A345" s="174" t="s">
        <v>918</v>
      </c>
      <c r="B345" s="175" t="s">
        <v>919</v>
      </c>
      <c r="C345" s="176" t="s">
        <v>245</v>
      </c>
      <c r="D345" s="177"/>
      <c r="E345" s="177">
        <v>63.5</v>
      </c>
      <c r="F345" s="177">
        <v>63.5</v>
      </c>
    </row>
    <row r="346" spans="1:6" x14ac:dyDescent="0.25">
      <c r="A346" s="174" t="s">
        <v>920</v>
      </c>
      <c r="B346" s="175" t="s">
        <v>921</v>
      </c>
      <c r="C346" s="176" t="s">
        <v>245</v>
      </c>
      <c r="D346" s="177"/>
      <c r="E346" s="177">
        <v>36.43</v>
      </c>
      <c r="F346" s="177">
        <v>36.43</v>
      </c>
    </row>
    <row r="347" spans="1:6" x14ac:dyDescent="0.25">
      <c r="A347" s="174" t="s">
        <v>922</v>
      </c>
      <c r="B347" s="175" t="s">
        <v>923</v>
      </c>
      <c r="C347" s="176" t="s">
        <v>245</v>
      </c>
      <c r="D347" s="177"/>
      <c r="E347" s="177">
        <v>36.43</v>
      </c>
      <c r="F347" s="177">
        <v>36.43</v>
      </c>
    </row>
    <row r="348" spans="1:6" x14ac:dyDescent="0.25">
      <c r="A348" s="174" t="s">
        <v>924</v>
      </c>
      <c r="B348" s="175" t="s">
        <v>925</v>
      </c>
      <c r="C348" s="176" t="s">
        <v>245</v>
      </c>
      <c r="D348" s="177"/>
      <c r="E348" s="177">
        <v>8.61</v>
      </c>
      <c r="F348" s="177">
        <v>8.61</v>
      </c>
    </row>
    <row r="349" spans="1:6" x14ac:dyDescent="0.25">
      <c r="A349" s="174" t="s">
        <v>926</v>
      </c>
      <c r="B349" s="175" t="s">
        <v>927</v>
      </c>
      <c r="C349" s="176" t="s">
        <v>245</v>
      </c>
      <c r="D349" s="177"/>
      <c r="E349" s="177">
        <v>13.25</v>
      </c>
      <c r="F349" s="177">
        <v>13.25</v>
      </c>
    </row>
    <row r="350" spans="1:6" x14ac:dyDescent="0.25">
      <c r="A350" s="174" t="s">
        <v>928</v>
      </c>
      <c r="B350" s="175" t="s">
        <v>929</v>
      </c>
      <c r="C350" s="176" t="s">
        <v>245</v>
      </c>
      <c r="D350" s="177"/>
      <c r="E350" s="177">
        <v>25.17</v>
      </c>
      <c r="F350" s="177">
        <v>25.17</v>
      </c>
    </row>
    <row r="351" spans="1:6" x14ac:dyDescent="0.25">
      <c r="A351" s="174" t="s">
        <v>930</v>
      </c>
      <c r="B351" s="175" t="s">
        <v>931</v>
      </c>
      <c r="C351" s="176"/>
      <c r="D351" s="177"/>
      <c r="E351" s="177"/>
      <c r="F351" s="177"/>
    </row>
    <row r="352" spans="1:6" x14ac:dyDescent="0.25">
      <c r="A352" s="174" t="s">
        <v>932</v>
      </c>
      <c r="B352" s="175" t="s">
        <v>933</v>
      </c>
      <c r="C352" s="176" t="s">
        <v>245</v>
      </c>
      <c r="D352" s="177"/>
      <c r="E352" s="177">
        <v>105.51</v>
      </c>
      <c r="F352" s="177">
        <v>105.51</v>
      </c>
    </row>
    <row r="353" spans="1:6" x14ac:dyDescent="0.25">
      <c r="A353" s="174" t="s">
        <v>934</v>
      </c>
      <c r="B353" s="175" t="s">
        <v>935</v>
      </c>
      <c r="C353" s="176" t="s">
        <v>245</v>
      </c>
      <c r="D353" s="177"/>
      <c r="E353" s="177">
        <v>83.75</v>
      </c>
      <c r="F353" s="177">
        <v>83.75</v>
      </c>
    </row>
    <row r="354" spans="1:6" x14ac:dyDescent="0.25">
      <c r="A354" s="174" t="s">
        <v>936</v>
      </c>
      <c r="B354" s="175" t="s">
        <v>937</v>
      </c>
      <c r="C354" s="176"/>
      <c r="D354" s="177"/>
      <c r="E354" s="177"/>
      <c r="F354" s="177"/>
    </row>
    <row r="355" spans="1:6" x14ac:dyDescent="0.25">
      <c r="A355" s="174" t="s">
        <v>938</v>
      </c>
      <c r="B355" s="175" t="s">
        <v>939</v>
      </c>
      <c r="C355" s="176" t="s">
        <v>244</v>
      </c>
      <c r="D355" s="177"/>
      <c r="E355" s="177">
        <v>6.81</v>
      </c>
      <c r="F355" s="177">
        <v>6.81</v>
      </c>
    </row>
    <row r="356" spans="1:6" x14ac:dyDescent="0.25">
      <c r="A356" s="174" t="s">
        <v>940</v>
      </c>
      <c r="B356" s="175" t="s">
        <v>941</v>
      </c>
      <c r="C356" s="176" t="s">
        <v>244</v>
      </c>
      <c r="D356" s="177"/>
      <c r="E356" s="177">
        <v>1.1399999999999999</v>
      </c>
      <c r="F356" s="177">
        <v>1.1399999999999999</v>
      </c>
    </row>
    <row r="357" spans="1:6" x14ac:dyDescent="0.25">
      <c r="A357" s="174" t="s">
        <v>942</v>
      </c>
      <c r="B357" s="175" t="s">
        <v>943</v>
      </c>
      <c r="C357" s="176"/>
      <c r="D357" s="177"/>
      <c r="E357" s="177"/>
      <c r="F357" s="177"/>
    </row>
    <row r="358" spans="1:6" ht="30" x14ac:dyDescent="0.25">
      <c r="A358" s="174" t="s">
        <v>944</v>
      </c>
      <c r="B358" s="175" t="s">
        <v>945</v>
      </c>
      <c r="C358" s="176" t="s">
        <v>244</v>
      </c>
      <c r="D358" s="177"/>
      <c r="E358" s="177">
        <v>16.559999999999999</v>
      </c>
      <c r="F358" s="177">
        <v>16.559999999999999</v>
      </c>
    </row>
    <row r="359" spans="1:6" x14ac:dyDescent="0.25">
      <c r="A359" s="174" t="s">
        <v>946</v>
      </c>
      <c r="B359" s="175" t="s">
        <v>947</v>
      </c>
      <c r="C359" s="176" t="s">
        <v>244</v>
      </c>
      <c r="D359" s="177"/>
      <c r="E359" s="177">
        <v>50.35</v>
      </c>
      <c r="F359" s="177">
        <v>50.35</v>
      </c>
    </row>
    <row r="360" spans="1:6" x14ac:dyDescent="0.25">
      <c r="A360" s="174" t="s">
        <v>948</v>
      </c>
      <c r="B360" s="175" t="s">
        <v>949</v>
      </c>
      <c r="C360" s="176"/>
      <c r="D360" s="177"/>
      <c r="E360" s="177"/>
      <c r="F360" s="177"/>
    </row>
    <row r="361" spans="1:6" ht="30" x14ac:dyDescent="0.25">
      <c r="A361" s="174" t="s">
        <v>950</v>
      </c>
      <c r="B361" s="175" t="s">
        <v>951</v>
      </c>
      <c r="C361" s="176" t="s">
        <v>245</v>
      </c>
      <c r="D361" s="177"/>
      <c r="E361" s="177">
        <v>22.33</v>
      </c>
      <c r="F361" s="177">
        <v>22.33</v>
      </c>
    </row>
    <row r="362" spans="1:6" ht="30" x14ac:dyDescent="0.25">
      <c r="A362" s="174" t="s">
        <v>952</v>
      </c>
      <c r="B362" s="175" t="s">
        <v>953</v>
      </c>
      <c r="C362" s="176" t="s">
        <v>245</v>
      </c>
      <c r="D362" s="177"/>
      <c r="E362" s="177">
        <v>83.75</v>
      </c>
      <c r="F362" s="177">
        <v>83.75</v>
      </c>
    </row>
    <row r="363" spans="1:6" x14ac:dyDescent="0.25">
      <c r="A363" s="174" t="s">
        <v>954</v>
      </c>
      <c r="B363" s="175" t="s">
        <v>955</v>
      </c>
      <c r="C363" s="176" t="s">
        <v>245</v>
      </c>
      <c r="D363" s="177"/>
      <c r="E363" s="177">
        <v>27.92</v>
      </c>
      <c r="F363" s="177">
        <v>27.92</v>
      </c>
    </row>
    <row r="364" spans="1:6" x14ac:dyDescent="0.25">
      <c r="A364" s="174" t="s">
        <v>956</v>
      </c>
      <c r="B364" s="175" t="s">
        <v>957</v>
      </c>
      <c r="C364" s="176" t="s">
        <v>246</v>
      </c>
      <c r="D364" s="177"/>
      <c r="E364" s="177">
        <v>22.33</v>
      </c>
      <c r="F364" s="177">
        <v>22.33</v>
      </c>
    </row>
    <row r="365" spans="1:6" x14ac:dyDescent="0.25">
      <c r="A365" s="174" t="s">
        <v>958</v>
      </c>
      <c r="B365" s="175" t="s">
        <v>959</v>
      </c>
      <c r="C365" s="176" t="s">
        <v>245</v>
      </c>
      <c r="D365" s="177"/>
      <c r="E365" s="177">
        <v>8.3800000000000008</v>
      </c>
      <c r="F365" s="177">
        <v>8.3800000000000008</v>
      </c>
    </row>
    <row r="366" spans="1:6" x14ac:dyDescent="0.25">
      <c r="A366" s="174" t="s">
        <v>960</v>
      </c>
      <c r="B366" s="175" t="s">
        <v>961</v>
      </c>
      <c r="C366" s="176" t="s">
        <v>245</v>
      </c>
      <c r="D366" s="177"/>
      <c r="E366" s="177">
        <v>8.3800000000000008</v>
      </c>
      <c r="F366" s="177">
        <v>8.3800000000000008</v>
      </c>
    </row>
    <row r="367" spans="1:6" x14ac:dyDescent="0.25">
      <c r="A367" s="174" t="s">
        <v>962</v>
      </c>
      <c r="B367" s="175" t="s">
        <v>963</v>
      </c>
      <c r="C367" s="176" t="s">
        <v>245</v>
      </c>
      <c r="D367" s="177"/>
      <c r="E367" s="177">
        <v>55.83</v>
      </c>
      <c r="F367" s="177">
        <v>55.83</v>
      </c>
    </row>
    <row r="368" spans="1:6" x14ac:dyDescent="0.25">
      <c r="A368" s="174" t="s">
        <v>964</v>
      </c>
      <c r="B368" s="175" t="s">
        <v>965</v>
      </c>
      <c r="C368" s="176" t="s">
        <v>245</v>
      </c>
      <c r="D368" s="177"/>
      <c r="E368" s="177">
        <v>27.92</v>
      </c>
      <c r="F368" s="177">
        <v>27.92</v>
      </c>
    </row>
    <row r="369" spans="1:6" x14ac:dyDescent="0.25">
      <c r="A369" s="174" t="s">
        <v>966</v>
      </c>
      <c r="B369" s="175" t="s">
        <v>967</v>
      </c>
      <c r="C369" s="176" t="s">
        <v>245</v>
      </c>
      <c r="D369" s="177"/>
      <c r="E369" s="177">
        <v>25.12</v>
      </c>
      <c r="F369" s="177">
        <v>25.12</v>
      </c>
    </row>
    <row r="370" spans="1:6" x14ac:dyDescent="0.25">
      <c r="A370" s="174" t="s">
        <v>968</v>
      </c>
      <c r="B370" s="175" t="s">
        <v>969</v>
      </c>
      <c r="C370" s="176" t="s">
        <v>245</v>
      </c>
      <c r="D370" s="177"/>
      <c r="E370" s="177">
        <v>22.33</v>
      </c>
      <c r="F370" s="177">
        <v>22.33</v>
      </c>
    </row>
    <row r="371" spans="1:6" x14ac:dyDescent="0.25">
      <c r="A371" s="174" t="s">
        <v>970</v>
      </c>
      <c r="B371" s="175" t="s">
        <v>971</v>
      </c>
      <c r="C371" s="176" t="s">
        <v>245</v>
      </c>
      <c r="D371" s="177"/>
      <c r="E371" s="177">
        <v>22.33</v>
      </c>
      <c r="F371" s="177">
        <v>22.33</v>
      </c>
    </row>
    <row r="372" spans="1:6" x14ac:dyDescent="0.25">
      <c r="A372" s="174" t="s">
        <v>972</v>
      </c>
      <c r="B372" s="175" t="s">
        <v>973</v>
      </c>
      <c r="C372" s="176" t="s">
        <v>245</v>
      </c>
      <c r="D372" s="177"/>
      <c r="E372" s="177">
        <v>16.75</v>
      </c>
      <c r="F372" s="177">
        <v>16.75</v>
      </c>
    </row>
    <row r="373" spans="1:6" x14ac:dyDescent="0.25">
      <c r="A373" s="174" t="s">
        <v>974</v>
      </c>
      <c r="B373" s="175" t="s">
        <v>975</v>
      </c>
      <c r="C373" s="176"/>
      <c r="D373" s="177"/>
      <c r="E373" s="177"/>
      <c r="F373" s="177"/>
    </row>
    <row r="374" spans="1:6" x14ac:dyDescent="0.25">
      <c r="A374" s="174" t="s">
        <v>976</v>
      </c>
      <c r="B374" s="175" t="s">
        <v>977</v>
      </c>
      <c r="C374" s="176" t="s">
        <v>245</v>
      </c>
      <c r="D374" s="177"/>
      <c r="E374" s="177">
        <v>13.96</v>
      </c>
      <c r="F374" s="177">
        <v>13.96</v>
      </c>
    </row>
    <row r="375" spans="1:6" x14ac:dyDescent="0.25">
      <c r="A375" s="174" t="s">
        <v>978</v>
      </c>
      <c r="B375" s="175" t="s">
        <v>979</v>
      </c>
      <c r="C375" s="176" t="s">
        <v>246</v>
      </c>
      <c r="D375" s="177"/>
      <c r="E375" s="177">
        <v>19.54</v>
      </c>
      <c r="F375" s="177">
        <v>19.54</v>
      </c>
    </row>
    <row r="376" spans="1:6" ht="30" x14ac:dyDescent="0.25">
      <c r="A376" s="174" t="s">
        <v>980</v>
      </c>
      <c r="B376" s="175" t="s">
        <v>981</v>
      </c>
      <c r="C376" s="176" t="s">
        <v>245</v>
      </c>
      <c r="D376" s="177"/>
      <c r="E376" s="177">
        <v>279.14999999999998</v>
      </c>
      <c r="F376" s="177">
        <v>279.14999999999998</v>
      </c>
    </row>
    <row r="377" spans="1:6" ht="30" x14ac:dyDescent="0.25">
      <c r="A377" s="174" t="s">
        <v>982</v>
      </c>
      <c r="B377" s="175" t="s">
        <v>983</v>
      </c>
      <c r="C377" s="176" t="s">
        <v>245</v>
      </c>
      <c r="D377" s="177"/>
      <c r="E377" s="177">
        <v>223.32</v>
      </c>
      <c r="F377" s="177">
        <v>223.32</v>
      </c>
    </row>
    <row r="378" spans="1:6" x14ac:dyDescent="0.25">
      <c r="A378" s="174" t="s">
        <v>984</v>
      </c>
      <c r="B378" s="175" t="s">
        <v>985</v>
      </c>
      <c r="C378" s="176" t="s">
        <v>245</v>
      </c>
      <c r="D378" s="177"/>
      <c r="E378" s="177">
        <v>111.66</v>
      </c>
      <c r="F378" s="177">
        <v>111.66</v>
      </c>
    </row>
    <row r="379" spans="1:6" x14ac:dyDescent="0.25">
      <c r="A379" s="174" t="s">
        <v>986</v>
      </c>
      <c r="B379" s="175" t="s">
        <v>987</v>
      </c>
      <c r="C379" s="176" t="s">
        <v>245</v>
      </c>
      <c r="D379" s="177"/>
      <c r="E379" s="177">
        <v>61.98</v>
      </c>
      <c r="F379" s="177">
        <v>61.98</v>
      </c>
    </row>
    <row r="380" spans="1:6" x14ac:dyDescent="0.25">
      <c r="A380" s="174" t="s">
        <v>988</v>
      </c>
      <c r="B380" s="175" t="s">
        <v>989</v>
      </c>
      <c r="C380" s="176" t="s">
        <v>245</v>
      </c>
      <c r="D380" s="177"/>
      <c r="E380" s="177">
        <v>8.2799999999999994</v>
      </c>
      <c r="F380" s="177">
        <v>8.2799999999999994</v>
      </c>
    </row>
    <row r="381" spans="1:6" ht="30" x14ac:dyDescent="0.25">
      <c r="A381" s="174" t="s">
        <v>990</v>
      </c>
      <c r="B381" s="175" t="s">
        <v>991</v>
      </c>
      <c r="C381" s="176" t="s">
        <v>245</v>
      </c>
      <c r="D381" s="177"/>
      <c r="E381" s="177">
        <v>9.94</v>
      </c>
      <c r="F381" s="177">
        <v>9.94</v>
      </c>
    </row>
    <row r="382" spans="1:6" x14ac:dyDescent="0.25">
      <c r="A382" s="174" t="s">
        <v>992</v>
      </c>
      <c r="B382" s="175" t="s">
        <v>993</v>
      </c>
      <c r="C382" s="176" t="s">
        <v>245</v>
      </c>
      <c r="D382" s="177"/>
      <c r="E382" s="177">
        <v>61.98</v>
      </c>
      <c r="F382" s="177">
        <v>61.98</v>
      </c>
    </row>
    <row r="383" spans="1:6" x14ac:dyDescent="0.25">
      <c r="A383" s="174" t="s">
        <v>994</v>
      </c>
      <c r="B383" s="175" t="s">
        <v>995</v>
      </c>
      <c r="C383" s="176" t="s">
        <v>246</v>
      </c>
      <c r="D383" s="177"/>
      <c r="E383" s="177">
        <v>13.96</v>
      </c>
      <c r="F383" s="177">
        <v>13.96</v>
      </c>
    </row>
    <row r="384" spans="1:6" x14ac:dyDescent="0.25">
      <c r="A384" s="174" t="s">
        <v>996</v>
      </c>
      <c r="B384" s="175" t="s">
        <v>997</v>
      </c>
      <c r="C384" s="176" t="s">
        <v>245</v>
      </c>
      <c r="D384" s="177"/>
      <c r="E384" s="177">
        <v>27.92</v>
      </c>
      <c r="F384" s="177">
        <v>27.92</v>
      </c>
    </row>
    <row r="385" spans="1:6" x14ac:dyDescent="0.25">
      <c r="A385" s="174" t="s">
        <v>998</v>
      </c>
      <c r="B385" s="175" t="s">
        <v>999</v>
      </c>
      <c r="C385" s="176" t="s">
        <v>245</v>
      </c>
      <c r="D385" s="177"/>
      <c r="E385" s="177">
        <v>22.33</v>
      </c>
      <c r="F385" s="177">
        <v>22.33</v>
      </c>
    </row>
    <row r="386" spans="1:6" x14ac:dyDescent="0.25">
      <c r="A386" s="174" t="s">
        <v>1000</v>
      </c>
      <c r="B386" s="175" t="s">
        <v>1001</v>
      </c>
      <c r="C386" s="176" t="s">
        <v>245</v>
      </c>
      <c r="D386" s="177"/>
      <c r="E386" s="177">
        <v>33.5</v>
      </c>
      <c r="F386" s="177">
        <v>33.5</v>
      </c>
    </row>
    <row r="387" spans="1:6" x14ac:dyDescent="0.25">
      <c r="A387" s="174" t="s">
        <v>1002</v>
      </c>
      <c r="B387" s="175" t="s">
        <v>1003</v>
      </c>
      <c r="C387" s="176" t="s">
        <v>245</v>
      </c>
      <c r="D387" s="177"/>
      <c r="E387" s="177">
        <v>27.92</v>
      </c>
      <c r="F387" s="177">
        <v>27.92</v>
      </c>
    </row>
    <row r="388" spans="1:6" ht="30" x14ac:dyDescent="0.25">
      <c r="A388" s="174" t="s">
        <v>1004</v>
      </c>
      <c r="B388" s="175" t="s">
        <v>1005</v>
      </c>
      <c r="C388" s="176" t="s">
        <v>245</v>
      </c>
      <c r="D388" s="177"/>
      <c r="E388" s="177">
        <v>55.83</v>
      </c>
      <c r="F388" s="177">
        <v>55.83</v>
      </c>
    </row>
    <row r="389" spans="1:6" x14ac:dyDescent="0.25">
      <c r="A389" s="174" t="s">
        <v>1006</v>
      </c>
      <c r="B389" s="175" t="s">
        <v>1007</v>
      </c>
      <c r="C389" s="176" t="s">
        <v>245</v>
      </c>
      <c r="D389" s="177"/>
      <c r="E389" s="177">
        <v>83.75</v>
      </c>
      <c r="F389" s="177">
        <v>83.75</v>
      </c>
    </row>
    <row r="390" spans="1:6" ht="30" x14ac:dyDescent="0.25">
      <c r="A390" s="174" t="s">
        <v>1008</v>
      </c>
      <c r="B390" s="175" t="s">
        <v>1009</v>
      </c>
      <c r="C390" s="176" t="s">
        <v>245</v>
      </c>
      <c r="D390" s="177"/>
      <c r="E390" s="177">
        <v>157.08000000000001</v>
      </c>
      <c r="F390" s="177">
        <v>157.08000000000001</v>
      </c>
    </row>
    <row r="391" spans="1:6" x14ac:dyDescent="0.25">
      <c r="A391" s="174" t="s">
        <v>1010</v>
      </c>
      <c r="B391" s="175" t="s">
        <v>1011</v>
      </c>
      <c r="C391" s="176" t="s">
        <v>245</v>
      </c>
      <c r="D391" s="177"/>
      <c r="E391" s="177">
        <v>41.87</v>
      </c>
      <c r="F391" s="177">
        <v>41.87</v>
      </c>
    </row>
    <row r="392" spans="1:6" ht="30" x14ac:dyDescent="0.25">
      <c r="A392" s="174" t="s">
        <v>1012</v>
      </c>
      <c r="B392" s="175" t="s">
        <v>1013</v>
      </c>
      <c r="C392" s="176" t="s">
        <v>245</v>
      </c>
      <c r="D392" s="177"/>
      <c r="E392" s="177">
        <v>11.36</v>
      </c>
      <c r="F392" s="177">
        <v>11.36</v>
      </c>
    </row>
    <row r="393" spans="1:6" x14ac:dyDescent="0.25">
      <c r="A393" s="174" t="s">
        <v>1014</v>
      </c>
      <c r="B393" s="175" t="s">
        <v>1015</v>
      </c>
      <c r="C393" s="176" t="s">
        <v>245</v>
      </c>
      <c r="D393" s="177"/>
      <c r="E393" s="177">
        <v>22.24</v>
      </c>
      <c r="F393" s="177">
        <v>22.24</v>
      </c>
    </row>
    <row r="394" spans="1:6" ht="30" x14ac:dyDescent="0.25">
      <c r="A394" s="174" t="s">
        <v>1016</v>
      </c>
      <c r="B394" s="175" t="s">
        <v>1017</v>
      </c>
      <c r="C394" s="176" t="s">
        <v>246</v>
      </c>
      <c r="D394" s="177"/>
      <c r="E394" s="177">
        <v>6.7</v>
      </c>
      <c r="F394" s="177">
        <v>6.7</v>
      </c>
    </row>
    <row r="395" spans="1:6" x14ac:dyDescent="0.25">
      <c r="A395" s="174" t="s">
        <v>1018</v>
      </c>
      <c r="B395" s="175" t="s">
        <v>1019</v>
      </c>
      <c r="C395" s="176" t="s">
        <v>246</v>
      </c>
      <c r="D395" s="177"/>
      <c r="E395" s="177">
        <v>3.35</v>
      </c>
      <c r="F395" s="177">
        <v>3.35</v>
      </c>
    </row>
    <row r="396" spans="1:6" ht="30" x14ac:dyDescent="0.25">
      <c r="A396" s="174" t="s">
        <v>1020</v>
      </c>
      <c r="B396" s="175" t="s">
        <v>1021</v>
      </c>
      <c r="C396" s="176" t="s">
        <v>246</v>
      </c>
      <c r="D396" s="177"/>
      <c r="E396" s="177">
        <v>5.58</v>
      </c>
      <c r="F396" s="177">
        <v>5.58</v>
      </c>
    </row>
    <row r="397" spans="1:6" x14ac:dyDescent="0.25">
      <c r="A397" s="174" t="s">
        <v>1022</v>
      </c>
      <c r="B397" s="175" t="s">
        <v>1023</v>
      </c>
      <c r="C397" s="176" t="s">
        <v>246</v>
      </c>
      <c r="D397" s="177"/>
      <c r="E397" s="177">
        <v>2.8</v>
      </c>
      <c r="F397" s="177">
        <v>2.8</v>
      </c>
    </row>
    <row r="398" spans="1:6" x14ac:dyDescent="0.25">
      <c r="A398" s="174" t="s">
        <v>1024</v>
      </c>
      <c r="B398" s="175" t="s">
        <v>1025</v>
      </c>
      <c r="C398" s="176" t="s">
        <v>246</v>
      </c>
      <c r="D398" s="177"/>
      <c r="E398" s="177">
        <v>39.270000000000003</v>
      </c>
      <c r="F398" s="177">
        <v>39.270000000000003</v>
      </c>
    </row>
    <row r="399" spans="1:6" x14ac:dyDescent="0.25">
      <c r="A399" s="174" t="s">
        <v>1026</v>
      </c>
      <c r="B399" s="175" t="s">
        <v>1027</v>
      </c>
      <c r="C399" s="176" t="s">
        <v>246</v>
      </c>
      <c r="D399" s="177"/>
      <c r="E399" s="177">
        <v>11.16</v>
      </c>
      <c r="F399" s="177">
        <v>11.16</v>
      </c>
    </row>
    <row r="400" spans="1:6" x14ac:dyDescent="0.25">
      <c r="A400" s="174" t="s">
        <v>1028</v>
      </c>
      <c r="B400" s="175" t="s">
        <v>1029</v>
      </c>
      <c r="C400" s="176" t="s">
        <v>245</v>
      </c>
      <c r="D400" s="177"/>
      <c r="E400" s="177">
        <v>55.83</v>
      </c>
      <c r="F400" s="177">
        <v>55.83</v>
      </c>
    </row>
    <row r="401" spans="1:6" x14ac:dyDescent="0.25">
      <c r="A401" s="174" t="s">
        <v>1030</v>
      </c>
      <c r="B401" s="175" t="s">
        <v>1031</v>
      </c>
      <c r="C401" s="176" t="s">
        <v>245</v>
      </c>
      <c r="D401" s="177"/>
      <c r="E401" s="177">
        <v>11.16</v>
      </c>
      <c r="F401" s="177">
        <v>11.16</v>
      </c>
    </row>
    <row r="402" spans="1:6" x14ac:dyDescent="0.25">
      <c r="A402" s="174" t="s">
        <v>1032</v>
      </c>
      <c r="B402" s="175" t="s">
        <v>1033</v>
      </c>
      <c r="C402" s="176" t="s">
        <v>245</v>
      </c>
      <c r="D402" s="177"/>
      <c r="E402" s="177">
        <v>83.75</v>
      </c>
      <c r="F402" s="177">
        <v>83.75</v>
      </c>
    </row>
    <row r="403" spans="1:6" x14ac:dyDescent="0.25">
      <c r="A403" s="174" t="s">
        <v>1034</v>
      </c>
      <c r="B403" s="175" t="s">
        <v>1035</v>
      </c>
      <c r="C403" s="176" t="s">
        <v>245</v>
      </c>
      <c r="D403" s="177"/>
      <c r="E403" s="177">
        <v>117.81</v>
      </c>
      <c r="F403" s="177">
        <v>117.81</v>
      </c>
    </row>
    <row r="404" spans="1:6" x14ac:dyDescent="0.25">
      <c r="A404" s="174" t="s">
        <v>1036</v>
      </c>
      <c r="B404" s="175" t="s">
        <v>1037</v>
      </c>
      <c r="C404" s="176"/>
      <c r="D404" s="177"/>
      <c r="E404" s="177"/>
      <c r="F404" s="177"/>
    </row>
    <row r="405" spans="1:6" x14ac:dyDescent="0.25">
      <c r="A405" s="174" t="s">
        <v>1038</v>
      </c>
      <c r="B405" s="175" t="s">
        <v>1039</v>
      </c>
      <c r="C405" s="176" t="s">
        <v>245</v>
      </c>
      <c r="D405" s="177"/>
      <c r="E405" s="177">
        <v>229.34</v>
      </c>
      <c r="F405" s="177">
        <v>229.34</v>
      </c>
    </row>
    <row r="406" spans="1:6" x14ac:dyDescent="0.25">
      <c r="A406" s="174" t="s">
        <v>1040</v>
      </c>
      <c r="B406" s="175" t="s">
        <v>1041</v>
      </c>
      <c r="C406" s="176" t="s">
        <v>245</v>
      </c>
      <c r="D406" s="177"/>
      <c r="E406" s="177">
        <v>55.83</v>
      </c>
      <c r="F406" s="177">
        <v>55.83</v>
      </c>
    </row>
    <row r="407" spans="1:6" x14ac:dyDescent="0.25">
      <c r="A407" s="174" t="s">
        <v>1042</v>
      </c>
      <c r="B407" s="175" t="s">
        <v>1043</v>
      </c>
      <c r="C407" s="176" t="s">
        <v>245</v>
      </c>
      <c r="D407" s="177"/>
      <c r="E407" s="177">
        <v>13.96</v>
      </c>
      <c r="F407" s="177">
        <v>13.96</v>
      </c>
    </row>
    <row r="408" spans="1:6" ht="30" x14ac:dyDescent="0.25">
      <c r="A408" s="174" t="s">
        <v>1044</v>
      </c>
      <c r="B408" s="175" t="s">
        <v>1045</v>
      </c>
      <c r="C408" s="176" t="s">
        <v>244</v>
      </c>
      <c r="D408" s="177"/>
      <c r="E408" s="177">
        <v>55.83</v>
      </c>
      <c r="F408" s="177">
        <v>55.83</v>
      </c>
    </row>
    <row r="409" spans="1:6" x14ac:dyDescent="0.25">
      <c r="A409" s="174" t="s">
        <v>1046</v>
      </c>
      <c r="B409" s="175" t="s">
        <v>1047</v>
      </c>
      <c r="C409" s="176" t="s">
        <v>245</v>
      </c>
      <c r="D409" s="177"/>
      <c r="E409" s="177">
        <v>11.16</v>
      </c>
      <c r="F409" s="177">
        <v>11.16</v>
      </c>
    </row>
    <row r="410" spans="1:6" ht="30" x14ac:dyDescent="0.25">
      <c r="A410" s="174" t="s">
        <v>1048</v>
      </c>
      <c r="B410" s="175" t="s">
        <v>1049</v>
      </c>
      <c r="C410" s="176" t="s">
        <v>245</v>
      </c>
      <c r="D410" s="177"/>
      <c r="E410" s="177">
        <v>22.33</v>
      </c>
      <c r="F410" s="177">
        <v>22.33</v>
      </c>
    </row>
    <row r="411" spans="1:6" x14ac:dyDescent="0.25">
      <c r="A411" s="174" t="s">
        <v>1050</v>
      </c>
      <c r="B411" s="175" t="s">
        <v>1051</v>
      </c>
      <c r="C411" s="176" t="s">
        <v>245</v>
      </c>
      <c r="D411" s="177"/>
      <c r="E411" s="177">
        <v>5.58</v>
      </c>
      <c r="F411" s="177">
        <v>5.58</v>
      </c>
    </row>
    <row r="412" spans="1:6" ht="30" x14ac:dyDescent="0.25">
      <c r="A412" s="174" t="s">
        <v>1052</v>
      </c>
      <c r="B412" s="175" t="s">
        <v>1053</v>
      </c>
      <c r="C412" s="176" t="s">
        <v>245</v>
      </c>
      <c r="D412" s="177"/>
      <c r="E412" s="177">
        <v>8.3800000000000008</v>
      </c>
      <c r="F412" s="177">
        <v>8.3800000000000008</v>
      </c>
    </row>
    <row r="413" spans="1:6" x14ac:dyDescent="0.25">
      <c r="A413" s="174" t="s">
        <v>1054</v>
      </c>
      <c r="B413" s="175" t="s">
        <v>1055</v>
      </c>
      <c r="C413" s="176" t="s">
        <v>245</v>
      </c>
      <c r="D413" s="177"/>
      <c r="E413" s="177">
        <v>13.96</v>
      </c>
      <c r="F413" s="177">
        <v>13.96</v>
      </c>
    </row>
    <row r="414" spans="1:6" x14ac:dyDescent="0.25">
      <c r="A414" s="174" t="s">
        <v>1056</v>
      </c>
      <c r="B414" s="175" t="s">
        <v>1057</v>
      </c>
      <c r="C414" s="176" t="s">
        <v>245</v>
      </c>
      <c r="D414" s="177"/>
      <c r="E414" s="177">
        <v>13.96</v>
      </c>
      <c r="F414" s="177">
        <v>13.96</v>
      </c>
    </row>
    <row r="415" spans="1:6" x14ac:dyDescent="0.25">
      <c r="A415" s="174" t="s">
        <v>1058</v>
      </c>
      <c r="B415" s="175" t="s">
        <v>1059</v>
      </c>
      <c r="C415" s="176"/>
      <c r="D415" s="177"/>
      <c r="E415" s="177"/>
      <c r="F415" s="177"/>
    </row>
    <row r="416" spans="1:6" ht="30" x14ac:dyDescent="0.25">
      <c r="A416" s="174" t="s">
        <v>1060</v>
      </c>
      <c r="B416" s="175" t="s">
        <v>1061</v>
      </c>
      <c r="C416" s="176" t="s">
        <v>245</v>
      </c>
      <c r="D416" s="177"/>
      <c r="E416" s="177">
        <v>39.270000000000003</v>
      </c>
      <c r="F416" s="177">
        <v>39.270000000000003</v>
      </c>
    </row>
    <row r="417" spans="1:6" x14ac:dyDescent="0.25">
      <c r="A417" s="174" t="s">
        <v>1062</v>
      </c>
      <c r="B417" s="175" t="s">
        <v>1063</v>
      </c>
      <c r="C417" s="176" t="s">
        <v>245</v>
      </c>
      <c r="D417" s="177"/>
      <c r="E417" s="177">
        <v>4.54</v>
      </c>
      <c r="F417" s="177">
        <v>4.54</v>
      </c>
    </row>
    <row r="418" spans="1:6" x14ac:dyDescent="0.25">
      <c r="A418" s="174" t="s">
        <v>1064</v>
      </c>
      <c r="B418" s="175" t="s">
        <v>1065</v>
      </c>
      <c r="C418" s="176" t="s">
        <v>245</v>
      </c>
      <c r="D418" s="177"/>
      <c r="E418" s="177">
        <v>55.83</v>
      </c>
      <c r="F418" s="177">
        <v>55.83</v>
      </c>
    </row>
    <row r="419" spans="1:6" x14ac:dyDescent="0.25">
      <c r="A419" s="174" t="s">
        <v>1066</v>
      </c>
      <c r="B419" s="175" t="s">
        <v>1067</v>
      </c>
      <c r="C419" s="176" t="s">
        <v>245</v>
      </c>
      <c r="D419" s="177"/>
      <c r="E419" s="177">
        <v>27.92</v>
      </c>
      <c r="F419" s="177">
        <v>27.92</v>
      </c>
    </row>
    <row r="420" spans="1:6" x14ac:dyDescent="0.25">
      <c r="A420" s="174" t="s">
        <v>1068</v>
      </c>
      <c r="B420" s="175" t="s">
        <v>1069</v>
      </c>
      <c r="C420" s="176" t="s">
        <v>245</v>
      </c>
      <c r="D420" s="177"/>
      <c r="E420" s="177">
        <v>22.71</v>
      </c>
      <c r="F420" s="177">
        <v>22.71</v>
      </c>
    </row>
    <row r="421" spans="1:6" x14ac:dyDescent="0.25">
      <c r="A421" s="174" t="s">
        <v>1070</v>
      </c>
      <c r="B421" s="175" t="s">
        <v>1071</v>
      </c>
      <c r="C421" s="176" t="s">
        <v>245</v>
      </c>
      <c r="D421" s="177"/>
      <c r="E421" s="177">
        <v>78.540000000000006</v>
      </c>
      <c r="F421" s="177">
        <v>78.540000000000006</v>
      </c>
    </row>
    <row r="422" spans="1:6" x14ac:dyDescent="0.25">
      <c r="A422" s="174" t="s">
        <v>1072</v>
      </c>
      <c r="B422" s="175" t="s">
        <v>1073</v>
      </c>
      <c r="C422" s="176"/>
      <c r="D422" s="177"/>
      <c r="E422" s="177"/>
      <c r="F422" s="177"/>
    </row>
    <row r="423" spans="1:6" x14ac:dyDescent="0.25">
      <c r="A423" s="174" t="s">
        <v>1074</v>
      </c>
      <c r="B423" s="175" t="s">
        <v>1075</v>
      </c>
      <c r="C423" s="176" t="s">
        <v>64</v>
      </c>
      <c r="D423" s="177"/>
      <c r="E423" s="177">
        <v>0.91</v>
      </c>
      <c r="F423" s="177">
        <v>0.91</v>
      </c>
    </row>
    <row r="424" spans="1:6" x14ac:dyDescent="0.25">
      <c r="A424" s="174" t="s">
        <v>1076</v>
      </c>
      <c r="B424" s="175" t="s">
        <v>1077</v>
      </c>
      <c r="C424" s="176" t="s">
        <v>245</v>
      </c>
      <c r="D424" s="177"/>
      <c r="E424" s="177">
        <v>83.75</v>
      </c>
      <c r="F424" s="177">
        <v>83.75</v>
      </c>
    </row>
    <row r="425" spans="1:6" ht="30" x14ac:dyDescent="0.25">
      <c r="A425" s="174" t="s">
        <v>1078</v>
      </c>
      <c r="B425" s="175" t="s">
        <v>1079</v>
      </c>
      <c r="C425" s="176" t="s">
        <v>245</v>
      </c>
      <c r="D425" s="177"/>
      <c r="E425" s="177">
        <v>111.66</v>
      </c>
      <c r="F425" s="177">
        <v>111.66</v>
      </c>
    </row>
    <row r="426" spans="1:6" x14ac:dyDescent="0.25">
      <c r="A426" s="174" t="s">
        <v>1080</v>
      </c>
      <c r="B426" s="175" t="s">
        <v>1081</v>
      </c>
      <c r="C426" s="176" t="s">
        <v>246</v>
      </c>
      <c r="D426" s="177"/>
      <c r="E426" s="177">
        <v>22.33</v>
      </c>
      <c r="F426" s="177">
        <v>22.33</v>
      </c>
    </row>
    <row r="427" spans="1:6" x14ac:dyDescent="0.25">
      <c r="A427" s="174" t="s">
        <v>1082</v>
      </c>
      <c r="B427" s="175" t="s">
        <v>1083</v>
      </c>
      <c r="C427" s="176" t="s">
        <v>244</v>
      </c>
      <c r="D427" s="177"/>
      <c r="E427" s="177">
        <v>55.83</v>
      </c>
      <c r="F427" s="177">
        <v>55.83</v>
      </c>
    </row>
    <row r="428" spans="1:6" x14ac:dyDescent="0.25">
      <c r="A428" s="174" t="s">
        <v>1084</v>
      </c>
      <c r="B428" s="175" t="s">
        <v>1085</v>
      </c>
      <c r="C428" s="176" t="s">
        <v>245</v>
      </c>
      <c r="D428" s="177">
        <v>128.41999999999999</v>
      </c>
      <c r="E428" s="177">
        <v>157.08000000000001</v>
      </c>
      <c r="F428" s="177">
        <v>285.5</v>
      </c>
    </row>
    <row r="429" spans="1:6" x14ac:dyDescent="0.25">
      <c r="A429" s="174" t="s">
        <v>1086</v>
      </c>
      <c r="B429" s="175" t="s">
        <v>1087</v>
      </c>
      <c r="C429" s="176" t="s">
        <v>245</v>
      </c>
      <c r="D429" s="177">
        <v>128.41999999999999</v>
      </c>
      <c r="E429" s="177">
        <v>157.08000000000001</v>
      </c>
      <c r="F429" s="177">
        <v>285.5</v>
      </c>
    </row>
    <row r="430" spans="1:6" x14ac:dyDescent="0.25">
      <c r="A430" s="174" t="s">
        <v>1088</v>
      </c>
      <c r="B430" s="175" t="s">
        <v>1089</v>
      </c>
      <c r="C430" s="176" t="s">
        <v>245</v>
      </c>
      <c r="D430" s="177"/>
      <c r="E430" s="177">
        <v>175.91</v>
      </c>
      <c r="F430" s="177">
        <v>175.91</v>
      </c>
    </row>
    <row r="431" spans="1:6" ht="30" x14ac:dyDescent="0.25">
      <c r="A431" s="174" t="s">
        <v>1090</v>
      </c>
      <c r="B431" s="175" t="s">
        <v>1091</v>
      </c>
      <c r="C431" s="176" t="s">
        <v>244</v>
      </c>
      <c r="D431" s="177"/>
      <c r="E431" s="177">
        <v>111.66</v>
      </c>
      <c r="F431" s="177">
        <v>111.66</v>
      </c>
    </row>
    <row r="432" spans="1:6" x14ac:dyDescent="0.25">
      <c r="A432" s="174" t="s">
        <v>1092</v>
      </c>
      <c r="B432" s="175" t="s">
        <v>1093</v>
      </c>
      <c r="C432" s="176" t="s">
        <v>245</v>
      </c>
      <c r="D432" s="177"/>
      <c r="E432" s="177">
        <v>19.64</v>
      </c>
      <c r="F432" s="177">
        <v>19.64</v>
      </c>
    </row>
    <row r="433" spans="1:6" x14ac:dyDescent="0.25">
      <c r="A433" s="174" t="s">
        <v>1094</v>
      </c>
      <c r="B433" s="175" t="s">
        <v>1095</v>
      </c>
      <c r="C433" s="176" t="s">
        <v>245</v>
      </c>
      <c r="D433" s="177"/>
      <c r="E433" s="177">
        <v>111.66</v>
      </c>
      <c r="F433" s="177">
        <v>111.66</v>
      </c>
    </row>
    <row r="434" spans="1:6" x14ac:dyDescent="0.25">
      <c r="A434" s="174" t="s">
        <v>1096</v>
      </c>
      <c r="B434" s="175" t="s">
        <v>1097</v>
      </c>
      <c r="C434" s="176" t="s">
        <v>245</v>
      </c>
      <c r="D434" s="177"/>
      <c r="E434" s="177">
        <v>26.5</v>
      </c>
      <c r="F434" s="177">
        <v>26.5</v>
      </c>
    </row>
    <row r="435" spans="1:6" x14ac:dyDescent="0.25">
      <c r="A435" s="174" t="s">
        <v>1098</v>
      </c>
      <c r="B435" s="175" t="s">
        <v>1099</v>
      </c>
      <c r="C435" s="176" t="s">
        <v>245</v>
      </c>
      <c r="D435" s="177"/>
      <c r="E435" s="177">
        <v>4.54</v>
      </c>
      <c r="F435" s="177">
        <v>4.54</v>
      </c>
    </row>
    <row r="436" spans="1:6" x14ac:dyDescent="0.25">
      <c r="A436" s="174" t="s">
        <v>1100</v>
      </c>
      <c r="B436" s="175" t="s">
        <v>1101</v>
      </c>
      <c r="C436" s="176" t="s">
        <v>245</v>
      </c>
      <c r="D436" s="177"/>
      <c r="E436" s="177">
        <v>4.54</v>
      </c>
      <c r="F436" s="177">
        <v>4.54</v>
      </c>
    </row>
    <row r="437" spans="1:6" ht="30" x14ac:dyDescent="0.25">
      <c r="A437" s="174" t="s">
        <v>1102</v>
      </c>
      <c r="B437" s="175" t="s">
        <v>1103</v>
      </c>
      <c r="C437" s="176" t="s">
        <v>245</v>
      </c>
      <c r="D437" s="177"/>
      <c r="E437" s="177">
        <v>36.340000000000003</v>
      </c>
      <c r="F437" s="177">
        <v>36.340000000000003</v>
      </c>
    </row>
    <row r="438" spans="1:6" x14ac:dyDescent="0.25">
      <c r="A438" s="174" t="s">
        <v>1104</v>
      </c>
      <c r="B438" s="175" t="s">
        <v>1105</v>
      </c>
      <c r="C438" s="176"/>
      <c r="D438" s="177"/>
      <c r="E438" s="177"/>
      <c r="F438" s="177"/>
    </row>
    <row r="439" spans="1:6" x14ac:dyDescent="0.25">
      <c r="A439" s="174" t="s">
        <v>1106</v>
      </c>
      <c r="B439" s="175" t="s">
        <v>1107</v>
      </c>
      <c r="C439" s="176" t="s">
        <v>245</v>
      </c>
      <c r="D439" s="177"/>
      <c r="E439" s="177">
        <v>5.68</v>
      </c>
      <c r="F439" s="177">
        <v>5.68</v>
      </c>
    </row>
    <row r="440" spans="1:6" x14ac:dyDescent="0.25">
      <c r="A440" s="174" t="s">
        <v>1108</v>
      </c>
      <c r="B440" s="175" t="s">
        <v>1109</v>
      </c>
      <c r="C440" s="176" t="s">
        <v>245</v>
      </c>
      <c r="D440" s="177"/>
      <c r="E440" s="177">
        <v>386.42</v>
      </c>
      <c r="F440" s="177">
        <v>386.42</v>
      </c>
    </row>
    <row r="441" spans="1:6" x14ac:dyDescent="0.25">
      <c r="A441" s="174" t="s">
        <v>1110</v>
      </c>
      <c r="B441" s="175" t="s">
        <v>1111</v>
      </c>
      <c r="C441" s="176" t="s">
        <v>245</v>
      </c>
      <c r="D441" s="177"/>
      <c r="E441" s="177">
        <v>36.29</v>
      </c>
      <c r="F441" s="177">
        <v>36.29</v>
      </c>
    </row>
    <row r="442" spans="1:6" ht="30" x14ac:dyDescent="0.25">
      <c r="A442" s="174" t="s">
        <v>1112</v>
      </c>
      <c r="B442" s="175" t="s">
        <v>1113</v>
      </c>
      <c r="C442" s="176" t="s">
        <v>245</v>
      </c>
      <c r="D442" s="177">
        <v>256.83999999999997</v>
      </c>
      <c r="E442" s="177">
        <v>446.64</v>
      </c>
      <c r="F442" s="177">
        <v>703.48</v>
      </c>
    </row>
    <row r="443" spans="1:6" ht="30" x14ac:dyDescent="0.25">
      <c r="A443" s="174" t="s">
        <v>1114</v>
      </c>
      <c r="B443" s="175" t="s">
        <v>1115</v>
      </c>
      <c r="C443" s="176" t="s">
        <v>246</v>
      </c>
      <c r="D443" s="177"/>
      <c r="E443" s="177">
        <v>27.92</v>
      </c>
      <c r="F443" s="177">
        <v>27.92</v>
      </c>
    </row>
    <row r="444" spans="1:6" ht="30" x14ac:dyDescent="0.25">
      <c r="A444" s="174" t="s">
        <v>1116</v>
      </c>
      <c r="B444" s="175" t="s">
        <v>1117</v>
      </c>
      <c r="C444" s="176" t="s">
        <v>246</v>
      </c>
      <c r="D444" s="177"/>
      <c r="E444" s="177">
        <v>13.96</v>
      </c>
      <c r="F444" s="177">
        <v>13.96</v>
      </c>
    </row>
    <row r="445" spans="1:6" ht="30" x14ac:dyDescent="0.25">
      <c r="A445" s="174" t="s">
        <v>1118</v>
      </c>
      <c r="B445" s="175" t="s">
        <v>1119</v>
      </c>
      <c r="C445" s="176" t="s">
        <v>246</v>
      </c>
      <c r="D445" s="177"/>
      <c r="E445" s="177">
        <v>55.83</v>
      </c>
      <c r="F445" s="177">
        <v>55.83</v>
      </c>
    </row>
    <row r="446" spans="1:6" ht="30" x14ac:dyDescent="0.25">
      <c r="A446" s="174" t="s">
        <v>1120</v>
      </c>
      <c r="B446" s="175" t="s">
        <v>1121</v>
      </c>
      <c r="C446" s="176" t="s">
        <v>246</v>
      </c>
      <c r="D446" s="177"/>
      <c r="E446" s="177">
        <v>27.92</v>
      </c>
      <c r="F446" s="177">
        <v>27.92</v>
      </c>
    </row>
    <row r="447" spans="1:6" x14ac:dyDescent="0.25">
      <c r="A447" s="174" t="s">
        <v>1122</v>
      </c>
      <c r="B447" s="175" t="s">
        <v>1123</v>
      </c>
      <c r="C447" s="176" t="s">
        <v>246</v>
      </c>
      <c r="D447" s="177"/>
      <c r="E447" s="177">
        <v>11.16</v>
      </c>
      <c r="F447" s="177">
        <v>11.16</v>
      </c>
    </row>
    <row r="448" spans="1:6" x14ac:dyDescent="0.25">
      <c r="A448" s="174" t="s">
        <v>1124</v>
      </c>
      <c r="B448" s="175" t="s">
        <v>1125</v>
      </c>
      <c r="C448" s="176"/>
      <c r="D448" s="177"/>
      <c r="E448" s="177"/>
      <c r="F448" s="177"/>
    </row>
    <row r="449" spans="1:6" x14ac:dyDescent="0.25">
      <c r="A449" s="174" t="s">
        <v>1126</v>
      </c>
      <c r="B449" s="175" t="s">
        <v>1127</v>
      </c>
      <c r="C449" s="176" t="s">
        <v>246</v>
      </c>
      <c r="D449" s="177"/>
      <c r="E449" s="177">
        <v>5.22</v>
      </c>
      <c r="F449" s="177">
        <v>5.22</v>
      </c>
    </row>
    <row r="450" spans="1:6" x14ac:dyDescent="0.25">
      <c r="A450" s="174" t="s">
        <v>1128</v>
      </c>
      <c r="B450" s="175" t="s">
        <v>1129</v>
      </c>
      <c r="C450" s="176" t="s">
        <v>246</v>
      </c>
      <c r="D450" s="177"/>
      <c r="E450" s="177">
        <v>3.41</v>
      </c>
      <c r="F450" s="177">
        <v>3.41</v>
      </c>
    </row>
    <row r="451" spans="1:6" ht="30" x14ac:dyDescent="0.25">
      <c r="A451" s="174" t="s">
        <v>1130</v>
      </c>
      <c r="B451" s="175" t="s">
        <v>1131</v>
      </c>
      <c r="C451" s="176" t="s">
        <v>246</v>
      </c>
      <c r="D451" s="177"/>
      <c r="E451" s="177">
        <v>9.08</v>
      </c>
      <c r="F451" s="177">
        <v>9.08</v>
      </c>
    </row>
    <row r="452" spans="1:6" x14ac:dyDescent="0.25">
      <c r="A452" s="174" t="s">
        <v>1132</v>
      </c>
      <c r="B452" s="175" t="s">
        <v>1133</v>
      </c>
      <c r="C452" s="176" t="s">
        <v>245</v>
      </c>
      <c r="D452" s="177"/>
      <c r="E452" s="177">
        <v>99.36</v>
      </c>
      <c r="F452" s="177">
        <v>99.36</v>
      </c>
    </row>
    <row r="453" spans="1:6" x14ac:dyDescent="0.25">
      <c r="A453" s="174" t="s">
        <v>1134</v>
      </c>
      <c r="B453" s="175" t="s">
        <v>1135</v>
      </c>
      <c r="C453" s="176" t="s">
        <v>245</v>
      </c>
      <c r="D453" s="177"/>
      <c r="E453" s="177">
        <v>167.49</v>
      </c>
      <c r="F453" s="177">
        <v>167.49</v>
      </c>
    </row>
    <row r="454" spans="1:6" x14ac:dyDescent="0.25">
      <c r="A454" s="174" t="s">
        <v>1136</v>
      </c>
      <c r="B454" s="175" t="s">
        <v>1137</v>
      </c>
      <c r="C454" s="176"/>
      <c r="D454" s="177"/>
      <c r="E454" s="177"/>
      <c r="F454" s="177"/>
    </row>
    <row r="455" spans="1:6" x14ac:dyDescent="0.25">
      <c r="A455" s="174" t="s">
        <v>1138</v>
      </c>
      <c r="B455" s="175" t="s">
        <v>1139</v>
      </c>
      <c r="C455" s="176" t="s">
        <v>245</v>
      </c>
      <c r="D455" s="177"/>
      <c r="E455" s="177">
        <v>15.7</v>
      </c>
      <c r="F455" s="177">
        <v>15.7</v>
      </c>
    </row>
    <row r="456" spans="1:6" x14ac:dyDescent="0.25">
      <c r="A456" s="174" t="s">
        <v>1140</v>
      </c>
      <c r="B456" s="175" t="s">
        <v>1141</v>
      </c>
      <c r="C456" s="176"/>
      <c r="D456" s="177"/>
      <c r="E456" s="177"/>
      <c r="F456" s="177"/>
    </row>
    <row r="457" spans="1:6" x14ac:dyDescent="0.25">
      <c r="A457" s="174" t="s">
        <v>1142</v>
      </c>
      <c r="B457" s="175" t="s">
        <v>1143</v>
      </c>
      <c r="C457" s="176" t="s">
        <v>245</v>
      </c>
      <c r="D457" s="177"/>
      <c r="E457" s="177">
        <v>25.31</v>
      </c>
      <c r="F457" s="177">
        <v>25.31</v>
      </c>
    </row>
    <row r="458" spans="1:6" x14ac:dyDescent="0.25">
      <c r="A458" s="174" t="s">
        <v>1144</v>
      </c>
      <c r="B458" s="175" t="s">
        <v>1145</v>
      </c>
      <c r="C458" s="176"/>
      <c r="D458" s="177"/>
      <c r="E458" s="177"/>
      <c r="F458" s="177"/>
    </row>
    <row r="459" spans="1:6" ht="30" x14ac:dyDescent="0.25">
      <c r="A459" s="174" t="s">
        <v>1146</v>
      </c>
      <c r="B459" s="175" t="s">
        <v>1147</v>
      </c>
      <c r="C459" s="176" t="s">
        <v>246</v>
      </c>
      <c r="D459" s="177">
        <v>0.92</v>
      </c>
      <c r="E459" s="177">
        <v>9.08</v>
      </c>
      <c r="F459" s="177">
        <v>10</v>
      </c>
    </row>
    <row r="460" spans="1:6" x14ac:dyDescent="0.25">
      <c r="A460" s="174" t="s">
        <v>1148</v>
      </c>
      <c r="B460" s="175" t="s">
        <v>1149</v>
      </c>
      <c r="C460" s="176" t="s">
        <v>246</v>
      </c>
      <c r="D460" s="177"/>
      <c r="E460" s="177">
        <v>4.54</v>
      </c>
      <c r="F460" s="177">
        <v>4.54</v>
      </c>
    </row>
    <row r="461" spans="1:6" ht="30" x14ac:dyDescent="0.25">
      <c r="A461" s="174" t="s">
        <v>1150</v>
      </c>
      <c r="B461" s="175" t="s">
        <v>1151</v>
      </c>
      <c r="C461" s="176" t="s">
        <v>246</v>
      </c>
      <c r="D461" s="177"/>
      <c r="E461" s="177">
        <v>9.08</v>
      </c>
      <c r="F461" s="177">
        <v>9.08</v>
      </c>
    </row>
    <row r="462" spans="1:6" ht="45" x14ac:dyDescent="0.25">
      <c r="A462" s="174" t="s">
        <v>1152</v>
      </c>
      <c r="B462" s="175" t="s">
        <v>1153</v>
      </c>
      <c r="C462" s="176" t="s">
        <v>244</v>
      </c>
      <c r="D462" s="177">
        <v>7.37</v>
      </c>
      <c r="E462" s="177">
        <v>13.63</v>
      </c>
      <c r="F462" s="177">
        <v>21</v>
      </c>
    </row>
    <row r="463" spans="1:6" ht="30" x14ac:dyDescent="0.25">
      <c r="A463" s="174" t="s">
        <v>1154</v>
      </c>
      <c r="B463" s="175" t="s">
        <v>1155</v>
      </c>
      <c r="C463" s="176" t="s">
        <v>244</v>
      </c>
      <c r="D463" s="177"/>
      <c r="E463" s="177">
        <v>13.63</v>
      </c>
      <c r="F463" s="177">
        <v>13.63</v>
      </c>
    </row>
    <row r="464" spans="1:6" x14ac:dyDescent="0.25">
      <c r="A464" s="174" t="s">
        <v>1156</v>
      </c>
      <c r="B464" s="175" t="s">
        <v>1157</v>
      </c>
      <c r="C464" s="176"/>
      <c r="D464" s="177"/>
      <c r="E464" s="177"/>
      <c r="F464" s="177"/>
    </row>
    <row r="465" spans="1:6" x14ac:dyDescent="0.25">
      <c r="A465" s="174" t="s">
        <v>1158</v>
      </c>
      <c r="B465" s="175" t="s">
        <v>1159</v>
      </c>
      <c r="C465" s="176" t="s">
        <v>244</v>
      </c>
      <c r="D465" s="177">
        <v>42.89</v>
      </c>
      <c r="E465" s="177">
        <v>20.14</v>
      </c>
      <c r="F465" s="177">
        <v>63.03</v>
      </c>
    </row>
    <row r="466" spans="1:6" x14ac:dyDescent="0.25">
      <c r="A466" s="174" t="s">
        <v>1160</v>
      </c>
      <c r="B466" s="175" t="s">
        <v>1161</v>
      </c>
      <c r="C466" s="176"/>
      <c r="D466" s="177"/>
      <c r="E466" s="177"/>
      <c r="F466" s="177"/>
    </row>
    <row r="467" spans="1:6" x14ac:dyDescent="0.25">
      <c r="A467" s="174" t="s">
        <v>1162</v>
      </c>
      <c r="B467" s="175" t="s">
        <v>1163</v>
      </c>
      <c r="C467" s="176"/>
      <c r="D467" s="177"/>
      <c r="E467" s="177"/>
      <c r="F467" s="177"/>
    </row>
    <row r="468" spans="1:6" ht="30" x14ac:dyDescent="0.25">
      <c r="A468" s="174" t="s">
        <v>1164</v>
      </c>
      <c r="B468" s="175" t="s">
        <v>1165</v>
      </c>
      <c r="C468" s="176" t="s">
        <v>239</v>
      </c>
      <c r="D468" s="177">
        <v>27.54</v>
      </c>
      <c r="E468" s="177">
        <v>122.63</v>
      </c>
      <c r="F468" s="177">
        <v>150.16999999999999</v>
      </c>
    </row>
    <row r="469" spans="1:6" x14ac:dyDescent="0.25">
      <c r="A469" s="174" t="s">
        <v>1166</v>
      </c>
      <c r="B469" s="175" t="s">
        <v>1167</v>
      </c>
      <c r="C469" s="176"/>
      <c r="D469" s="177"/>
      <c r="E469" s="177"/>
      <c r="F469" s="177"/>
    </row>
    <row r="470" spans="1:6" ht="45" x14ac:dyDescent="0.25">
      <c r="A470" s="174" t="s">
        <v>92</v>
      </c>
      <c r="B470" s="175" t="s">
        <v>91</v>
      </c>
      <c r="C470" s="176" t="s">
        <v>239</v>
      </c>
      <c r="D470" s="177">
        <v>97.83</v>
      </c>
      <c r="E470" s="177">
        <v>13.63</v>
      </c>
      <c r="F470" s="177">
        <v>111.46</v>
      </c>
    </row>
    <row r="471" spans="1:6" ht="45" x14ac:dyDescent="0.25">
      <c r="A471" s="174" t="s">
        <v>153</v>
      </c>
      <c r="B471" s="175" t="s">
        <v>154</v>
      </c>
      <c r="C471" s="176" t="s">
        <v>239</v>
      </c>
      <c r="D471" s="177">
        <v>115.22</v>
      </c>
      <c r="E471" s="177">
        <v>13.63</v>
      </c>
      <c r="F471" s="177">
        <v>128.85</v>
      </c>
    </row>
    <row r="472" spans="1:6" ht="45" x14ac:dyDescent="0.25">
      <c r="A472" s="174" t="s">
        <v>1168</v>
      </c>
      <c r="B472" s="175" t="s">
        <v>1169</v>
      </c>
      <c r="C472" s="176" t="s">
        <v>239</v>
      </c>
      <c r="D472" s="177">
        <v>119.61</v>
      </c>
      <c r="E472" s="177">
        <v>13.63</v>
      </c>
      <c r="F472" s="177">
        <v>133.24</v>
      </c>
    </row>
    <row r="473" spans="1:6" ht="30" x14ac:dyDescent="0.25">
      <c r="A473" s="174" t="s">
        <v>1170</v>
      </c>
      <c r="B473" s="175" t="s">
        <v>1171</v>
      </c>
      <c r="C473" s="176" t="s">
        <v>239</v>
      </c>
      <c r="D473" s="177">
        <v>116.35</v>
      </c>
      <c r="E473" s="177">
        <v>13.63</v>
      </c>
      <c r="F473" s="177">
        <v>129.97999999999999</v>
      </c>
    </row>
    <row r="474" spans="1:6" ht="30" x14ac:dyDescent="0.25">
      <c r="A474" s="174" t="s">
        <v>1172</v>
      </c>
      <c r="B474" s="175" t="s">
        <v>1173</v>
      </c>
      <c r="C474" s="176" t="s">
        <v>249</v>
      </c>
      <c r="D474" s="177">
        <v>264.98</v>
      </c>
      <c r="E474" s="177">
        <v>1.1399999999999999</v>
      </c>
      <c r="F474" s="177">
        <v>266.12</v>
      </c>
    </row>
    <row r="475" spans="1:6" x14ac:dyDescent="0.25">
      <c r="A475" s="174" t="s">
        <v>1174</v>
      </c>
      <c r="B475" s="175" t="s">
        <v>1175</v>
      </c>
      <c r="C475" s="176"/>
      <c r="D475" s="177"/>
      <c r="E475" s="177"/>
      <c r="F475" s="177"/>
    </row>
    <row r="476" spans="1:6" ht="30" x14ac:dyDescent="0.25">
      <c r="A476" s="174" t="s">
        <v>1176</v>
      </c>
      <c r="B476" s="175" t="s">
        <v>1177</v>
      </c>
      <c r="C476" s="176" t="s">
        <v>239</v>
      </c>
      <c r="D476" s="177">
        <v>21.58</v>
      </c>
      <c r="E476" s="177"/>
      <c r="F476" s="177">
        <v>21.58</v>
      </c>
    </row>
    <row r="477" spans="1:6" ht="30" x14ac:dyDescent="0.25">
      <c r="A477" s="174" t="s">
        <v>1178</v>
      </c>
      <c r="B477" s="175" t="s">
        <v>1179</v>
      </c>
      <c r="C477" s="176" t="s">
        <v>239</v>
      </c>
      <c r="D477" s="177">
        <v>40.46</v>
      </c>
      <c r="E477" s="177"/>
      <c r="F477" s="177">
        <v>40.46</v>
      </c>
    </row>
    <row r="478" spans="1:6" ht="30" x14ac:dyDescent="0.25">
      <c r="A478" s="174" t="s">
        <v>1180</v>
      </c>
      <c r="B478" s="175" t="s">
        <v>1181</v>
      </c>
      <c r="C478" s="176" t="s">
        <v>239</v>
      </c>
      <c r="D478" s="177">
        <v>50.25</v>
      </c>
      <c r="E478" s="177"/>
      <c r="F478" s="177">
        <v>50.25</v>
      </c>
    </row>
    <row r="479" spans="1:6" ht="30" x14ac:dyDescent="0.25">
      <c r="A479" s="174" t="s">
        <v>1182</v>
      </c>
      <c r="B479" s="175" t="s">
        <v>1183</v>
      </c>
      <c r="C479" s="176" t="s">
        <v>239</v>
      </c>
      <c r="D479" s="177">
        <v>57.14</v>
      </c>
      <c r="E479" s="177"/>
      <c r="F479" s="177">
        <v>57.14</v>
      </c>
    </row>
    <row r="480" spans="1:6" x14ac:dyDescent="0.25">
      <c r="A480" s="174" t="s">
        <v>1184</v>
      </c>
      <c r="B480" s="175" t="s">
        <v>1185</v>
      </c>
      <c r="C480" s="176" t="s">
        <v>248</v>
      </c>
      <c r="D480" s="177">
        <v>2.86</v>
      </c>
      <c r="E480" s="177"/>
      <c r="F480" s="177">
        <v>2.86</v>
      </c>
    </row>
    <row r="481" spans="1:6" ht="30" x14ac:dyDescent="0.25">
      <c r="A481" s="174" t="s">
        <v>1186</v>
      </c>
      <c r="B481" s="175" t="s">
        <v>1187</v>
      </c>
      <c r="C481" s="176" t="s">
        <v>239</v>
      </c>
      <c r="D481" s="177">
        <v>18.170000000000002</v>
      </c>
      <c r="E481" s="177"/>
      <c r="F481" s="177">
        <v>18.170000000000002</v>
      </c>
    </row>
    <row r="482" spans="1:6" x14ac:dyDescent="0.25">
      <c r="A482" s="174" t="s">
        <v>1188</v>
      </c>
      <c r="B482" s="175" t="s">
        <v>1189</v>
      </c>
      <c r="C482" s="176"/>
      <c r="D482" s="177"/>
      <c r="E482" s="177"/>
      <c r="F482" s="177"/>
    </row>
    <row r="483" spans="1:6" x14ac:dyDescent="0.25">
      <c r="A483" s="174" t="s">
        <v>1190</v>
      </c>
      <c r="B483" s="175" t="s">
        <v>1191</v>
      </c>
      <c r="C483" s="176" t="s">
        <v>249</v>
      </c>
      <c r="D483" s="177">
        <v>47.47</v>
      </c>
      <c r="E483" s="177"/>
      <c r="F483" s="177">
        <v>47.47</v>
      </c>
    </row>
    <row r="484" spans="1:6" x14ac:dyDescent="0.25">
      <c r="A484" s="174" t="s">
        <v>1192</v>
      </c>
      <c r="B484" s="175" t="s">
        <v>1193</v>
      </c>
      <c r="C484" s="176" t="s">
        <v>239</v>
      </c>
      <c r="D484" s="177">
        <v>30.67</v>
      </c>
      <c r="E484" s="177"/>
      <c r="F484" s="177">
        <v>30.67</v>
      </c>
    </row>
    <row r="485" spans="1:6" ht="30" x14ac:dyDescent="0.25">
      <c r="A485" s="174" t="s">
        <v>1194</v>
      </c>
      <c r="B485" s="175" t="s">
        <v>1195</v>
      </c>
      <c r="C485" s="176" t="s">
        <v>249</v>
      </c>
      <c r="D485" s="177">
        <v>870.21</v>
      </c>
      <c r="E485" s="177"/>
      <c r="F485" s="177">
        <v>870.21</v>
      </c>
    </row>
    <row r="486" spans="1:6" x14ac:dyDescent="0.25">
      <c r="A486" s="174" t="s">
        <v>1196</v>
      </c>
      <c r="B486" s="175" t="s">
        <v>1197</v>
      </c>
      <c r="C486" s="176"/>
      <c r="D486" s="177"/>
      <c r="E486" s="177"/>
      <c r="F486" s="177"/>
    </row>
    <row r="487" spans="1:6" x14ac:dyDescent="0.25">
      <c r="A487" s="174" t="s">
        <v>1198</v>
      </c>
      <c r="B487" s="175" t="s">
        <v>1199</v>
      </c>
      <c r="C487" s="176" t="s">
        <v>239</v>
      </c>
      <c r="D487" s="177">
        <v>6.44</v>
      </c>
      <c r="E487" s="177"/>
      <c r="F487" s="177">
        <v>6.44</v>
      </c>
    </row>
    <row r="488" spans="1:6" ht="30" x14ac:dyDescent="0.25">
      <c r="A488" s="174" t="s">
        <v>1200</v>
      </c>
      <c r="B488" s="175" t="s">
        <v>1201</v>
      </c>
      <c r="C488" s="176" t="s">
        <v>239</v>
      </c>
      <c r="D488" s="177">
        <v>8.8699999999999992</v>
      </c>
      <c r="E488" s="177"/>
      <c r="F488" s="177">
        <v>8.8699999999999992</v>
      </c>
    </row>
    <row r="489" spans="1:6" ht="30" x14ac:dyDescent="0.25">
      <c r="A489" s="174" t="s">
        <v>1202</v>
      </c>
      <c r="B489" s="175" t="s">
        <v>1203</v>
      </c>
      <c r="C489" s="176" t="s">
        <v>239</v>
      </c>
      <c r="D489" s="177">
        <v>13.25</v>
      </c>
      <c r="E489" s="177"/>
      <c r="F489" s="177">
        <v>13.25</v>
      </c>
    </row>
    <row r="490" spans="1:6" ht="30" x14ac:dyDescent="0.25">
      <c r="A490" s="174" t="s">
        <v>1204</v>
      </c>
      <c r="B490" s="175" t="s">
        <v>1205</v>
      </c>
      <c r="C490" s="176" t="s">
        <v>239</v>
      </c>
      <c r="D490" s="177">
        <v>14.64</v>
      </c>
      <c r="E490" s="177"/>
      <c r="F490" s="177">
        <v>14.64</v>
      </c>
    </row>
    <row r="491" spans="1:6" ht="30" x14ac:dyDescent="0.25">
      <c r="A491" s="174" t="s">
        <v>1206</v>
      </c>
      <c r="B491" s="175" t="s">
        <v>1207</v>
      </c>
      <c r="C491" s="176" t="s">
        <v>239</v>
      </c>
      <c r="D491" s="177">
        <v>19.57</v>
      </c>
      <c r="E491" s="177"/>
      <c r="F491" s="177">
        <v>19.57</v>
      </c>
    </row>
    <row r="492" spans="1:6" ht="30" x14ac:dyDescent="0.25">
      <c r="A492" s="174" t="s">
        <v>1208</v>
      </c>
      <c r="B492" s="175" t="s">
        <v>1209</v>
      </c>
      <c r="C492" s="176" t="s">
        <v>239</v>
      </c>
      <c r="D492" s="177">
        <v>29.32</v>
      </c>
      <c r="E492" s="177"/>
      <c r="F492" s="177">
        <v>29.32</v>
      </c>
    </row>
    <row r="493" spans="1:6" ht="30" x14ac:dyDescent="0.25">
      <c r="A493" s="174" t="s">
        <v>1210</v>
      </c>
      <c r="B493" s="175" t="s">
        <v>1211</v>
      </c>
      <c r="C493" s="176" t="s">
        <v>239</v>
      </c>
      <c r="D493" s="177">
        <v>39.06</v>
      </c>
      <c r="E493" s="177"/>
      <c r="F493" s="177">
        <v>39.06</v>
      </c>
    </row>
    <row r="494" spans="1:6" ht="30" x14ac:dyDescent="0.25">
      <c r="A494" s="174" t="s">
        <v>1212</v>
      </c>
      <c r="B494" s="175" t="s">
        <v>1213</v>
      </c>
      <c r="C494" s="176" t="s">
        <v>248</v>
      </c>
      <c r="D494" s="177">
        <v>1.89</v>
      </c>
      <c r="E494" s="177"/>
      <c r="F494" s="177">
        <v>1.89</v>
      </c>
    </row>
    <row r="495" spans="1:6" x14ac:dyDescent="0.25">
      <c r="A495" s="174" t="s">
        <v>1214</v>
      </c>
      <c r="B495" s="175" t="s">
        <v>1215</v>
      </c>
      <c r="C495" s="176" t="s">
        <v>239</v>
      </c>
      <c r="D495" s="177">
        <v>15.26</v>
      </c>
      <c r="E495" s="177"/>
      <c r="F495" s="177">
        <v>15.26</v>
      </c>
    </row>
    <row r="496" spans="1:6" ht="30" x14ac:dyDescent="0.25">
      <c r="A496" s="174" t="s">
        <v>1216</v>
      </c>
      <c r="B496" s="175" t="s">
        <v>1217</v>
      </c>
      <c r="C496" s="176" t="s">
        <v>239</v>
      </c>
      <c r="D496" s="177">
        <v>21.05</v>
      </c>
      <c r="E496" s="177"/>
      <c r="F496" s="177">
        <v>21.05</v>
      </c>
    </row>
    <row r="497" spans="1:6" ht="30" x14ac:dyDescent="0.25">
      <c r="A497" s="174" t="s">
        <v>1218</v>
      </c>
      <c r="B497" s="175" t="s">
        <v>1219</v>
      </c>
      <c r="C497" s="176" t="s">
        <v>239</v>
      </c>
      <c r="D497" s="177">
        <v>21.97</v>
      </c>
      <c r="E497" s="177"/>
      <c r="F497" s="177">
        <v>21.97</v>
      </c>
    </row>
    <row r="498" spans="1:6" ht="30" x14ac:dyDescent="0.25">
      <c r="A498" s="174" t="s">
        <v>1220</v>
      </c>
      <c r="B498" s="175" t="s">
        <v>1221</v>
      </c>
      <c r="C498" s="176" t="s">
        <v>239</v>
      </c>
      <c r="D498" s="177">
        <v>28.08</v>
      </c>
      <c r="E498" s="177"/>
      <c r="F498" s="177">
        <v>28.08</v>
      </c>
    </row>
    <row r="499" spans="1:6" ht="30" x14ac:dyDescent="0.25">
      <c r="A499" s="174" t="s">
        <v>1222</v>
      </c>
      <c r="B499" s="175" t="s">
        <v>1223</v>
      </c>
      <c r="C499" s="176" t="s">
        <v>239</v>
      </c>
      <c r="D499" s="177">
        <v>42.1</v>
      </c>
      <c r="E499" s="177"/>
      <c r="F499" s="177">
        <v>42.1</v>
      </c>
    </row>
    <row r="500" spans="1:6" ht="30" x14ac:dyDescent="0.25">
      <c r="A500" s="174" t="s">
        <v>1224</v>
      </c>
      <c r="B500" s="175" t="s">
        <v>1225</v>
      </c>
      <c r="C500" s="176" t="s">
        <v>239</v>
      </c>
      <c r="D500" s="177">
        <v>56.12</v>
      </c>
      <c r="E500" s="177"/>
      <c r="F500" s="177">
        <v>56.12</v>
      </c>
    </row>
    <row r="501" spans="1:6" ht="30" x14ac:dyDescent="0.25">
      <c r="A501" s="174" t="s">
        <v>1226</v>
      </c>
      <c r="B501" s="175" t="s">
        <v>1227</v>
      </c>
      <c r="C501" s="176" t="s">
        <v>248</v>
      </c>
      <c r="D501" s="177">
        <v>2.72</v>
      </c>
      <c r="E501" s="177"/>
      <c r="F501" s="177">
        <v>2.72</v>
      </c>
    </row>
    <row r="502" spans="1:6" x14ac:dyDescent="0.25">
      <c r="A502" s="174" t="s">
        <v>8356</v>
      </c>
      <c r="B502" s="175" t="s">
        <v>8357</v>
      </c>
      <c r="C502" s="176" t="s">
        <v>248</v>
      </c>
      <c r="D502" s="177">
        <v>2.89</v>
      </c>
      <c r="E502" s="177"/>
      <c r="F502" s="177">
        <v>2.89</v>
      </c>
    </row>
    <row r="503" spans="1:6" x14ac:dyDescent="0.25">
      <c r="A503" s="174" t="s">
        <v>1228</v>
      </c>
      <c r="B503" s="175" t="s">
        <v>1229</v>
      </c>
      <c r="C503" s="176"/>
      <c r="D503" s="177"/>
      <c r="E503" s="177"/>
      <c r="F503" s="177"/>
    </row>
    <row r="504" spans="1:6" x14ac:dyDescent="0.25">
      <c r="A504" s="174" t="s">
        <v>1230</v>
      </c>
      <c r="B504" s="175" t="s">
        <v>1231</v>
      </c>
      <c r="C504" s="176"/>
      <c r="D504" s="177"/>
      <c r="E504" s="177"/>
      <c r="F504" s="177"/>
    </row>
    <row r="505" spans="1:6" ht="30" x14ac:dyDescent="0.25">
      <c r="A505" s="174" t="s">
        <v>1232</v>
      </c>
      <c r="B505" s="175" t="s">
        <v>1233</v>
      </c>
      <c r="C505" s="176" t="s">
        <v>239</v>
      </c>
      <c r="D505" s="177"/>
      <c r="E505" s="177">
        <v>56.78</v>
      </c>
      <c r="F505" s="177">
        <v>56.78</v>
      </c>
    </row>
    <row r="506" spans="1:6" x14ac:dyDescent="0.25">
      <c r="A506" s="174" t="s">
        <v>1234</v>
      </c>
      <c r="B506" s="175" t="s">
        <v>1235</v>
      </c>
      <c r="C506" s="176" t="s">
        <v>239</v>
      </c>
      <c r="D506" s="177"/>
      <c r="E506" s="177">
        <v>70.86</v>
      </c>
      <c r="F506" s="177">
        <v>70.86</v>
      </c>
    </row>
    <row r="507" spans="1:6" x14ac:dyDescent="0.25">
      <c r="A507" s="174" t="s">
        <v>1236</v>
      </c>
      <c r="B507" s="175" t="s">
        <v>1237</v>
      </c>
      <c r="C507" s="176"/>
      <c r="D507" s="177"/>
      <c r="E507" s="177"/>
      <c r="F507" s="177"/>
    </row>
    <row r="508" spans="1:6" ht="30" x14ac:dyDescent="0.25">
      <c r="A508" s="174" t="s">
        <v>155</v>
      </c>
      <c r="B508" s="175" t="s">
        <v>156</v>
      </c>
      <c r="C508" s="176" t="s">
        <v>239</v>
      </c>
      <c r="D508" s="177"/>
      <c r="E508" s="177">
        <v>68.13</v>
      </c>
      <c r="F508" s="177">
        <v>68.13</v>
      </c>
    </row>
    <row r="509" spans="1:6" ht="30" x14ac:dyDescent="0.25">
      <c r="A509" s="174" t="s">
        <v>1238</v>
      </c>
      <c r="B509" s="175" t="s">
        <v>1239</v>
      </c>
      <c r="C509" s="176" t="s">
        <v>239</v>
      </c>
      <c r="D509" s="177"/>
      <c r="E509" s="177">
        <v>88.11</v>
      </c>
      <c r="F509" s="177">
        <v>88.11</v>
      </c>
    </row>
    <row r="510" spans="1:6" x14ac:dyDescent="0.25">
      <c r="A510" s="174" t="s">
        <v>1240</v>
      </c>
      <c r="B510" s="175" t="s">
        <v>1241</v>
      </c>
      <c r="C510" s="176"/>
      <c r="D510" s="177"/>
      <c r="E510" s="177"/>
      <c r="F510" s="177"/>
    </row>
    <row r="511" spans="1:6" x14ac:dyDescent="0.25">
      <c r="A511" s="174" t="s">
        <v>208</v>
      </c>
      <c r="B511" s="175" t="s">
        <v>209</v>
      </c>
      <c r="C511" s="176" t="s">
        <v>239</v>
      </c>
      <c r="D511" s="177"/>
      <c r="E511" s="177">
        <v>9.77</v>
      </c>
      <c r="F511" s="177">
        <v>9.77</v>
      </c>
    </row>
    <row r="512" spans="1:6" x14ac:dyDescent="0.25">
      <c r="A512" s="174" t="s">
        <v>104</v>
      </c>
      <c r="B512" s="175" t="s">
        <v>103</v>
      </c>
      <c r="C512" s="176" t="s">
        <v>239</v>
      </c>
      <c r="D512" s="177"/>
      <c r="E512" s="177">
        <v>21.19</v>
      </c>
      <c r="F512" s="177">
        <v>21.19</v>
      </c>
    </row>
    <row r="513" spans="1:6" x14ac:dyDescent="0.25">
      <c r="A513" s="174" t="s">
        <v>1242</v>
      </c>
      <c r="B513" s="175" t="s">
        <v>1243</v>
      </c>
      <c r="C513" s="176" t="s">
        <v>239</v>
      </c>
      <c r="D513" s="177">
        <v>17.32</v>
      </c>
      <c r="E513" s="177">
        <v>76.31</v>
      </c>
      <c r="F513" s="177">
        <v>93.63</v>
      </c>
    </row>
    <row r="514" spans="1:6" x14ac:dyDescent="0.25">
      <c r="A514" s="174" t="s">
        <v>1244</v>
      </c>
      <c r="B514" s="175" t="s">
        <v>1245</v>
      </c>
      <c r="C514" s="176"/>
      <c r="D514" s="177"/>
      <c r="E514" s="177"/>
      <c r="F514" s="177"/>
    </row>
    <row r="515" spans="1:6" x14ac:dyDescent="0.25">
      <c r="A515" s="174" t="s">
        <v>1246</v>
      </c>
      <c r="B515" s="175" t="s">
        <v>1247</v>
      </c>
      <c r="C515" s="176" t="s">
        <v>239</v>
      </c>
      <c r="D515" s="177"/>
      <c r="E515" s="177">
        <v>70.150000000000006</v>
      </c>
      <c r="F515" s="177">
        <v>70.150000000000006</v>
      </c>
    </row>
    <row r="516" spans="1:6" x14ac:dyDescent="0.25">
      <c r="A516" s="174" t="s">
        <v>1248</v>
      </c>
      <c r="B516" s="175" t="s">
        <v>1249</v>
      </c>
      <c r="C516" s="176"/>
      <c r="D516" s="177"/>
      <c r="E516" s="177"/>
      <c r="F516" s="177"/>
    </row>
    <row r="517" spans="1:6" x14ac:dyDescent="0.25">
      <c r="A517" s="174" t="s">
        <v>1250</v>
      </c>
      <c r="B517" s="175" t="s">
        <v>1251</v>
      </c>
      <c r="C517" s="176" t="s">
        <v>239</v>
      </c>
      <c r="D517" s="177"/>
      <c r="E517" s="177">
        <v>13.63</v>
      </c>
      <c r="F517" s="177">
        <v>13.63</v>
      </c>
    </row>
    <row r="518" spans="1:6" x14ac:dyDescent="0.25">
      <c r="A518" s="174" t="s">
        <v>1252</v>
      </c>
      <c r="B518" s="175" t="s">
        <v>1253</v>
      </c>
      <c r="C518" s="176"/>
      <c r="D518" s="177"/>
      <c r="E518" s="177"/>
      <c r="F518" s="177"/>
    </row>
    <row r="519" spans="1:6" ht="30" x14ac:dyDescent="0.25">
      <c r="A519" s="174" t="s">
        <v>1254</v>
      </c>
      <c r="B519" s="175" t="s">
        <v>1255</v>
      </c>
      <c r="C519" s="176"/>
      <c r="D519" s="177"/>
      <c r="E519" s="177"/>
      <c r="F519" s="177"/>
    </row>
    <row r="520" spans="1:6" ht="30" x14ac:dyDescent="0.25">
      <c r="A520" s="174" t="s">
        <v>1256</v>
      </c>
      <c r="B520" s="175" t="s">
        <v>1257</v>
      </c>
      <c r="C520" s="176" t="s">
        <v>239</v>
      </c>
      <c r="D520" s="177">
        <v>16.02</v>
      </c>
      <c r="E520" s="177">
        <v>0.32</v>
      </c>
      <c r="F520" s="177">
        <v>16.34</v>
      </c>
    </row>
    <row r="521" spans="1:6" ht="30" x14ac:dyDescent="0.25">
      <c r="A521" s="174" t="s">
        <v>1258</v>
      </c>
      <c r="B521" s="175" t="s">
        <v>1259</v>
      </c>
      <c r="C521" s="176" t="s">
        <v>239</v>
      </c>
      <c r="D521" s="177">
        <v>16.47</v>
      </c>
      <c r="E521" s="177">
        <v>0.32</v>
      </c>
      <c r="F521" s="177">
        <v>16.79</v>
      </c>
    </row>
    <row r="522" spans="1:6" ht="30" x14ac:dyDescent="0.25">
      <c r="A522" s="174" t="s">
        <v>1260</v>
      </c>
      <c r="B522" s="175" t="s">
        <v>1261</v>
      </c>
      <c r="C522" s="176" t="s">
        <v>239</v>
      </c>
      <c r="D522" s="177">
        <v>34.33</v>
      </c>
      <c r="E522" s="177">
        <v>1.06</v>
      </c>
      <c r="F522" s="177">
        <v>35.39</v>
      </c>
    </row>
    <row r="523" spans="1:6" x14ac:dyDescent="0.25">
      <c r="A523" s="174" t="s">
        <v>1262</v>
      </c>
      <c r="B523" s="175" t="s">
        <v>1263</v>
      </c>
      <c r="C523" s="176" t="s">
        <v>239</v>
      </c>
      <c r="D523" s="177">
        <v>16.14</v>
      </c>
      <c r="E523" s="177"/>
      <c r="F523" s="177">
        <v>16.14</v>
      </c>
    </row>
    <row r="524" spans="1:6" ht="30" x14ac:dyDescent="0.25">
      <c r="A524" s="174" t="s">
        <v>1264</v>
      </c>
      <c r="B524" s="175" t="s">
        <v>1265</v>
      </c>
      <c r="C524" s="176"/>
      <c r="D524" s="177"/>
      <c r="E524" s="177"/>
      <c r="F524" s="177"/>
    </row>
    <row r="525" spans="1:6" ht="30" x14ac:dyDescent="0.25">
      <c r="A525" s="174" t="s">
        <v>157</v>
      </c>
      <c r="B525" s="175" t="s">
        <v>158</v>
      </c>
      <c r="C525" s="176" t="s">
        <v>239</v>
      </c>
      <c r="D525" s="177">
        <v>10.01</v>
      </c>
      <c r="E525" s="177">
        <v>1.46</v>
      </c>
      <c r="F525" s="177">
        <v>11.47</v>
      </c>
    </row>
    <row r="526" spans="1:6" ht="30" x14ac:dyDescent="0.25">
      <c r="A526" s="174" t="s">
        <v>1266</v>
      </c>
      <c r="B526" s="175" t="s">
        <v>1267</v>
      </c>
      <c r="C526" s="176" t="s">
        <v>239</v>
      </c>
      <c r="D526" s="177">
        <v>11.28</v>
      </c>
      <c r="E526" s="177">
        <v>1.65</v>
      </c>
      <c r="F526" s="177">
        <v>12.93</v>
      </c>
    </row>
    <row r="527" spans="1:6" ht="30" x14ac:dyDescent="0.25">
      <c r="A527" s="174" t="s">
        <v>1268</v>
      </c>
      <c r="B527" s="175" t="s">
        <v>1269</v>
      </c>
      <c r="C527" s="176" t="s">
        <v>239</v>
      </c>
      <c r="D527" s="177">
        <v>20.23</v>
      </c>
      <c r="E527" s="177">
        <v>0.95</v>
      </c>
      <c r="F527" s="177">
        <v>21.18</v>
      </c>
    </row>
    <row r="528" spans="1:6" ht="30" x14ac:dyDescent="0.25">
      <c r="A528" s="174" t="s">
        <v>1270</v>
      </c>
      <c r="B528" s="175" t="s">
        <v>1271</v>
      </c>
      <c r="C528" s="176" t="s">
        <v>239</v>
      </c>
      <c r="D528" s="177">
        <v>21.44</v>
      </c>
      <c r="E528" s="177">
        <v>0.9</v>
      </c>
      <c r="F528" s="177">
        <v>22.34</v>
      </c>
    </row>
    <row r="529" spans="1:6" x14ac:dyDescent="0.25">
      <c r="A529" s="174" t="s">
        <v>1272</v>
      </c>
      <c r="B529" s="175" t="s">
        <v>1273</v>
      </c>
      <c r="C529" s="176"/>
      <c r="D529" s="177"/>
      <c r="E529" s="177"/>
      <c r="F529" s="177"/>
    </row>
    <row r="530" spans="1:6" x14ac:dyDescent="0.25">
      <c r="A530" s="174" t="s">
        <v>1274</v>
      </c>
      <c r="B530" s="175" t="s">
        <v>1275</v>
      </c>
      <c r="C530" s="176" t="s">
        <v>239</v>
      </c>
      <c r="D530" s="177">
        <v>37.68</v>
      </c>
      <c r="E530" s="177">
        <v>2.12</v>
      </c>
      <c r="F530" s="177">
        <v>39.799999999999997</v>
      </c>
    </row>
    <row r="531" spans="1:6" x14ac:dyDescent="0.25">
      <c r="A531" s="174" t="s">
        <v>1276</v>
      </c>
      <c r="B531" s="175" t="s">
        <v>1277</v>
      </c>
      <c r="C531" s="176" t="s">
        <v>239</v>
      </c>
      <c r="D531" s="177">
        <v>32.340000000000003</v>
      </c>
      <c r="E531" s="177">
        <v>1.7</v>
      </c>
      <c r="F531" s="177">
        <v>34.04</v>
      </c>
    </row>
    <row r="532" spans="1:6" x14ac:dyDescent="0.25">
      <c r="A532" s="174" t="s">
        <v>1278</v>
      </c>
      <c r="B532" s="175" t="s">
        <v>1279</v>
      </c>
      <c r="C532" s="176"/>
      <c r="D532" s="177"/>
      <c r="E532" s="177"/>
      <c r="F532" s="177"/>
    </row>
    <row r="533" spans="1:6" ht="30" x14ac:dyDescent="0.25">
      <c r="A533" s="174" t="s">
        <v>1280</v>
      </c>
      <c r="B533" s="175" t="s">
        <v>1281</v>
      </c>
      <c r="C533" s="176" t="s">
        <v>239</v>
      </c>
      <c r="D533" s="177">
        <v>319.11</v>
      </c>
      <c r="E533" s="177"/>
      <c r="F533" s="177">
        <v>319.11</v>
      </c>
    </row>
    <row r="534" spans="1:6" x14ac:dyDescent="0.25">
      <c r="A534" s="174" t="s">
        <v>1282</v>
      </c>
      <c r="B534" s="175" t="s">
        <v>1283</v>
      </c>
      <c r="C534" s="176"/>
      <c r="D534" s="177"/>
      <c r="E534" s="177"/>
      <c r="F534" s="177"/>
    </row>
    <row r="535" spans="1:6" ht="30" x14ac:dyDescent="0.25">
      <c r="A535" s="174" t="s">
        <v>1284</v>
      </c>
      <c r="B535" s="175" t="s">
        <v>1285</v>
      </c>
      <c r="C535" s="176" t="s">
        <v>239</v>
      </c>
      <c r="D535" s="177">
        <v>5.46</v>
      </c>
      <c r="E535" s="177">
        <v>0.13</v>
      </c>
      <c r="F535" s="177">
        <v>5.59</v>
      </c>
    </row>
    <row r="536" spans="1:6" x14ac:dyDescent="0.25">
      <c r="A536" s="174" t="s">
        <v>1286</v>
      </c>
      <c r="B536" s="175" t="s">
        <v>1287</v>
      </c>
      <c r="C536" s="176"/>
      <c r="D536" s="177"/>
      <c r="E536" s="177"/>
      <c r="F536" s="177"/>
    </row>
    <row r="537" spans="1:6" ht="30" x14ac:dyDescent="0.25">
      <c r="A537" s="174" t="s">
        <v>1288</v>
      </c>
      <c r="B537" s="175" t="s">
        <v>1289</v>
      </c>
      <c r="C537" s="176" t="s">
        <v>239</v>
      </c>
      <c r="D537" s="177">
        <v>4.4000000000000004</v>
      </c>
      <c r="E537" s="177">
        <v>3.17</v>
      </c>
      <c r="F537" s="177">
        <v>7.57</v>
      </c>
    </row>
    <row r="538" spans="1:6" ht="30" x14ac:dyDescent="0.25">
      <c r="A538" s="174" t="s">
        <v>1290</v>
      </c>
      <c r="B538" s="175" t="s">
        <v>1291</v>
      </c>
      <c r="C538" s="176" t="s">
        <v>239</v>
      </c>
      <c r="D538" s="177">
        <v>18.95</v>
      </c>
      <c r="E538" s="177">
        <v>2.91</v>
      </c>
      <c r="F538" s="177">
        <v>21.86</v>
      </c>
    </row>
    <row r="539" spans="1:6" x14ac:dyDescent="0.25">
      <c r="A539" s="174" t="s">
        <v>1292</v>
      </c>
      <c r="B539" s="175" t="s">
        <v>1293</v>
      </c>
      <c r="C539" s="176"/>
      <c r="D539" s="177"/>
      <c r="E539" s="177"/>
      <c r="F539" s="177"/>
    </row>
    <row r="540" spans="1:6" ht="30" x14ac:dyDescent="0.25">
      <c r="A540" s="174" t="s">
        <v>1294</v>
      </c>
      <c r="B540" s="175" t="s">
        <v>1295</v>
      </c>
      <c r="C540" s="176" t="s">
        <v>239</v>
      </c>
      <c r="D540" s="177">
        <v>16.989999999999998</v>
      </c>
      <c r="E540" s="177">
        <v>0.48</v>
      </c>
      <c r="F540" s="177">
        <v>17.47</v>
      </c>
    </row>
    <row r="541" spans="1:6" ht="30" x14ac:dyDescent="0.25">
      <c r="A541" s="174" t="s">
        <v>1296</v>
      </c>
      <c r="B541" s="175" t="s">
        <v>1297</v>
      </c>
      <c r="C541" s="176" t="s">
        <v>239</v>
      </c>
      <c r="D541" s="177">
        <v>12.08</v>
      </c>
      <c r="E541" s="177">
        <v>0.34</v>
      </c>
      <c r="F541" s="177">
        <v>12.42</v>
      </c>
    </row>
    <row r="542" spans="1:6" ht="30" x14ac:dyDescent="0.25">
      <c r="A542" s="174" t="s">
        <v>1298</v>
      </c>
      <c r="B542" s="175" t="s">
        <v>1299</v>
      </c>
      <c r="C542" s="176" t="s">
        <v>239</v>
      </c>
      <c r="D542" s="177">
        <v>12.27</v>
      </c>
      <c r="E542" s="177">
        <v>0.15</v>
      </c>
      <c r="F542" s="177">
        <v>12.42</v>
      </c>
    </row>
    <row r="543" spans="1:6" ht="30" x14ac:dyDescent="0.25">
      <c r="A543" s="174" t="s">
        <v>1300</v>
      </c>
      <c r="B543" s="175" t="s">
        <v>1301</v>
      </c>
      <c r="C543" s="176" t="s">
        <v>239</v>
      </c>
      <c r="D543" s="177">
        <v>20.72</v>
      </c>
      <c r="E543" s="177">
        <v>0.45</v>
      </c>
      <c r="F543" s="177">
        <v>21.17</v>
      </c>
    </row>
    <row r="544" spans="1:6" x14ac:dyDescent="0.25">
      <c r="A544" s="174" t="s">
        <v>1302</v>
      </c>
      <c r="B544" s="175" t="s">
        <v>1303</v>
      </c>
      <c r="C544" s="176"/>
      <c r="D544" s="177"/>
      <c r="E544" s="177"/>
      <c r="F544" s="177"/>
    </row>
    <row r="545" spans="1:6" x14ac:dyDescent="0.25">
      <c r="A545" s="174" t="s">
        <v>1304</v>
      </c>
      <c r="B545" s="175" t="s">
        <v>1305</v>
      </c>
      <c r="C545" s="176"/>
      <c r="D545" s="177"/>
      <c r="E545" s="177"/>
      <c r="F545" s="177"/>
    </row>
    <row r="546" spans="1:6" x14ac:dyDescent="0.25">
      <c r="A546" s="174" t="s">
        <v>1306</v>
      </c>
      <c r="B546" s="175" t="s">
        <v>1307</v>
      </c>
      <c r="C546" s="176" t="s">
        <v>244</v>
      </c>
      <c r="D546" s="177">
        <v>36.67</v>
      </c>
      <c r="E546" s="177">
        <v>66.959999999999994</v>
      </c>
      <c r="F546" s="177">
        <v>103.63</v>
      </c>
    </row>
    <row r="547" spans="1:6" x14ac:dyDescent="0.25">
      <c r="A547" s="174" t="s">
        <v>1308</v>
      </c>
      <c r="B547" s="175" t="s">
        <v>1309</v>
      </c>
      <c r="C547" s="176" t="s">
        <v>244</v>
      </c>
      <c r="D547" s="177">
        <v>20.2</v>
      </c>
      <c r="E547" s="177">
        <v>40.28</v>
      </c>
      <c r="F547" s="177">
        <v>60.48</v>
      </c>
    </row>
    <row r="548" spans="1:6" x14ac:dyDescent="0.25">
      <c r="A548" s="174" t="s">
        <v>1310</v>
      </c>
      <c r="B548" s="175" t="s">
        <v>1311</v>
      </c>
      <c r="C548" s="176" t="s">
        <v>244</v>
      </c>
      <c r="D548" s="177">
        <v>13.58</v>
      </c>
      <c r="E548" s="177">
        <v>9.73</v>
      </c>
      <c r="F548" s="177">
        <v>23.31</v>
      </c>
    </row>
    <row r="549" spans="1:6" x14ac:dyDescent="0.25">
      <c r="A549" s="174" t="s">
        <v>1312</v>
      </c>
      <c r="B549" s="175" t="s">
        <v>1313</v>
      </c>
      <c r="C549" s="176" t="s">
        <v>244</v>
      </c>
      <c r="D549" s="177">
        <v>47.05</v>
      </c>
      <c r="E549" s="177">
        <v>77.930000000000007</v>
      </c>
      <c r="F549" s="177">
        <v>124.98</v>
      </c>
    </row>
    <row r="550" spans="1:6" ht="30" x14ac:dyDescent="0.25">
      <c r="A550" s="174" t="s">
        <v>1314</v>
      </c>
      <c r="B550" s="175" t="s">
        <v>1315</v>
      </c>
      <c r="C550" s="176" t="s">
        <v>244</v>
      </c>
      <c r="D550" s="177">
        <v>387.24</v>
      </c>
      <c r="E550" s="177"/>
      <c r="F550" s="177">
        <v>387.24</v>
      </c>
    </row>
    <row r="551" spans="1:6" ht="30" x14ac:dyDescent="0.25">
      <c r="A551" s="174" t="s">
        <v>1316</v>
      </c>
      <c r="B551" s="175" t="s">
        <v>1317</v>
      </c>
      <c r="C551" s="176" t="s">
        <v>244</v>
      </c>
      <c r="D551" s="177">
        <v>423.67</v>
      </c>
      <c r="E551" s="177"/>
      <c r="F551" s="177">
        <v>423.67</v>
      </c>
    </row>
    <row r="552" spans="1:6" ht="30" x14ac:dyDescent="0.25">
      <c r="A552" s="174" t="s">
        <v>1318</v>
      </c>
      <c r="B552" s="175" t="s">
        <v>1319</v>
      </c>
      <c r="C552" s="176" t="s">
        <v>244</v>
      </c>
      <c r="D552" s="177">
        <v>469.25</v>
      </c>
      <c r="E552" s="177"/>
      <c r="F552" s="177">
        <v>469.25</v>
      </c>
    </row>
    <row r="553" spans="1:6" x14ac:dyDescent="0.25">
      <c r="A553" s="174" t="s">
        <v>1320</v>
      </c>
      <c r="B553" s="175" t="s">
        <v>1321</v>
      </c>
      <c r="C553" s="176"/>
      <c r="D553" s="177"/>
      <c r="E553" s="177"/>
      <c r="F553" s="177"/>
    </row>
    <row r="554" spans="1:6" x14ac:dyDescent="0.25">
      <c r="A554" s="174" t="s">
        <v>1322</v>
      </c>
      <c r="B554" s="175" t="s">
        <v>1323</v>
      </c>
      <c r="C554" s="176" t="s">
        <v>239</v>
      </c>
      <c r="D554" s="177">
        <v>22.3</v>
      </c>
      <c r="E554" s="177">
        <v>36.53</v>
      </c>
      <c r="F554" s="177">
        <v>58.83</v>
      </c>
    </row>
    <row r="555" spans="1:6" x14ac:dyDescent="0.25">
      <c r="A555" s="174" t="s">
        <v>1324</v>
      </c>
      <c r="B555" s="175" t="s">
        <v>1325</v>
      </c>
      <c r="C555" s="176" t="s">
        <v>247</v>
      </c>
      <c r="D555" s="177">
        <v>10.14</v>
      </c>
      <c r="E555" s="177">
        <v>2.52</v>
      </c>
      <c r="F555" s="177">
        <v>12.66</v>
      </c>
    </row>
    <row r="556" spans="1:6" x14ac:dyDescent="0.25">
      <c r="A556" s="174" t="s">
        <v>1326</v>
      </c>
      <c r="B556" s="175" t="s">
        <v>1327</v>
      </c>
      <c r="C556" s="176" t="s">
        <v>1328</v>
      </c>
      <c r="D556" s="177">
        <v>10.16</v>
      </c>
      <c r="E556" s="177">
        <v>2.27</v>
      </c>
      <c r="F556" s="177">
        <v>12.43</v>
      </c>
    </row>
    <row r="557" spans="1:6" x14ac:dyDescent="0.25">
      <c r="A557" s="174" t="s">
        <v>1329</v>
      </c>
      <c r="B557" s="175" t="s">
        <v>1330</v>
      </c>
      <c r="C557" s="176" t="s">
        <v>239</v>
      </c>
      <c r="D557" s="177"/>
      <c r="E557" s="177">
        <v>17.28</v>
      </c>
      <c r="F557" s="177">
        <v>17.28</v>
      </c>
    </row>
    <row r="558" spans="1:6" x14ac:dyDescent="0.25">
      <c r="A558" s="174" t="s">
        <v>1331</v>
      </c>
      <c r="B558" s="175" t="s">
        <v>1332</v>
      </c>
      <c r="C558" s="176"/>
      <c r="D558" s="177"/>
      <c r="E558" s="177"/>
      <c r="F558" s="177"/>
    </row>
    <row r="559" spans="1:6" x14ac:dyDescent="0.25">
      <c r="A559" s="174" t="s">
        <v>1333</v>
      </c>
      <c r="B559" s="175" t="s">
        <v>1334</v>
      </c>
      <c r="C559" s="176" t="s">
        <v>239</v>
      </c>
      <c r="D559" s="177"/>
      <c r="E559" s="177">
        <v>10.07</v>
      </c>
      <c r="F559" s="177">
        <v>10.07</v>
      </c>
    </row>
    <row r="560" spans="1:6" x14ac:dyDescent="0.25">
      <c r="A560" s="174" t="s">
        <v>1335</v>
      </c>
      <c r="B560" s="175" t="s">
        <v>1336</v>
      </c>
      <c r="C560" s="176"/>
      <c r="D560" s="177"/>
      <c r="E560" s="177"/>
      <c r="F560" s="177"/>
    </row>
    <row r="561" spans="1:6" ht="30" x14ac:dyDescent="0.25">
      <c r="A561" s="174" t="s">
        <v>1337</v>
      </c>
      <c r="B561" s="175" t="s">
        <v>1338</v>
      </c>
      <c r="C561" s="176" t="s">
        <v>244</v>
      </c>
      <c r="D561" s="177">
        <v>30.57</v>
      </c>
      <c r="E561" s="177">
        <v>0.85</v>
      </c>
      <c r="F561" s="177">
        <v>31.42</v>
      </c>
    </row>
    <row r="562" spans="1:6" x14ac:dyDescent="0.25">
      <c r="A562" s="174" t="s">
        <v>1339</v>
      </c>
      <c r="B562" s="175" t="s">
        <v>1340</v>
      </c>
      <c r="C562" s="176" t="s">
        <v>239</v>
      </c>
      <c r="D562" s="177">
        <v>150.72999999999999</v>
      </c>
      <c r="E562" s="177">
        <v>25.18</v>
      </c>
      <c r="F562" s="177">
        <v>175.91</v>
      </c>
    </row>
    <row r="563" spans="1:6" x14ac:dyDescent="0.25">
      <c r="A563" s="174" t="s">
        <v>1341</v>
      </c>
      <c r="B563" s="175" t="s">
        <v>1342</v>
      </c>
      <c r="C563" s="176" t="s">
        <v>239</v>
      </c>
      <c r="D563" s="177">
        <v>175.57</v>
      </c>
      <c r="E563" s="177">
        <v>15.1</v>
      </c>
      <c r="F563" s="177">
        <v>190.67</v>
      </c>
    </row>
    <row r="564" spans="1:6" ht="30" x14ac:dyDescent="0.25">
      <c r="A564" s="174" t="s">
        <v>1343</v>
      </c>
      <c r="B564" s="175" t="s">
        <v>1344</v>
      </c>
      <c r="C564" s="176" t="s">
        <v>244</v>
      </c>
      <c r="D564" s="177">
        <v>6.86</v>
      </c>
      <c r="E564" s="177">
        <v>15.1</v>
      </c>
      <c r="F564" s="177">
        <v>21.96</v>
      </c>
    </row>
    <row r="565" spans="1:6" ht="30" x14ac:dyDescent="0.25">
      <c r="A565" s="174" t="s">
        <v>1345</v>
      </c>
      <c r="B565" s="175" t="s">
        <v>1346</v>
      </c>
      <c r="C565" s="176" t="s">
        <v>244</v>
      </c>
      <c r="D565" s="177">
        <v>9.48</v>
      </c>
      <c r="E565" s="177">
        <v>15.1</v>
      </c>
      <c r="F565" s="177">
        <v>24.58</v>
      </c>
    </row>
    <row r="566" spans="1:6" ht="30" x14ac:dyDescent="0.25">
      <c r="A566" s="174" t="s">
        <v>217</v>
      </c>
      <c r="B566" s="175" t="s">
        <v>225</v>
      </c>
      <c r="C566" s="176" t="s">
        <v>244</v>
      </c>
      <c r="D566" s="177">
        <v>18.59</v>
      </c>
      <c r="E566" s="177">
        <v>15.1</v>
      </c>
      <c r="F566" s="177">
        <v>33.69</v>
      </c>
    </row>
    <row r="567" spans="1:6" x14ac:dyDescent="0.25">
      <c r="A567" s="174" t="s">
        <v>1347</v>
      </c>
      <c r="B567" s="175" t="s">
        <v>1348</v>
      </c>
      <c r="C567" s="176"/>
      <c r="D567" s="177"/>
      <c r="E567" s="177"/>
      <c r="F567" s="177"/>
    </row>
    <row r="568" spans="1:6" x14ac:dyDescent="0.25">
      <c r="A568" s="174" t="s">
        <v>1349</v>
      </c>
      <c r="B568" s="175" t="s">
        <v>1350</v>
      </c>
      <c r="C568" s="176" t="s">
        <v>246</v>
      </c>
      <c r="D568" s="177">
        <v>12.09</v>
      </c>
      <c r="E568" s="177">
        <v>17.62</v>
      </c>
      <c r="F568" s="177">
        <v>29.71</v>
      </c>
    </row>
    <row r="569" spans="1:6" x14ac:dyDescent="0.25">
      <c r="A569" s="174" t="s">
        <v>1351</v>
      </c>
      <c r="B569" s="175" t="s">
        <v>1352</v>
      </c>
      <c r="C569" s="176" t="s">
        <v>246</v>
      </c>
      <c r="D569" s="177">
        <v>18.16</v>
      </c>
      <c r="E569" s="177">
        <v>20.14</v>
      </c>
      <c r="F569" s="177">
        <v>38.299999999999997</v>
      </c>
    </row>
    <row r="570" spans="1:6" x14ac:dyDescent="0.25">
      <c r="A570" s="174" t="s">
        <v>1353</v>
      </c>
      <c r="B570" s="175" t="s">
        <v>1354</v>
      </c>
      <c r="C570" s="176" t="s">
        <v>246</v>
      </c>
      <c r="D570" s="177">
        <v>16.600000000000001</v>
      </c>
      <c r="E570" s="177">
        <v>25.18</v>
      </c>
      <c r="F570" s="177">
        <v>41.78</v>
      </c>
    </row>
    <row r="571" spans="1:6" x14ac:dyDescent="0.25">
      <c r="A571" s="174" t="s">
        <v>1355</v>
      </c>
      <c r="B571" s="175" t="s">
        <v>1356</v>
      </c>
      <c r="C571" s="176"/>
      <c r="D571" s="177"/>
      <c r="E571" s="177"/>
      <c r="F571" s="177"/>
    </row>
    <row r="572" spans="1:6" ht="30" x14ac:dyDescent="0.25">
      <c r="A572" s="174" t="s">
        <v>1357</v>
      </c>
      <c r="B572" s="175" t="s">
        <v>1358</v>
      </c>
      <c r="C572" s="176" t="s">
        <v>224</v>
      </c>
      <c r="D572" s="177">
        <v>12062.57</v>
      </c>
      <c r="E572" s="177"/>
      <c r="F572" s="177">
        <v>12062.57</v>
      </c>
    </row>
    <row r="573" spans="1:6" ht="45" x14ac:dyDescent="0.25">
      <c r="A573" s="174" t="s">
        <v>1359</v>
      </c>
      <c r="B573" s="175" t="s">
        <v>1360</v>
      </c>
      <c r="C573" s="176" t="s">
        <v>1361</v>
      </c>
      <c r="D573" s="177">
        <v>834.16</v>
      </c>
      <c r="E573" s="177"/>
      <c r="F573" s="177">
        <v>834.16</v>
      </c>
    </row>
    <row r="574" spans="1:6" x14ac:dyDescent="0.25">
      <c r="A574" s="174" t="s">
        <v>1362</v>
      </c>
      <c r="B574" s="175" t="s">
        <v>1363</v>
      </c>
      <c r="C574" s="176" t="s">
        <v>245</v>
      </c>
      <c r="D574" s="177">
        <v>545.58000000000004</v>
      </c>
      <c r="E574" s="177"/>
      <c r="F574" s="177">
        <v>545.58000000000004</v>
      </c>
    </row>
    <row r="575" spans="1:6" ht="30" x14ac:dyDescent="0.25">
      <c r="A575" s="174" t="s">
        <v>1364</v>
      </c>
      <c r="B575" s="175" t="s">
        <v>1365</v>
      </c>
      <c r="C575" s="176" t="s">
        <v>1366</v>
      </c>
      <c r="D575" s="177">
        <v>2.59</v>
      </c>
      <c r="E575" s="177">
        <v>4.54</v>
      </c>
      <c r="F575" s="177">
        <v>7.13</v>
      </c>
    </row>
    <row r="576" spans="1:6" x14ac:dyDescent="0.25">
      <c r="A576" s="174" t="s">
        <v>1367</v>
      </c>
      <c r="B576" s="175" t="s">
        <v>1368</v>
      </c>
      <c r="C576" s="176"/>
      <c r="D576" s="177"/>
      <c r="E576" s="177"/>
      <c r="F576" s="177"/>
    </row>
    <row r="577" spans="1:6" x14ac:dyDescent="0.25">
      <c r="A577" s="174" t="s">
        <v>1369</v>
      </c>
      <c r="B577" s="175" t="s">
        <v>1370</v>
      </c>
      <c r="C577" s="176" t="s">
        <v>239</v>
      </c>
      <c r="D577" s="177">
        <v>191.41</v>
      </c>
      <c r="E577" s="177">
        <v>151.05000000000001</v>
      </c>
      <c r="F577" s="177">
        <v>342.46</v>
      </c>
    </row>
    <row r="578" spans="1:6" x14ac:dyDescent="0.25">
      <c r="A578" s="174" t="s">
        <v>1371</v>
      </c>
      <c r="B578" s="175" t="s">
        <v>1372</v>
      </c>
      <c r="C578" s="176" t="s">
        <v>239</v>
      </c>
      <c r="D578" s="177">
        <v>326.72000000000003</v>
      </c>
      <c r="E578" s="177">
        <v>292.24</v>
      </c>
      <c r="F578" s="177">
        <v>618.96</v>
      </c>
    </row>
    <row r="579" spans="1:6" ht="45" x14ac:dyDescent="0.25">
      <c r="A579" s="174" t="s">
        <v>1373</v>
      </c>
      <c r="B579" s="175" t="s">
        <v>1374</v>
      </c>
      <c r="C579" s="176" t="s">
        <v>239</v>
      </c>
      <c r="D579" s="177">
        <v>815.91</v>
      </c>
      <c r="E579" s="177">
        <v>135.88999999999999</v>
      </c>
      <c r="F579" s="177">
        <v>951.8</v>
      </c>
    </row>
    <row r="580" spans="1:6" ht="45" x14ac:dyDescent="0.25">
      <c r="A580" s="174" t="s">
        <v>1375</v>
      </c>
      <c r="B580" s="175" t="s">
        <v>1376</v>
      </c>
      <c r="C580" s="176" t="s">
        <v>239</v>
      </c>
      <c r="D580" s="177">
        <v>661.67</v>
      </c>
      <c r="E580" s="177">
        <v>166.9</v>
      </c>
      <c r="F580" s="177">
        <v>828.57</v>
      </c>
    </row>
    <row r="581" spans="1:6" x14ac:dyDescent="0.25">
      <c r="A581" s="174" t="s">
        <v>1377</v>
      </c>
      <c r="B581" s="175" t="s">
        <v>1378</v>
      </c>
      <c r="C581" s="176"/>
      <c r="D581" s="177"/>
      <c r="E581" s="177"/>
      <c r="F581" s="177"/>
    </row>
    <row r="582" spans="1:6" x14ac:dyDescent="0.25">
      <c r="A582" s="174" t="s">
        <v>1379</v>
      </c>
      <c r="B582" s="175" t="s">
        <v>1380</v>
      </c>
      <c r="C582" s="176"/>
      <c r="D582" s="177"/>
      <c r="E582" s="177"/>
      <c r="F582" s="177"/>
    </row>
    <row r="583" spans="1:6" x14ac:dyDescent="0.25">
      <c r="A583" s="174" t="s">
        <v>98</v>
      </c>
      <c r="B583" s="175" t="s">
        <v>97</v>
      </c>
      <c r="C583" s="176" t="s">
        <v>244</v>
      </c>
      <c r="D583" s="177">
        <v>46.68</v>
      </c>
      <c r="E583" s="177">
        <v>65.45</v>
      </c>
      <c r="F583" s="177">
        <v>112.13</v>
      </c>
    </row>
    <row r="584" spans="1:6" x14ac:dyDescent="0.25">
      <c r="A584" s="174" t="s">
        <v>125</v>
      </c>
      <c r="B584" s="175" t="s">
        <v>124</v>
      </c>
      <c r="C584" s="176" t="s">
        <v>244</v>
      </c>
      <c r="D584" s="177">
        <v>193.2</v>
      </c>
      <c r="E584" s="177">
        <v>75.53</v>
      </c>
      <c r="F584" s="177">
        <v>268.73</v>
      </c>
    </row>
    <row r="585" spans="1:6" x14ac:dyDescent="0.25">
      <c r="A585" s="174" t="s">
        <v>1381</v>
      </c>
      <c r="B585" s="175" t="s">
        <v>1382</v>
      </c>
      <c r="C585" s="176" t="s">
        <v>244</v>
      </c>
      <c r="D585" s="177">
        <v>63.46</v>
      </c>
      <c r="E585" s="177">
        <v>60.42</v>
      </c>
      <c r="F585" s="177">
        <v>123.88</v>
      </c>
    </row>
    <row r="586" spans="1:6" ht="30" x14ac:dyDescent="0.25">
      <c r="A586" s="174" t="s">
        <v>1383</v>
      </c>
      <c r="B586" s="175" t="s">
        <v>1384</v>
      </c>
      <c r="C586" s="176" t="s">
        <v>244</v>
      </c>
      <c r="D586" s="177"/>
      <c r="E586" s="177">
        <v>7.76</v>
      </c>
      <c r="F586" s="177">
        <v>7.76</v>
      </c>
    </row>
    <row r="587" spans="1:6" ht="30" x14ac:dyDescent="0.25">
      <c r="A587" s="174" t="s">
        <v>1385</v>
      </c>
      <c r="B587" s="175" t="s">
        <v>1386</v>
      </c>
      <c r="C587" s="176" t="s">
        <v>244</v>
      </c>
      <c r="D587" s="177"/>
      <c r="E587" s="177">
        <v>9.23</v>
      </c>
      <c r="F587" s="177">
        <v>9.23</v>
      </c>
    </row>
    <row r="588" spans="1:6" x14ac:dyDescent="0.25">
      <c r="A588" s="174" t="s">
        <v>1387</v>
      </c>
      <c r="B588" s="175" t="s">
        <v>1388</v>
      </c>
      <c r="C588" s="176"/>
      <c r="D588" s="177"/>
      <c r="E588" s="177"/>
      <c r="F588" s="177"/>
    </row>
    <row r="589" spans="1:6" x14ac:dyDescent="0.25">
      <c r="A589" s="174" t="s">
        <v>243</v>
      </c>
      <c r="B589" s="175" t="s">
        <v>242</v>
      </c>
      <c r="C589" s="176" t="s">
        <v>244</v>
      </c>
      <c r="D589" s="177">
        <v>134.25</v>
      </c>
      <c r="E589" s="177">
        <v>70.489999999999995</v>
      </c>
      <c r="F589" s="177">
        <v>204.74</v>
      </c>
    </row>
    <row r="590" spans="1:6" x14ac:dyDescent="0.25">
      <c r="A590" s="174" t="s">
        <v>1389</v>
      </c>
      <c r="B590" s="175" t="s">
        <v>1390</v>
      </c>
      <c r="C590" s="176" t="s">
        <v>244</v>
      </c>
      <c r="D590" s="177">
        <v>139.33000000000001</v>
      </c>
      <c r="E590" s="177">
        <v>70.489999999999995</v>
      </c>
      <c r="F590" s="177">
        <v>209.82</v>
      </c>
    </row>
    <row r="591" spans="1:6" x14ac:dyDescent="0.25">
      <c r="A591" s="174" t="s">
        <v>231</v>
      </c>
      <c r="B591" s="175" t="s">
        <v>232</v>
      </c>
      <c r="C591" s="176" t="s">
        <v>244</v>
      </c>
      <c r="D591" s="177">
        <v>126.29</v>
      </c>
      <c r="E591" s="177">
        <v>125.88</v>
      </c>
      <c r="F591" s="177">
        <v>252.17</v>
      </c>
    </row>
    <row r="592" spans="1:6" ht="30" x14ac:dyDescent="0.25">
      <c r="A592" s="174" t="s">
        <v>1391</v>
      </c>
      <c r="B592" s="175" t="s">
        <v>1392</v>
      </c>
      <c r="C592" s="176" t="s">
        <v>244</v>
      </c>
      <c r="D592" s="177">
        <v>80.62</v>
      </c>
      <c r="E592" s="177">
        <v>67.97</v>
      </c>
      <c r="F592" s="177">
        <v>148.59</v>
      </c>
    </row>
    <row r="593" spans="1:6" x14ac:dyDescent="0.25">
      <c r="A593" s="174" t="s">
        <v>1393</v>
      </c>
      <c r="B593" s="175" t="s">
        <v>1394</v>
      </c>
      <c r="C593" s="176" t="s">
        <v>244</v>
      </c>
      <c r="D593" s="177">
        <v>43.4</v>
      </c>
      <c r="E593" s="177">
        <v>55.38</v>
      </c>
      <c r="F593" s="177">
        <v>98.78</v>
      </c>
    </row>
    <row r="594" spans="1:6" x14ac:dyDescent="0.25">
      <c r="A594" s="174" t="s">
        <v>1395</v>
      </c>
      <c r="B594" s="175" t="s">
        <v>1396</v>
      </c>
      <c r="C594" s="176" t="s">
        <v>244</v>
      </c>
      <c r="D594" s="177">
        <v>101.81</v>
      </c>
      <c r="E594" s="177">
        <v>110.17</v>
      </c>
      <c r="F594" s="177">
        <v>211.98</v>
      </c>
    </row>
    <row r="595" spans="1:6" ht="30" x14ac:dyDescent="0.25">
      <c r="A595" s="174" t="s">
        <v>1397</v>
      </c>
      <c r="B595" s="175" t="s">
        <v>1398</v>
      </c>
      <c r="C595" s="176" t="s">
        <v>244</v>
      </c>
      <c r="D595" s="177">
        <v>112.93</v>
      </c>
      <c r="E595" s="177">
        <v>43.34</v>
      </c>
      <c r="F595" s="177">
        <v>156.27000000000001</v>
      </c>
    </row>
    <row r="596" spans="1:6" ht="30" x14ac:dyDescent="0.25">
      <c r="A596" s="174" t="s">
        <v>1399</v>
      </c>
      <c r="B596" s="175" t="s">
        <v>1400</v>
      </c>
      <c r="C596" s="176" t="s">
        <v>244</v>
      </c>
      <c r="D596" s="177">
        <v>118.01</v>
      </c>
      <c r="E596" s="177">
        <v>77.3</v>
      </c>
      <c r="F596" s="177">
        <v>195.31</v>
      </c>
    </row>
    <row r="597" spans="1:6" ht="30" x14ac:dyDescent="0.25">
      <c r="A597" s="174" t="s">
        <v>1401</v>
      </c>
      <c r="B597" s="175" t="s">
        <v>1402</v>
      </c>
      <c r="C597" s="176" t="s">
        <v>244</v>
      </c>
      <c r="D597" s="177">
        <v>74.459999999999994</v>
      </c>
      <c r="E597" s="177">
        <v>132.69</v>
      </c>
      <c r="F597" s="177">
        <v>207.15</v>
      </c>
    </row>
    <row r="598" spans="1:6" x14ac:dyDescent="0.25">
      <c r="A598" s="174" t="s">
        <v>1403</v>
      </c>
      <c r="B598" s="175" t="s">
        <v>1404</v>
      </c>
      <c r="C598" s="176"/>
      <c r="D598" s="177"/>
      <c r="E598" s="177"/>
      <c r="F598" s="177"/>
    </row>
    <row r="599" spans="1:6" x14ac:dyDescent="0.25">
      <c r="A599" s="174" t="s">
        <v>1405</v>
      </c>
      <c r="B599" s="175" t="s">
        <v>1406</v>
      </c>
      <c r="C599" s="176" t="s">
        <v>246</v>
      </c>
      <c r="D599" s="177">
        <v>99.34</v>
      </c>
      <c r="E599" s="177">
        <v>11.96</v>
      </c>
      <c r="F599" s="177">
        <v>111.3</v>
      </c>
    </row>
    <row r="600" spans="1:6" x14ac:dyDescent="0.25">
      <c r="A600" s="174" t="s">
        <v>1407</v>
      </c>
      <c r="B600" s="175" t="s">
        <v>1408</v>
      </c>
      <c r="C600" s="176" t="s">
        <v>246</v>
      </c>
      <c r="D600" s="177">
        <v>157.13</v>
      </c>
      <c r="E600" s="177">
        <v>11.96</v>
      </c>
      <c r="F600" s="177">
        <v>169.09</v>
      </c>
    </row>
    <row r="601" spans="1:6" x14ac:dyDescent="0.25">
      <c r="A601" s="174" t="s">
        <v>1409</v>
      </c>
      <c r="B601" s="175" t="s">
        <v>1410</v>
      </c>
      <c r="C601" s="176" t="s">
        <v>246</v>
      </c>
      <c r="D601" s="177">
        <v>188.62</v>
      </c>
      <c r="E601" s="177">
        <v>11.96</v>
      </c>
      <c r="F601" s="177">
        <v>200.58</v>
      </c>
    </row>
    <row r="602" spans="1:6" x14ac:dyDescent="0.25">
      <c r="A602" s="174" t="s">
        <v>1411</v>
      </c>
      <c r="B602" s="175" t="s">
        <v>1412</v>
      </c>
      <c r="C602" s="176" t="s">
        <v>246</v>
      </c>
      <c r="D602" s="177">
        <v>219.74</v>
      </c>
      <c r="E602" s="177">
        <v>11.96</v>
      </c>
      <c r="F602" s="177">
        <v>231.7</v>
      </c>
    </row>
    <row r="603" spans="1:6" x14ac:dyDescent="0.25">
      <c r="A603" s="174" t="s">
        <v>1413</v>
      </c>
      <c r="B603" s="175" t="s">
        <v>1414</v>
      </c>
      <c r="C603" s="176" t="s">
        <v>246</v>
      </c>
      <c r="D603" s="177">
        <v>245.31</v>
      </c>
      <c r="E603" s="177">
        <v>11.96</v>
      </c>
      <c r="F603" s="177">
        <v>257.27</v>
      </c>
    </row>
    <row r="604" spans="1:6" x14ac:dyDescent="0.25">
      <c r="A604" s="174" t="s">
        <v>1415</v>
      </c>
      <c r="B604" s="175" t="s">
        <v>1416</v>
      </c>
      <c r="C604" s="176" t="s">
        <v>246</v>
      </c>
      <c r="D604" s="177">
        <v>220.78</v>
      </c>
      <c r="E604" s="177">
        <v>11.96</v>
      </c>
      <c r="F604" s="177">
        <v>232.74</v>
      </c>
    </row>
    <row r="605" spans="1:6" x14ac:dyDescent="0.25">
      <c r="A605" s="174" t="s">
        <v>1417</v>
      </c>
      <c r="B605" s="175" t="s">
        <v>1418</v>
      </c>
      <c r="C605" s="176"/>
      <c r="D605" s="177"/>
      <c r="E605" s="177"/>
      <c r="F605" s="177"/>
    </row>
    <row r="606" spans="1:6" ht="30" x14ac:dyDescent="0.25">
      <c r="A606" s="174" t="s">
        <v>1419</v>
      </c>
      <c r="B606" s="175" t="s">
        <v>1420</v>
      </c>
      <c r="C606" s="176" t="s">
        <v>239</v>
      </c>
      <c r="D606" s="177">
        <v>439.65</v>
      </c>
      <c r="E606" s="177">
        <v>88.13</v>
      </c>
      <c r="F606" s="177">
        <v>527.78</v>
      </c>
    </row>
    <row r="607" spans="1:6" x14ac:dyDescent="0.25">
      <c r="A607" s="174" t="s">
        <v>1421</v>
      </c>
      <c r="B607" s="175" t="s">
        <v>1422</v>
      </c>
      <c r="C607" s="176"/>
      <c r="D607" s="177"/>
      <c r="E607" s="177"/>
      <c r="F607" s="177"/>
    </row>
    <row r="608" spans="1:6" x14ac:dyDescent="0.25">
      <c r="A608" s="174" t="s">
        <v>1423</v>
      </c>
      <c r="B608" s="175" t="s">
        <v>1424</v>
      </c>
      <c r="C608" s="176"/>
      <c r="D608" s="177"/>
      <c r="E608" s="177"/>
      <c r="F608" s="177"/>
    </row>
    <row r="609" spans="1:6" x14ac:dyDescent="0.25">
      <c r="A609" s="174" t="s">
        <v>1425</v>
      </c>
      <c r="B609" s="175" t="s">
        <v>1426</v>
      </c>
      <c r="C609" s="176" t="s">
        <v>247</v>
      </c>
      <c r="D609" s="177">
        <v>8.67</v>
      </c>
      <c r="E609" s="177">
        <v>2.93</v>
      </c>
      <c r="F609" s="177">
        <v>11.6</v>
      </c>
    </row>
    <row r="610" spans="1:6" x14ac:dyDescent="0.25">
      <c r="A610" s="174" t="s">
        <v>95</v>
      </c>
      <c r="B610" s="175" t="s">
        <v>93</v>
      </c>
      <c r="C610" s="176" t="s">
        <v>247</v>
      </c>
      <c r="D610" s="177">
        <v>7.78</v>
      </c>
      <c r="E610" s="177">
        <v>2.93</v>
      </c>
      <c r="F610" s="177">
        <v>10.71</v>
      </c>
    </row>
    <row r="611" spans="1:6" x14ac:dyDescent="0.25">
      <c r="A611" s="174" t="s">
        <v>96</v>
      </c>
      <c r="B611" s="175" t="s">
        <v>94</v>
      </c>
      <c r="C611" s="176" t="s">
        <v>247</v>
      </c>
      <c r="D611" s="177">
        <v>8.09</v>
      </c>
      <c r="E611" s="177">
        <v>2.93</v>
      </c>
      <c r="F611" s="177">
        <v>11.02</v>
      </c>
    </row>
    <row r="612" spans="1:6" x14ac:dyDescent="0.25">
      <c r="A612" s="174" t="s">
        <v>1427</v>
      </c>
      <c r="B612" s="175" t="s">
        <v>1428</v>
      </c>
      <c r="C612" s="176"/>
      <c r="D612" s="177"/>
      <c r="E612" s="177"/>
      <c r="F612" s="177"/>
    </row>
    <row r="613" spans="1:6" x14ac:dyDescent="0.25">
      <c r="A613" s="174" t="s">
        <v>1429</v>
      </c>
      <c r="B613" s="175" t="s">
        <v>235</v>
      </c>
      <c r="C613" s="176" t="s">
        <v>247</v>
      </c>
      <c r="D613" s="177">
        <v>8.9700000000000006</v>
      </c>
      <c r="E613" s="177">
        <v>1.46</v>
      </c>
      <c r="F613" s="177">
        <v>10.43</v>
      </c>
    </row>
    <row r="614" spans="1:6" x14ac:dyDescent="0.25">
      <c r="A614" s="174" t="s">
        <v>1430</v>
      </c>
      <c r="B614" s="175" t="s">
        <v>1431</v>
      </c>
      <c r="C614" s="176"/>
      <c r="D614" s="177"/>
      <c r="E614" s="177"/>
      <c r="F614" s="177"/>
    </row>
    <row r="615" spans="1:6" ht="30" x14ac:dyDescent="0.25">
      <c r="A615" s="174" t="s">
        <v>1432</v>
      </c>
      <c r="B615" s="175" t="s">
        <v>1433</v>
      </c>
      <c r="C615" s="176" t="s">
        <v>247</v>
      </c>
      <c r="D615" s="177">
        <v>61.99</v>
      </c>
      <c r="E615" s="177">
        <v>14.67</v>
      </c>
      <c r="F615" s="177">
        <v>76.66</v>
      </c>
    </row>
    <row r="616" spans="1:6" x14ac:dyDescent="0.25">
      <c r="A616" s="174" t="s">
        <v>1434</v>
      </c>
      <c r="B616" s="175" t="s">
        <v>1435</v>
      </c>
      <c r="C616" s="176"/>
      <c r="D616" s="177"/>
      <c r="E616" s="177"/>
      <c r="F616" s="177"/>
    </row>
    <row r="617" spans="1:6" x14ac:dyDescent="0.25">
      <c r="A617" s="174" t="s">
        <v>1436</v>
      </c>
      <c r="B617" s="175" t="s">
        <v>1437</v>
      </c>
      <c r="C617" s="176"/>
      <c r="D617" s="177"/>
      <c r="E617" s="177"/>
      <c r="F617" s="177"/>
    </row>
    <row r="618" spans="1:6" x14ac:dyDescent="0.25">
      <c r="A618" s="174" t="s">
        <v>1438</v>
      </c>
      <c r="B618" s="175" t="s">
        <v>1439</v>
      </c>
      <c r="C618" s="176" t="s">
        <v>239</v>
      </c>
      <c r="D618" s="177">
        <v>485.11</v>
      </c>
      <c r="E618" s="177"/>
      <c r="F618" s="177">
        <v>485.11</v>
      </c>
    </row>
    <row r="619" spans="1:6" x14ac:dyDescent="0.25">
      <c r="A619" s="174" t="s">
        <v>226</v>
      </c>
      <c r="B619" s="175" t="s">
        <v>1440</v>
      </c>
      <c r="C619" s="176" t="s">
        <v>239</v>
      </c>
      <c r="D619" s="177">
        <v>508.73</v>
      </c>
      <c r="E619" s="177"/>
      <c r="F619" s="177">
        <v>508.73</v>
      </c>
    </row>
    <row r="620" spans="1:6" x14ac:dyDescent="0.25">
      <c r="A620" s="174" t="s">
        <v>1441</v>
      </c>
      <c r="B620" s="175" t="s">
        <v>1442</v>
      </c>
      <c r="C620" s="176" t="s">
        <v>239</v>
      </c>
      <c r="D620" s="177">
        <v>533.48</v>
      </c>
      <c r="E620" s="177"/>
      <c r="F620" s="177">
        <v>533.48</v>
      </c>
    </row>
    <row r="621" spans="1:6" x14ac:dyDescent="0.25">
      <c r="A621" s="174" t="s">
        <v>1443</v>
      </c>
      <c r="B621" s="175" t="s">
        <v>1444</v>
      </c>
      <c r="C621" s="176" t="s">
        <v>239</v>
      </c>
      <c r="D621" s="177">
        <v>559.45000000000005</v>
      </c>
      <c r="E621" s="177"/>
      <c r="F621" s="177">
        <v>559.45000000000005</v>
      </c>
    </row>
    <row r="622" spans="1:6" x14ac:dyDescent="0.25">
      <c r="A622" s="174" t="s">
        <v>1445</v>
      </c>
      <c r="B622" s="175" t="s">
        <v>1446</v>
      </c>
      <c r="C622" s="176" t="s">
        <v>239</v>
      </c>
      <c r="D622" s="177">
        <v>586.69000000000005</v>
      </c>
      <c r="E622" s="177"/>
      <c r="F622" s="177">
        <v>586.69000000000005</v>
      </c>
    </row>
    <row r="623" spans="1:6" x14ac:dyDescent="0.25">
      <c r="A623" s="174" t="s">
        <v>1447</v>
      </c>
      <c r="B623" s="175" t="s">
        <v>1448</v>
      </c>
      <c r="C623" s="176" t="s">
        <v>239</v>
      </c>
      <c r="D623" s="177">
        <v>543.1</v>
      </c>
      <c r="E623" s="177"/>
      <c r="F623" s="177">
        <v>543.1</v>
      </c>
    </row>
    <row r="624" spans="1:6" x14ac:dyDescent="0.25">
      <c r="A624" s="174" t="s">
        <v>1449</v>
      </c>
      <c r="B624" s="175" t="s">
        <v>1450</v>
      </c>
      <c r="C624" s="176" t="s">
        <v>239</v>
      </c>
      <c r="D624" s="177">
        <v>564.32000000000005</v>
      </c>
      <c r="E624" s="177"/>
      <c r="F624" s="177">
        <v>564.32000000000005</v>
      </c>
    </row>
    <row r="625" spans="1:6" x14ac:dyDescent="0.25">
      <c r="A625" s="174" t="s">
        <v>100</v>
      </c>
      <c r="B625" s="175" t="s">
        <v>99</v>
      </c>
      <c r="C625" s="176" t="s">
        <v>239</v>
      </c>
      <c r="D625" s="177">
        <v>588.75</v>
      </c>
      <c r="E625" s="177"/>
      <c r="F625" s="177">
        <v>588.75</v>
      </c>
    </row>
    <row r="626" spans="1:6" x14ac:dyDescent="0.25">
      <c r="A626" s="174" t="s">
        <v>1451</v>
      </c>
      <c r="B626" s="175" t="s">
        <v>1452</v>
      </c>
      <c r="C626" s="176" t="s">
        <v>239</v>
      </c>
      <c r="D626" s="177">
        <v>614.36</v>
      </c>
      <c r="E626" s="177"/>
      <c r="F626" s="177">
        <v>614.36</v>
      </c>
    </row>
    <row r="627" spans="1:6" x14ac:dyDescent="0.25">
      <c r="A627" s="174" t="s">
        <v>1453</v>
      </c>
      <c r="B627" s="175" t="s">
        <v>1454</v>
      </c>
      <c r="C627" s="176" t="s">
        <v>239</v>
      </c>
      <c r="D627" s="177">
        <v>643.75</v>
      </c>
      <c r="E627" s="177"/>
      <c r="F627" s="177">
        <v>643.75</v>
      </c>
    </row>
    <row r="628" spans="1:6" ht="30" x14ac:dyDescent="0.25">
      <c r="A628" s="174" t="s">
        <v>1455</v>
      </c>
      <c r="B628" s="175" t="s">
        <v>1456</v>
      </c>
      <c r="C628" s="176" t="s">
        <v>239</v>
      </c>
      <c r="D628" s="177">
        <v>626.71</v>
      </c>
      <c r="E628" s="177"/>
      <c r="F628" s="177">
        <v>626.71</v>
      </c>
    </row>
    <row r="629" spans="1:6" x14ac:dyDescent="0.25">
      <c r="A629" s="174" t="s">
        <v>1457</v>
      </c>
      <c r="B629" s="175" t="s">
        <v>1458</v>
      </c>
      <c r="C629" s="176" t="s">
        <v>239</v>
      </c>
      <c r="D629" s="177">
        <v>526.04</v>
      </c>
      <c r="E629" s="177"/>
      <c r="F629" s="177">
        <v>526.04</v>
      </c>
    </row>
    <row r="630" spans="1:6" x14ac:dyDescent="0.25">
      <c r="A630" s="174" t="s">
        <v>1459</v>
      </c>
      <c r="B630" s="175" t="s">
        <v>1460</v>
      </c>
      <c r="C630" s="176" t="s">
        <v>239</v>
      </c>
      <c r="D630" s="177">
        <v>607.25</v>
      </c>
      <c r="E630" s="177"/>
      <c r="F630" s="177">
        <v>607.25</v>
      </c>
    </row>
    <row r="631" spans="1:6" x14ac:dyDescent="0.25">
      <c r="A631" s="174" t="s">
        <v>1461</v>
      </c>
      <c r="B631" s="175" t="s">
        <v>1462</v>
      </c>
      <c r="C631" s="176"/>
      <c r="D631" s="177"/>
      <c r="E631" s="177"/>
      <c r="F631" s="177"/>
    </row>
    <row r="632" spans="1:6" x14ac:dyDescent="0.25">
      <c r="A632" s="174" t="s">
        <v>1463</v>
      </c>
      <c r="B632" s="175" t="s">
        <v>1464</v>
      </c>
      <c r="C632" s="176" t="s">
        <v>239</v>
      </c>
      <c r="D632" s="177">
        <v>611.1</v>
      </c>
      <c r="E632" s="177"/>
      <c r="F632" s="177">
        <v>611.1</v>
      </c>
    </row>
    <row r="633" spans="1:6" x14ac:dyDescent="0.25">
      <c r="A633" s="174" t="s">
        <v>1465</v>
      </c>
      <c r="B633" s="175" t="s">
        <v>1466</v>
      </c>
      <c r="C633" s="176" t="s">
        <v>239</v>
      </c>
      <c r="D633" s="177">
        <v>634.20000000000005</v>
      </c>
      <c r="E633" s="177"/>
      <c r="F633" s="177">
        <v>634.20000000000005</v>
      </c>
    </row>
    <row r="634" spans="1:6" x14ac:dyDescent="0.25">
      <c r="A634" s="174" t="s">
        <v>1467</v>
      </c>
      <c r="B634" s="175" t="s">
        <v>1468</v>
      </c>
      <c r="C634" s="176" t="s">
        <v>239</v>
      </c>
      <c r="D634" s="177">
        <v>597.41</v>
      </c>
      <c r="E634" s="177"/>
      <c r="F634" s="177">
        <v>597.41</v>
      </c>
    </row>
    <row r="635" spans="1:6" ht="30" x14ac:dyDescent="0.25">
      <c r="A635" s="174" t="s">
        <v>1469</v>
      </c>
      <c r="B635" s="175" t="s">
        <v>1470</v>
      </c>
      <c r="C635" s="176"/>
      <c r="D635" s="177"/>
      <c r="E635" s="177"/>
      <c r="F635" s="177"/>
    </row>
    <row r="636" spans="1:6" x14ac:dyDescent="0.25">
      <c r="A636" s="174" t="s">
        <v>1471</v>
      </c>
      <c r="B636" s="175" t="s">
        <v>1472</v>
      </c>
      <c r="C636" s="176" t="s">
        <v>239</v>
      </c>
      <c r="D636" s="177">
        <v>406.08</v>
      </c>
      <c r="E636" s="177">
        <v>136.26</v>
      </c>
      <c r="F636" s="177">
        <v>542.34</v>
      </c>
    </row>
    <row r="637" spans="1:6" ht="30" x14ac:dyDescent="0.25">
      <c r="A637" s="174" t="s">
        <v>1473</v>
      </c>
      <c r="B637" s="175" t="s">
        <v>1474</v>
      </c>
      <c r="C637" s="176"/>
      <c r="D637" s="177"/>
      <c r="E637" s="177"/>
      <c r="F637" s="177"/>
    </row>
    <row r="638" spans="1:6" ht="30" x14ac:dyDescent="0.25">
      <c r="A638" s="174" t="s">
        <v>1475</v>
      </c>
      <c r="B638" s="175" t="s">
        <v>1476</v>
      </c>
      <c r="C638" s="176" t="s">
        <v>239</v>
      </c>
      <c r="D638" s="177">
        <v>338.29</v>
      </c>
      <c r="E638" s="177">
        <v>56.78</v>
      </c>
      <c r="F638" s="177">
        <v>395.07</v>
      </c>
    </row>
    <row r="639" spans="1:6" ht="30" x14ac:dyDescent="0.25">
      <c r="A639" s="174" t="s">
        <v>1477</v>
      </c>
      <c r="B639" s="175" t="s">
        <v>1478</v>
      </c>
      <c r="C639" s="176" t="s">
        <v>239</v>
      </c>
      <c r="D639" s="177">
        <v>368.79</v>
      </c>
      <c r="E639" s="177">
        <v>56.78</v>
      </c>
      <c r="F639" s="177">
        <v>425.57</v>
      </c>
    </row>
    <row r="640" spans="1:6" ht="30" x14ac:dyDescent="0.25">
      <c r="A640" s="174" t="s">
        <v>1479</v>
      </c>
      <c r="B640" s="175" t="s">
        <v>1480</v>
      </c>
      <c r="C640" s="176" t="s">
        <v>239</v>
      </c>
      <c r="D640" s="177">
        <v>433.76</v>
      </c>
      <c r="E640" s="177">
        <v>56.78</v>
      </c>
      <c r="F640" s="177">
        <v>490.54</v>
      </c>
    </row>
    <row r="641" spans="1:6" x14ac:dyDescent="0.25">
      <c r="A641" s="174" t="s">
        <v>1481</v>
      </c>
      <c r="B641" s="175" t="s">
        <v>1482</v>
      </c>
      <c r="C641" s="176"/>
      <c r="D641" s="177"/>
      <c r="E641" s="177"/>
      <c r="F641" s="177"/>
    </row>
    <row r="642" spans="1:6" x14ac:dyDescent="0.25">
      <c r="A642" s="174" t="s">
        <v>1483</v>
      </c>
      <c r="B642" s="175" t="s">
        <v>1484</v>
      </c>
      <c r="C642" s="176" t="s">
        <v>239</v>
      </c>
      <c r="D642" s="177">
        <v>77.06</v>
      </c>
      <c r="E642" s="177">
        <v>56.78</v>
      </c>
      <c r="F642" s="177">
        <v>133.84</v>
      </c>
    </row>
    <row r="643" spans="1:6" x14ac:dyDescent="0.25">
      <c r="A643" s="174" t="s">
        <v>1485</v>
      </c>
      <c r="B643" s="175" t="s">
        <v>1486</v>
      </c>
      <c r="C643" s="176" t="s">
        <v>239</v>
      </c>
      <c r="D643" s="177">
        <v>4045.01</v>
      </c>
      <c r="E643" s="177">
        <v>63.69</v>
      </c>
      <c r="F643" s="177">
        <v>4108.7</v>
      </c>
    </row>
    <row r="644" spans="1:6" x14ac:dyDescent="0.25">
      <c r="A644" s="174" t="s">
        <v>1487</v>
      </c>
      <c r="B644" s="175" t="s">
        <v>1488</v>
      </c>
      <c r="C644" s="176" t="s">
        <v>239</v>
      </c>
      <c r="D644" s="177">
        <v>375.44</v>
      </c>
      <c r="E644" s="177">
        <v>63.69</v>
      </c>
      <c r="F644" s="177">
        <v>439.13</v>
      </c>
    </row>
    <row r="645" spans="1:6" ht="30" x14ac:dyDescent="0.25">
      <c r="A645" s="174" t="s">
        <v>1489</v>
      </c>
      <c r="B645" s="175" t="s">
        <v>1490</v>
      </c>
      <c r="C645" s="176" t="s">
        <v>239</v>
      </c>
      <c r="D645" s="177">
        <v>394.33</v>
      </c>
      <c r="E645" s="177">
        <v>418.64</v>
      </c>
      <c r="F645" s="177">
        <v>812.97</v>
      </c>
    </row>
    <row r="646" spans="1:6" ht="30" x14ac:dyDescent="0.25">
      <c r="A646" s="174" t="s">
        <v>1491</v>
      </c>
      <c r="B646" s="175" t="s">
        <v>1492</v>
      </c>
      <c r="C646" s="176" t="s">
        <v>239</v>
      </c>
      <c r="D646" s="177">
        <v>2350.2800000000002</v>
      </c>
      <c r="E646" s="177">
        <v>766.16</v>
      </c>
      <c r="F646" s="177">
        <v>3116.44</v>
      </c>
    </row>
    <row r="647" spans="1:6" x14ac:dyDescent="0.25">
      <c r="A647" s="174" t="s">
        <v>1493</v>
      </c>
      <c r="B647" s="175" t="s">
        <v>1494</v>
      </c>
      <c r="C647" s="176"/>
      <c r="D647" s="177"/>
      <c r="E647" s="177"/>
      <c r="F647" s="177"/>
    </row>
    <row r="648" spans="1:6" ht="30" x14ac:dyDescent="0.25">
      <c r="A648" s="174" t="s">
        <v>1495</v>
      </c>
      <c r="B648" s="175" t="s">
        <v>1496</v>
      </c>
      <c r="C648" s="176" t="s">
        <v>239</v>
      </c>
      <c r="D648" s="177">
        <v>515.95000000000005</v>
      </c>
      <c r="E648" s="177">
        <v>56.78</v>
      </c>
      <c r="F648" s="177">
        <v>572.73</v>
      </c>
    </row>
    <row r="649" spans="1:6" x14ac:dyDescent="0.25">
      <c r="A649" s="174" t="s">
        <v>1497</v>
      </c>
      <c r="B649" s="175" t="s">
        <v>1498</v>
      </c>
      <c r="C649" s="176"/>
      <c r="D649" s="177"/>
      <c r="E649" s="177"/>
      <c r="F649" s="177"/>
    </row>
    <row r="650" spans="1:6" ht="30" x14ac:dyDescent="0.25">
      <c r="A650" s="174" t="s">
        <v>1499</v>
      </c>
      <c r="B650" s="175" t="s">
        <v>1500</v>
      </c>
      <c r="C650" s="176" t="s">
        <v>239</v>
      </c>
      <c r="D650" s="177"/>
      <c r="E650" s="177">
        <v>95.77</v>
      </c>
      <c r="F650" s="177">
        <v>95.77</v>
      </c>
    </row>
    <row r="651" spans="1:6" ht="30" x14ac:dyDescent="0.25">
      <c r="A651" s="174" t="s">
        <v>102</v>
      </c>
      <c r="B651" s="175" t="s">
        <v>101</v>
      </c>
      <c r="C651" s="176" t="s">
        <v>239</v>
      </c>
      <c r="D651" s="177"/>
      <c r="E651" s="177">
        <v>191.54</v>
      </c>
      <c r="F651" s="177">
        <v>191.54</v>
      </c>
    </row>
    <row r="652" spans="1:6" ht="30" x14ac:dyDescent="0.25">
      <c r="A652" s="174" t="s">
        <v>120</v>
      </c>
      <c r="B652" s="175" t="s">
        <v>119</v>
      </c>
      <c r="C652" s="176" t="s">
        <v>239</v>
      </c>
      <c r="D652" s="177"/>
      <c r="E652" s="177">
        <v>132.30000000000001</v>
      </c>
      <c r="F652" s="177">
        <v>132.30000000000001</v>
      </c>
    </row>
    <row r="653" spans="1:6" ht="30" x14ac:dyDescent="0.25">
      <c r="A653" s="174" t="s">
        <v>233</v>
      </c>
      <c r="B653" s="175" t="s">
        <v>234</v>
      </c>
      <c r="C653" s="176" t="s">
        <v>239</v>
      </c>
      <c r="D653" s="177">
        <v>60.61</v>
      </c>
      <c r="E653" s="177">
        <v>73.06</v>
      </c>
      <c r="F653" s="177">
        <v>133.66999999999999</v>
      </c>
    </row>
    <row r="654" spans="1:6" x14ac:dyDescent="0.25">
      <c r="A654" s="174" t="s">
        <v>236</v>
      </c>
      <c r="B654" s="175" t="s">
        <v>237</v>
      </c>
      <c r="C654" s="176" t="s">
        <v>244</v>
      </c>
      <c r="D654" s="177">
        <v>15.74</v>
      </c>
      <c r="E654" s="177"/>
      <c r="F654" s="177">
        <v>15.74</v>
      </c>
    </row>
    <row r="655" spans="1:6" x14ac:dyDescent="0.25">
      <c r="A655" s="174" t="s">
        <v>1501</v>
      </c>
      <c r="B655" s="175" t="s">
        <v>1502</v>
      </c>
      <c r="C655" s="176"/>
      <c r="D655" s="177"/>
      <c r="E655" s="177"/>
      <c r="F655" s="177"/>
    </row>
    <row r="656" spans="1:6" x14ac:dyDescent="0.25">
      <c r="A656" s="174" t="s">
        <v>1503</v>
      </c>
      <c r="B656" s="175" t="s">
        <v>1504</v>
      </c>
      <c r="C656" s="176" t="s">
        <v>239</v>
      </c>
      <c r="D656" s="177">
        <v>194.42</v>
      </c>
      <c r="E656" s="177">
        <v>79.489999999999995</v>
      </c>
      <c r="F656" s="177">
        <v>273.91000000000003</v>
      </c>
    </row>
    <row r="657" spans="1:6" x14ac:dyDescent="0.25">
      <c r="A657" s="174" t="s">
        <v>133</v>
      </c>
      <c r="B657" s="175" t="s">
        <v>134</v>
      </c>
      <c r="C657" s="176" t="s">
        <v>239</v>
      </c>
      <c r="D657" s="177">
        <v>180.88</v>
      </c>
      <c r="E657" s="177">
        <v>34.07</v>
      </c>
      <c r="F657" s="177">
        <v>214.95</v>
      </c>
    </row>
    <row r="658" spans="1:6" x14ac:dyDescent="0.25">
      <c r="A658" s="174" t="s">
        <v>1505</v>
      </c>
      <c r="B658" s="175" t="s">
        <v>1506</v>
      </c>
      <c r="C658" s="176" t="s">
        <v>244</v>
      </c>
      <c r="D658" s="177">
        <v>0.88</v>
      </c>
      <c r="E658" s="177">
        <v>0.68</v>
      </c>
      <c r="F658" s="177">
        <v>1.56</v>
      </c>
    </row>
    <row r="659" spans="1:6" ht="30" x14ac:dyDescent="0.25">
      <c r="A659" s="174" t="s">
        <v>1507</v>
      </c>
      <c r="B659" s="175" t="s">
        <v>1508</v>
      </c>
      <c r="C659" s="176" t="s">
        <v>239</v>
      </c>
      <c r="D659" s="177">
        <v>1084.44</v>
      </c>
      <c r="E659" s="177">
        <v>104.66</v>
      </c>
      <c r="F659" s="177">
        <v>1189.0999999999999</v>
      </c>
    </row>
    <row r="660" spans="1:6" x14ac:dyDescent="0.25">
      <c r="A660" s="174" t="s">
        <v>1509</v>
      </c>
      <c r="B660" s="175" t="s">
        <v>1510</v>
      </c>
      <c r="C660" s="176" t="s">
        <v>239</v>
      </c>
      <c r="D660" s="177">
        <v>343.88</v>
      </c>
      <c r="E660" s="177">
        <v>45.42</v>
      </c>
      <c r="F660" s="177">
        <v>389.3</v>
      </c>
    </row>
    <row r="661" spans="1:6" ht="30" x14ac:dyDescent="0.25">
      <c r="A661" s="174" t="s">
        <v>1511</v>
      </c>
      <c r="B661" s="175" t="s">
        <v>1512</v>
      </c>
      <c r="C661" s="176" t="s">
        <v>239</v>
      </c>
      <c r="D661" s="177"/>
      <c r="E661" s="177">
        <v>45.42</v>
      </c>
      <c r="F661" s="177">
        <v>45.42</v>
      </c>
    </row>
    <row r="662" spans="1:6" x14ac:dyDescent="0.25">
      <c r="A662" s="174" t="s">
        <v>1513</v>
      </c>
      <c r="B662" s="175" t="s">
        <v>1514</v>
      </c>
      <c r="C662" s="176" t="s">
        <v>239</v>
      </c>
      <c r="D662" s="177">
        <v>240.07</v>
      </c>
      <c r="E662" s="177">
        <v>22.71</v>
      </c>
      <c r="F662" s="177">
        <v>262.77999999999997</v>
      </c>
    </row>
    <row r="663" spans="1:6" x14ac:dyDescent="0.25">
      <c r="A663" s="174" t="s">
        <v>219</v>
      </c>
      <c r="B663" s="175" t="s">
        <v>1515</v>
      </c>
      <c r="C663" s="176" t="s">
        <v>239</v>
      </c>
      <c r="D663" s="177">
        <v>205.8</v>
      </c>
      <c r="E663" s="177">
        <v>68.13</v>
      </c>
      <c r="F663" s="177">
        <v>273.93</v>
      </c>
    </row>
    <row r="664" spans="1:6" x14ac:dyDescent="0.25">
      <c r="A664" s="174" t="s">
        <v>218</v>
      </c>
      <c r="B664" s="175" t="s">
        <v>223</v>
      </c>
      <c r="C664" s="176" t="s">
        <v>239</v>
      </c>
      <c r="D664" s="177">
        <v>194.42</v>
      </c>
      <c r="E664" s="177">
        <v>107.13</v>
      </c>
      <c r="F664" s="177">
        <v>301.55</v>
      </c>
    </row>
    <row r="665" spans="1:6" x14ac:dyDescent="0.25">
      <c r="A665" s="174" t="s">
        <v>1516</v>
      </c>
      <c r="B665" s="175" t="s">
        <v>1517</v>
      </c>
      <c r="C665" s="176" t="s">
        <v>239</v>
      </c>
      <c r="D665" s="177">
        <v>213.47</v>
      </c>
      <c r="E665" s="177">
        <v>0.23</v>
      </c>
      <c r="F665" s="177">
        <v>213.7</v>
      </c>
    </row>
    <row r="666" spans="1:6" x14ac:dyDescent="0.25">
      <c r="A666" s="174" t="s">
        <v>1518</v>
      </c>
      <c r="B666" s="175" t="s">
        <v>1519</v>
      </c>
      <c r="C666" s="176" t="s">
        <v>239</v>
      </c>
      <c r="D666" s="177">
        <v>397.81</v>
      </c>
      <c r="E666" s="177">
        <v>18.170000000000002</v>
      </c>
      <c r="F666" s="177">
        <v>415.98</v>
      </c>
    </row>
    <row r="667" spans="1:6" ht="30" x14ac:dyDescent="0.25">
      <c r="A667" s="174" t="s">
        <v>1520</v>
      </c>
      <c r="B667" s="175" t="s">
        <v>1521</v>
      </c>
      <c r="C667" s="176" t="s">
        <v>239</v>
      </c>
      <c r="D667" s="177">
        <v>1162.1300000000001</v>
      </c>
      <c r="E667" s="177">
        <v>18.170000000000002</v>
      </c>
      <c r="F667" s="177">
        <v>1180.3</v>
      </c>
    </row>
    <row r="668" spans="1:6" x14ac:dyDescent="0.25">
      <c r="A668" s="174" t="s">
        <v>1522</v>
      </c>
      <c r="B668" s="175" t="s">
        <v>1523</v>
      </c>
      <c r="C668" s="176"/>
      <c r="D668" s="177"/>
      <c r="E668" s="177"/>
      <c r="F668" s="177"/>
    </row>
    <row r="669" spans="1:6" x14ac:dyDescent="0.25">
      <c r="A669" s="174" t="s">
        <v>1524</v>
      </c>
      <c r="B669" s="175" t="s">
        <v>1525</v>
      </c>
      <c r="C669" s="176" t="s">
        <v>244</v>
      </c>
      <c r="D669" s="177">
        <v>2.71</v>
      </c>
      <c r="E669" s="177">
        <v>5.68</v>
      </c>
      <c r="F669" s="177">
        <v>8.39</v>
      </c>
    </row>
    <row r="670" spans="1:6" ht="30" x14ac:dyDescent="0.25">
      <c r="A670" s="174" t="s">
        <v>1526</v>
      </c>
      <c r="B670" s="175" t="s">
        <v>238</v>
      </c>
      <c r="C670" s="176" t="s">
        <v>246</v>
      </c>
      <c r="D670" s="177">
        <v>11.33</v>
      </c>
      <c r="E670" s="177"/>
      <c r="F670" s="177">
        <v>11.33</v>
      </c>
    </row>
    <row r="671" spans="1:6" x14ac:dyDescent="0.25">
      <c r="A671" s="174" t="s">
        <v>1527</v>
      </c>
      <c r="B671" s="175" t="s">
        <v>1528</v>
      </c>
      <c r="C671" s="176" t="s">
        <v>244</v>
      </c>
      <c r="D671" s="177">
        <v>4.2300000000000004</v>
      </c>
      <c r="E671" s="177">
        <v>5.68</v>
      </c>
      <c r="F671" s="177">
        <v>9.91</v>
      </c>
    </row>
    <row r="672" spans="1:6" ht="30" x14ac:dyDescent="0.25">
      <c r="A672" s="174" t="s">
        <v>1529</v>
      </c>
      <c r="B672" s="175" t="s">
        <v>1530</v>
      </c>
      <c r="C672" s="176" t="s">
        <v>239</v>
      </c>
      <c r="D672" s="177">
        <v>9897.77</v>
      </c>
      <c r="E672" s="177">
        <v>1972.46</v>
      </c>
      <c r="F672" s="177">
        <v>11870.23</v>
      </c>
    </row>
    <row r="673" spans="1:6" ht="30" x14ac:dyDescent="0.25">
      <c r="A673" s="174" t="s">
        <v>1531</v>
      </c>
      <c r="B673" s="175" t="s">
        <v>1532</v>
      </c>
      <c r="C673" s="176" t="s">
        <v>246</v>
      </c>
      <c r="D673" s="177">
        <v>196.3</v>
      </c>
      <c r="E673" s="177">
        <v>151.05000000000001</v>
      </c>
      <c r="F673" s="177">
        <v>347.35</v>
      </c>
    </row>
    <row r="674" spans="1:6" x14ac:dyDescent="0.25">
      <c r="A674" s="174" t="s">
        <v>1533</v>
      </c>
      <c r="B674" s="175" t="s">
        <v>1534</v>
      </c>
      <c r="C674" s="176" t="s">
        <v>247</v>
      </c>
      <c r="D674" s="177">
        <v>5.53</v>
      </c>
      <c r="E674" s="177">
        <v>0.38</v>
      </c>
      <c r="F674" s="177">
        <v>5.91</v>
      </c>
    </row>
    <row r="675" spans="1:6" x14ac:dyDescent="0.25">
      <c r="A675" s="174" t="s">
        <v>1535</v>
      </c>
      <c r="B675" s="175" t="s">
        <v>1536</v>
      </c>
      <c r="C675" s="176"/>
      <c r="D675" s="177"/>
      <c r="E675" s="177"/>
      <c r="F675" s="177"/>
    </row>
    <row r="676" spans="1:6" x14ac:dyDescent="0.25">
      <c r="A676" s="174" t="s">
        <v>1537</v>
      </c>
      <c r="B676" s="175" t="s">
        <v>1538</v>
      </c>
      <c r="C676" s="176"/>
      <c r="D676" s="177"/>
      <c r="E676" s="177"/>
      <c r="F676" s="177"/>
    </row>
    <row r="677" spans="1:6" x14ac:dyDescent="0.25">
      <c r="A677" s="174" t="s">
        <v>1539</v>
      </c>
      <c r="B677" s="175" t="s">
        <v>1540</v>
      </c>
      <c r="C677" s="176" t="s">
        <v>246</v>
      </c>
      <c r="D677" s="177">
        <v>18.87</v>
      </c>
      <c r="E677" s="177">
        <v>53.01</v>
      </c>
      <c r="F677" s="177">
        <v>71.88</v>
      </c>
    </row>
    <row r="678" spans="1:6" x14ac:dyDescent="0.25">
      <c r="A678" s="174" t="s">
        <v>1541</v>
      </c>
      <c r="B678" s="175" t="s">
        <v>1542</v>
      </c>
      <c r="C678" s="176" t="s">
        <v>246</v>
      </c>
      <c r="D678" s="177">
        <v>30.51</v>
      </c>
      <c r="E678" s="177">
        <v>55.12</v>
      </c>
      <c r="F678" s="177">
        <v>85.63</v>
      </c>
    </row>
    <row r="679" spans="1:6" x14ac:dyDescent="0.25">
      <c r="A679" s="174" t="s">
        <v>1543</v>
      </c>
      <c r="B679" s="175" t="s">
        <v>1544</v>
      </c>
      <c r="C679" s="176" t="s">
        <v>246</v>
      </c>
      <c r="D679" s="177">
        <v>45.72</v>
      </c>
      <c r="E679" s="177">
        <v>87.75</v>
      </c>
      <c r="F679" s="177">
        <v>133.47</v>
      </c>
    </row>
    <row r="680" spans="1:6" x14ac:dyDescent="0.25">
      <c r="A680" s="174" t="s">
        <v>1545</v>
      </c>
      <c r="B680" s="175" t="s">
        <v>1546</v>
      </c>
      <c r="C680" s="176"/>
      <c r="D680" s="177"/>
      <c r="E680" s="177"/>
      <c r="F680" s="177"/>
    </row>
    <row r="681" spans="1:6" ht="30" x14ac:dyDescent="0.25">
      <c r="A681" s="174" t="s">
        <v>1547</v>
      </c>
      <c r="B681" s="175" t="s">
        <v>1548</v>
      </c>
      <c r="C681" s="176" t="s">
        <v>224</v>
      </c>
      <c r="D681" s="177">
        <v>33104.07</v>
      </c>
      <c r="E681" s="177"/>
      <c r="F681" s="177">
        <v>33104.07</v>
      </c>
    </row>
    <row r="682" spans="1:6" x14ac:dyDescent="0.25">
      <c r="A682" s="174" t="s">
        <v>1549</v>
      </c>
      <c r="B682" s="175" t="s">
        <v>1550</v>
      </c>
      <c r="C682" s="176" t="s">
        <v>246</v>
      </c>
      <c r="D682" s="177">
        <v>192.59</v>
      </c>
      <c r="E682" s="177">
        <v>2.27</v>
      </c>
      <c r="F682" s="177">
        <v>194.86</v>
      </c>
    </row>
    <row r="683" spans="1:6" x14ac:dyDescent="0.25">
      <c r="A683" s="174" t="s">
        <v>1551</v>
      </c>
      <c r="B683" s="175" t="s">
        <v>1552</v>
      </c>
      <c r="C683" s="176" t="s">
        <v>246</v>
      </c>
      <c r="D683" s="177">
        <v>209.79</v>
      </c>
      <c r="E683" s="177">
        <v>2.27</v>
      </c>
      <c r="F683" s="177">
        <v>212.06</v>
      </c>
    </row>
    <row r="684" spans="1:6" x14ac:dyDescent="0.25">
      <c r="A684" s="174" t="s">
        <v>1553</v>
      </c>
      <c r="B684" s="175" t="s">
        <v>1554</v>
      </c>
      <c r="C684" s="176" t="s">
        <v>246</v>
      </c>
      <c r="D684" s="177">
        <v>216.95</v>
      </c>
      <c r="E684" s="177">
        <v>2.27</v>
      </c>
      <c r="F684" s="177">
        <v>219.22</v>
      </c>
    </row>
    <row r="685" spans="1:6" x14ac:dyDescent="0.25">
      <c r="A685" s="174" t="s">
        <v>1555</v>
      </c>
      <c r="B685" s="175" t="s">
        <v>1556</v>
      </c>
      <c r="C685" s="176" t="s">
        <v>246</v>
      </c>
      <c r="D685" s="177">
        <v>226.21</v>
      </c>
      <c r="E685" s="177">
        <v>2.27</v>
      </c>
      <c r="F685" s="177">
        <v>228.48</v>
      </c>
    </row>
    <row r="686" spans="1:6" x14ac:dyDescent="0.25">
      <c r="A686" s="174" t="s">
        <v>1557</v>
      </c>
      <c r="B686" s="175" t="s">
        <v>1558</v>
      </c>
      <c r="C686" s="176" t="s">
        <v>246</v>
      </c>
      <c r="D686" s="177">
        <v>259.94</v>
      </c>
      <c r="E686" s="177">
        <v>2.27</v>
      </c>
      <c r="F686" s="177">
        <v>262.20999999999998</v>
      </c>
    </row>
    <row r="687" spans="1:6" x14ac:dyDescent="0.25">
      <c r="A687" s="174" t="s">
        <v>1559</v>
      </c>
      <c r="B687" s="175" t="s">
        <v>1560</v>
      </c>
      <c r="C687" s="176"/>
      <c r="D687" s="177"/>
      <c r="E687" s="177"/>
      <c r="F687" s="177"/>
    </row>
    <row r="688" spans="1:6" ht="30" x14ac:dyDescent="0.25">
      <c r="A688" s="174" t="s">
        <v>162</v>
      </c>
      <c r="B688" s="175" t="s">
        <v>161</v>
      </c>
      <c r="C688" s="176" t="s">
        <v>224</v>
      </c>
      <c r="D688" s="177">
        <v>2437.6799999999998</v>
      </c>
      <c r="E688" s="177"/>
      <c r="F688" s="177">
        <v>2437.6799999999998</v>
      </c>
    </row>
    <row r="689" spans="1:6" x14ac:dyDescent="0.25">
      <c r="A689" s="174" t="s">
        <v>1561</v>
      </c>
      <c r="B689" s="175" t="s">
        <v>1562</v>
      </c>
      <c r="C689" s="176" t="s">
        <v>246</v>
      </c>
      <c r="D689" s="177">
        <v>42.67</v>
      </c>
      <c r="E689" s="177">
        <v>16.79</v>
      </c>
      <c r="F689" s="177">
        <v>59.46</v>
      </c>
    </row>
    <row r="690" spans="1:6" x14ac:dyDescent="0.25">
      <c r="A690" s="174" t="s">
        <v>164</v>
      </c>
      <c r="B690" s="175" t="s">
        <v>163</v>
      </c>
      <c r="C690" s="176" t="s">
        <v>246</v>
      </c>
      <c r="D690" s="177">
        <v>57.94</v>
      </c>
      <c r="E690" s="177">
        <v>24.25</v>
      </c>
      <c r="F690" s="177">
        <v>82.19</v>
      </c>
    </row>
    <row r="691" spans="1:6" x14ac:dyDescent="0.25">
      <c r="A691" s="174" t="s">
        <v>1563</v>
      </c>
      <c r="B691" s="175" t="s">
        <v>1564</v>
      </c>
      <c r="C691" s="176" t="s">
        <v>246</v>
      </c>
      <c r="D691" s="177">
        <v>76.260000000000005</v>
      </c>
      <c r="E691" s="177">
        <v>33.229999999999997</v>
      </c>
      <c r="F691" s="177">
        <v>109.49</v>
      </c>
    </row>
    <row r="692" spans="1:6" x14ac:dyDescent="0.25">
      <c r="A692" s="174" t="s">
        <v>1565</v>
      </c>
      <c r="B692" s="175" t="s">
        <v>1566</v>
      </c>
      <c r="C692" s="176" t="s">
        <v>246</v>
      </c>
      <c r="D692" s="177">
        <v>99.01</v>
      </c>
      <c r="E692" s="177">
        <v>43.97</v>
      </c>
      <c r="F692" s="177">
        <v>142.97999999999999</v>
      </c>
    </row>
    <row r="693" spans="1:6" x14ac:dyDescent="0.25">
      <c r="A693" s="174" t="s">
        <v>1567</v>
      </c>
      <c r="B693" s="175" t="s">
        <v>1568</v>
      </c>
      <c r="C693" s="176"/>
      <c r="D693" s="177"/>
      <c r="E693" s="177"/>
      <c r="F693" s="177"/>
    </row>
    <row r="694" spans="1:6" ht="30" x14ac:dyDescent="0.25">
      <c r="A694" s="174" t="s">
        <v>1569</v>
      </c>
      <c r="B694" s="175" t="s">
        <v>1570</v>
      </c>
      <c r="C694" s="176" t="s">
        <v>224</v>
      </c>
      <c r="D694" s="177">
        <v>3004.83</v>
      </c>
      <c r="E694" s="177"/>
      <c r="F694" s="177">
        <v>3004.83</v>
      </c>
    </row>
    <row r="695" spans="1:6" x14ac:dyDescent="0.25">
      <c r="A695" s="174" t="s">
        <v>1571</v>
      </c>
      <c r="B695" s="175" t="s">
        <v>1572</v>
      </c>
      <c r="C695" s="176" t="s">
        <v>246</v>
      </c>
      <c r="D695" s="177">
        <v>66</v>
      </c>
      <c r="E695" s="177">
        <v>14.13</v>
      </c>
      <c r="F695" s="177">
        <v>80.13</v>
      </c>
    </row>
    <row r="696" spans="1:6" x14ac:dyDescent="0.25">
      <c r="A696" s="174" t="s">
        <v>1573</v>
      </c>
      <c r="B696" s="175" t="s">
        <v>1574</v>
      </c>
      <c r="C696" s="176" t="s">
        <v>246</v>
      </c>
      <c r="D696" s="177">
        <v>84.58</v>
      </c>
      <c r="E696" s="177">
        <v>20.39</v>
      </c>
      <c r="F696" s="177">
        <v>104.97</v>
      </c>
    </row>
    <row r="697" spans="1:6" x14ac:dyDescent="0.25">
      <c r="A697" s="174" t="s">
        <v>1575</v>
      </c>
      <c r="B697" s="175" t="s">
        <v>1576</v>
      </c>
      <c r="C697" s="176" t="s">
        <v>246</v>
      </c>
      <c r="D697" s="177">
        <v>106.49</v>
      </c>
      <c r="E697" s="177">
        <v>27.81</v>
      </c>
      <c r="F697" s="177">
        <v>134.30000000000001</v>
      </c>
    </row>
    <row r="698" spans="1:6" x14ac:dyDescent="0.25">
      <c r="A698" s="174" t="s">
        <v>1577</v>
      </c>
      <c r="B698" s="175" t="s">
        <v>1578</v>
      </c>
      <c r="C698" s="176" t="s">
        <v>246</v>
      </c>
      <c r="D698" s="177">
        <v>164.09</v>
      </c>
      <c r="E698" s="177">
        <v>36.26</v>
      </c>
      <c r="F698" s="177">
        <v>200.35</v>
      </c>
    </row>
    <row r="699" spans="1:6" x14ac:dyDescent="0.25">
      <c r="A699" s="174" t="s">
        <v>1579</v>
      </c>
      <c r="B699" s="175" t="s">
        <v>1580</v>
      </c>
      <c r="C699" s="176"/>
      <c r="D699" s="177"/>
      <c r="E699" s="177"/>
      <c r="F699" s="177"/>
    </row>
    <row r="700" spans="1:6" ht="30" x14ac:dyDescent="0.25">
      <c r="A700" s="174" t="s">
        <v>1581</v>
      </c>
      <c r="B700" s="175" t="s">
        <v>1582</v>
      </c>
      <c r="C700" s="176" t="s">
        <v>224</v>
      </c>
      <c r="D700" s="177">
        <v>30305.5</v>
      </c>
      <c r="E700" s="177"/>
      <c r="F700" s="177">
        <v>30305.5</v>
      </c>
    </row>
    <row r="701" spans="1:6" x14ac:dyDescent="0.25">
      <c r="A701" s="174" t="s">
        <v>1583</v>
      </c>
      <c r="B701" s="175" t="s">
        <v>1584</v>
      </c>
      <c r="C701" s="176" t="s">
        <v>246</v>
      </c>
      <c r="D701" s="177">
        <v>231.77</v>
      </c>
      <c r="E701" s="177">
        <v>10.28</v>
      </c>
      <c r="F701" s="177">
        <v>242.05</v>
      </c>
    </row>
    <row r="702" spans="1:6" x14ac:dyDescent="0.25">
      <c r="A702" s="174" t="s">
        <v>1585</v>
      </c>
      <c r="B702" s="175" t="s">
        <v>1586</v>
      </c>
      <c r="C702" s="176" t="s">
        <v>246</v>
      </c>
      <c r="D702" s="177">
        <v>255.3</v>
      </c>
      <c r="E702" s="177">
        <v>12.89</v>
      </c>
      <c r="F702" s="177">
        <v>268.19</v>
      </c>
    </row>
    <row r="703" spans="1:6" x14ac:dyDescent="0.25">
      <c r="A703" s="174" t="s">
        <v>1587</v>
      </c>
      <c r="B703" s="175" t="s">
        <v>1588</v>
      </c>
      <c r="C703" s="176" t="s">
        <v>246</v>
      </c>
      <c r="D703" s="177">
        <v>319.76</v>
      </c>
      <c r="E703" s="177">
        <v>19.510000000000002</v>
      </c>
      <c r="F703" s="177">
        <v>339.27</v>
      </c>
    </row>
    <row r="704" spans="1:6" x14ac:dyDescent="0.25">
      <c r="A704" s="174" t="s">
        <v>1589</v>
      </c>
      <c r="B704" s="175" t="s">
        <v>1590</v>
      </c>
      <c r="C704" s="176" t="s">
        <v>246</v>
      </c>
      <c r="D704" s="177">
        <v>350.05</v>
      </c>
      <c r="E704" s="177">
        <v>27.3</v>
      </c>
      <c r="F704" s="177">
        <v>377.35</v>
      </c>
    </row>
    <row r="705" spans="1:6" x14ac:dyDescent="0.25">
      <c r="A705" s="174" t="s">
        <v>1591</v>
      </c>
      <c r="B705" s="175" t="s">
        <v>1592</v>
      </c>
      <c r="C705" s="176" t="s">
        <v>246</v>
      </c>
      <c r="D705" s="177">
        <v>418.72</v>
      </c>
      <c r="E705" s="177">
        <v>41.71</v>
      </c>
      <c r="F705" s="177">
        <v>460.43</v>
      </c>
    </row>
    <row r="706" spans="1:6" x14ac:dyDescent="0.25">
      <c r="A706" s="174" t="s">
        <v>1593</v>
      </c>
      <c r="B706" s="175" t="s">
        <v>1594</v>
      </c>
      <c r="C706" s="176" t="s">
        <v>246</v>
      </c>
      <c r="D706" s="177">
        <v>478.96</v>
      </c>
      <c r="E706" s="177">
        <v>48.91</v>
      </c>
      <c r="F706" s="177">
        <v>527.87</v>
      </c>
    </row>
    <row r="707" spans="1:6" x14ac:dyDescent="0.25">
      <c r="A707" s="174" t="s">
        <v>1595</v>
      </c>
      <c r="B707" s="175" t="s">
        <v>1596</v>
      </c>
      <c r="C707" s="176" t="s">
        <v>246</v>
      </c>
      <c r="D707" s="177">
        <v>585.94000000000005</v>
      </c>
      <c r="E707" s="177">
        <v>57.84</v>
      </c>
      <c r="F707" s="177">
        <v>643.78</v>
      </c>
    </row>
    <row r="708" spans="1:6" x14ac:dyDescent="0.25">
      <c r="A708" s="174" t="s">
        <v>1597</v>
      </c>
      <c r="B708" s="175" t="s">
        <v>1598</v>
      </c>
      <c r="C708" s="176" t="s">
        <v>246</v>
      </c>
      <c r="D708" s="177">
        <v>690.98</v>
      </c>
      <c r="E708" s="177">
        <v>48.91</v>
      </c>
      <c r="F708" s="177">
        <v>739.89</v>
      </c>
    </row>
    <row r="709" spans="1:6" x14ac:dyDescent="0.25">
      <c r="A709" s="174" t="s">
        <v>1599</v>
      </c>
      <c r="B709" s="175" t="s">
        <v>1600</v>
      </c>
      <c r="C709" s="176" t="s">
        <v>246</v>
      </c>
      <c r="D709" s="177">
        <v>384.53</v>
      </c>
      <c r="E709" s="177"/>
      <c r="F709" s="177">
        <v>384.53</v>
      </c>
    </row>
    <row r="710" spans="1:6" x14ac:dyDescent="0.25">
      <c r="A710" s="174" t="s">
        <v>1601</v>
      </c>
      <c r="B710" s="175" t="s">
        <v>1602</v>
      </c>
      <c r="C710" s="176" t="s">
        <v>246</v>
      </c>
      <c r="D710" s="177">
        <v>523.5</v>
      </c>
      <c r="E710" s="177"/>
      <c r="F710" s="177">
        <v>523.5</v>
      </c>
    </row>
    <row r="711" spans="1:6" ht="30" x14ac:dyDescent="0.25">
      <c r="A711" s="174" t="s">
        <v>1603</v>
      </c>
      <c r="B711" s="175" t="s">
        <v>1604</v>
      </c>
      <c r="C711" s="176" t="s">
        <v>224</v>
      </c>
      <c r="D711" s="177">
        <v>30305.5</v>
      </c>
      <c r="E711" s="177"/>
      <c r="F711" s="177">
        <v>30305.5</v>
      </c>
    </row>
    <row r="712" spans="1:6" x14ac:dyDescent="0.25">
      <c r="A712" s="174" t="s">
        <v>1605</v>
      </c>
      <c r="B712" s="175" t="s">
        <v>1606</v>
      </c>
      <c r="C712" s="176" t="s">
        <v>246</v>
      </c>
      <c r="D712" s="177">
        <v>1183.8900000000001</v>
      </c>
      <c r="E712" s="177"/>
      <c r="F712" s="177">
        <v>1183.8900000000001</v>
      </c>
    </row>
    <row r="713" spans="1:6" x14ac:dyDescent="0.25">
      <c r="A713" s="174" t="s">
        <v>1607</v>
      </c>
      <c r="B713" s="175" t="s">
        <v>1608</v>
      </c>
      <c r="C713" s="176" t="s">
        <v>246</v>
      </c>
      <c r="D713" s="177">
        <v>1379.02</v>
      </c>
      <c r="E713" s="177"/>
      <c r="F713" s="177">
        <v>1379.02</v>
      </c>
    </row>
    <row r="714" spans="1:6" x14ac:dyDescent="0.25">
      <c r="A714" s="174" t="s">
        <v>1609</v>
      </c>
      <c r="B714" s="175" t="s">
        <v>1610</v>
      </c>
      <c r="C714" s="176" t="s">
        <v>246</v>
      </c>
      <c r="D714" s="177">
        <v>1596.87</v>
      </c>
      <c r="E714" s="177"/>
      <c r="F714" s="177">
        <v>1596.87</v>
      </c>
    </row>
    <row r="715" spans="1:6" ht="30" x14ac:dyDescent="0.25">
      <c r="A715" s="174" t="s">
        <v>1611</v>
      </c>
      <c r="B715" s="175" t="s">
        <v>1612</v>
      </c>
      <c r="C715" s="176" t="s">
        <v>246</v>
      </c>
      <c r="D715" s="177">
        <v>756.12</v>
      </c>
      <c r="E715" s="177"/>
      <c r="F715" s="177">
        <v>756.12</v>
      </c>
    </row>
    <row r="716" spans="1:6" ht="30" x14ac:dyDescent="0.25">
      <c r="A716" s="174" t="s">
        <v>1613</v>
      </c>
      <c r="B716" s="175" t="s">
        <v>1614</v>
      </c>
      <c r="C716" s="176" t="s">
        <v>246</v>
      </c>
      <c r="D716" s="177">
        <v>869.22</v>
      </c>
      <c r="E716" s="177"/>
      <c r="F716" s="177">
        <v>869.22</v>
      </c>
    </row>
    <row r="717" spans="1:6" ht="30" x14ac:dyDescent="0.25">
      <c r="A717" s="174" t="s">
        <v>1615</v>
      </c>
      <c r="B717" s="175" t="s">
        <v>1616</v>
      </c>
      <c r="C717" s="176" t="s">
        <v>239</v>
      </c>
      <c r="D717" s="177">
        <v>663.85</v>
      </c>
      <c r="E717" s="177"/>
      <c r="F717" s="177">
        <v>663.85</v>
      </c>
    </row>
    <row r="718" spans="1:6" x14ac:dyDescent="0.25">
      <c r="A718" s="174" t="s">
        <v>1617</v>
      </c>
      <c r="B718" s="175" t="s">
        <v>1618</v>
      </c>
      <c r="C718" s="176"/>
      <c r="D718" s="177"/>
      <c r="E718" s="177"/>
      <c r="F718" s="177"/>
    </row>
    <row r="719" spans="1:6" ht="30" x14ac:dyDescent="0.25">
      <c r="A719" s="174" t="s">
        <v>215</v>
      </c>
      <c r="B719" s="175" t="s">
        <v>221</v>
      </c>
      <c r="C719" s="176" t="s">
        <v>224</v>
      </c>
      <c r="D719" s="177">
        <v>2077.2199999999998</v>
      </c>
      <c r="E719" s="177"/>
      <c r="F719" s="177">
        <v>2077.2199999999998</v>
      </c>
    </row>
    <row r="720" spans="1:6" x14ac:dyDescent="0.25">
      <c r="A720" s="174" t="s">
        <v>1619</v>
      </c>
      <c r="B720" s="175" t="s">
        <v>1620</v>
      </c>
      <c r="C720" s="176" t="s">
        <v>246</v>
      </c>
      <c r="D720" s="177">
        <v>40.130000000000003</v>
      </c>
      <c r="E720" s="177"/>
      <c r="F720" s="177">
        <v>40.130000000000003</v>
      </c>
    </row>
    <row r="721" spans="1:6" x14ac:dyDescent="0.25">
      <c r="A721" s="174" t="s">
        <v>1621</v>
      </c>
      <c r="B721" s="175" t="s">
        <v>1622</v>
      </c>
      <c r="C721" s="176" t="s">
        <v>246</v>
      </c>
      <c r="D721" s="177">
        <v>46.32</v>
      </c>
      <c r="E721" s="177"/>
      <c r="F721" s="177">
        <v>46.32</v>
      </c>
    </row>
    <row r="722" spans="1:6" x14ac:dyDescent="0.25">
      <c r="A722" s="174" t="s">
        <v>216</v>
      </c>
      <c r="B722" s="175" t="s">
        <v>222</v>
      </c>
      <c r="C722" s="176" t="s">
        <v>246</v>
      </c>
      <c r="D722" s="177">
        <v>70.56</v>
      </c>
      <c r="E722" s="177"/>
      <c r="F722" s="177">
        <v>70.56</v>
      </c>
    </row>
    <row r="723" spans="1:6" ht="30" x14ac:dyDescent="0.25">
      <c r="A723" s="174" t="s">
        <v>1623</v>
      </c>
      <c r="B723" s="175" t="s">
        <v>1624</v>
      </c>
      <c r="C723" s="176" t="s">
        <v>239</v>
      </c>
      <c r="D723" s="177"/>
      <c r="E723" s="177">
        <v>558.29999999999995</v>
      </c>
      <c r="F723" s="177">
        <v>558.29999999999995</v>
      </c>
    </row>
    <row r="724" spans="1:6" x14ac:dyDescent="0.25">
      <c r="A724" s="174" t="s">
        <v>149</v>
      </c>
      <c r="B724" s="175" t="s">
        <v>1625</v>
      </c>
      <c r="C724" s="176"/>
      <c r="D724" s="177"/>
      <c r="E724" s="177"/>
      <c r="F724" s="177"/>
    </row>
    <row r="725" spans="1:6" ht="30" x14ac:dyDescent="0.25">
      <c r="A725" s="174" t="s">
        <v>1626</v>
      </c>
      <c r="B725" s="175" t="s">
        <v>1627</v>
      </c>
      <c r="C725" s="176" t="s">
        <v>224</v>
      </c>
      <c r="D725" s="177">
        <v>41680.870000000003</v>
      </c>
      <c r="E725" s="177"/>
      <c r="F725" s="177">
        <v>41680.870000000003</v>
      </c>
    </row>
    <row r="726" spans="1:6" x14ac:dyDescent="0.25">
      <c r="A726" s="174" t="s">
        <v>1628</v>
      </c>
      <c r="B726" s="175" t="s">
        <v>1629</v>
      </c>
      <c r="C726" s="176" t="s">
        <v>246</v>
      </c>
      <c r="D726" s="177">
        <v>42.57</v>
      </c>
      <c r="E726" s="177">
        <v>6.06</v>
      </c>
      <c r="F726" s="177">
        <v>48.63</v>
      </c>
    </row>
    <row r="727" spans="1:6" x14ac:dyDescent="0.25">
      <c r="A727" s="174" t="s">
        <v>1630</v>
      </c>
      <c r="B727" s="175" t="s">
        <v>1631</v>
      </c>
      <c r="C727" s="176" t="s">
        <v>246</v>
      </c>
      <c r="D727" s="177">
        <v>54.06</v>
      </c>
      <c r="E727" s="177">
        <v>6.06</v>
      </c>
      <c r="F727" s="177">
        <v>60.12</v>
      </c>
    </row>
    <row r="728" spans="1:6" x14ac:dyDescent="0.25">
      <c r="A728" s="174" t="s">
        <v>1632</v>
      </c>
      <c r="B728" s="175" t="s">
        <v>1633</v>
      </c>
      <c r="C728" s="176" t="s">
        <v>246</v>
      </c>
      <c r="D728" s="177">
        <v>63.19</v>
      </c>
      <c r="E728" s="177">
        <v>6.06</v>
      </c>
      <c r="F728" s="177">
        <v>69.25</v>
      </c>
    </row>
    <row r="729" spans="1:6" x14ac:dyDescent="0.25">
      <c r="A729" s="174" t="s">
        <v>1634</v>
      </c>
      <c r="B729" s="175" t="s">
        <v>1635</v>
      </c>
      <c r="C729" s="176" t="s">
        <v>246</v>
      </c>
      <c r="D729" s="177">
        <v>73.63</v>
      </c>
      <c r="E729" s="177">
        <v>6.06</v>
      </c>
      <c r="F729" s="177">
        <v>79.69</v>
      </c>
    </row>
    <row r="730" spans="1:6" x14ac:dyDescent="0.25">
      <c r="A730" s="174" t="s">
        <v>1636</v>
      </c>
      <c r="B730" s="175" t="s">
        <v>1637</v>
      </c>
      <c r="C730" s="176" t="s">
        <v>246</v>
      </c>
      <c r="D730" s="177">
        <v>95.5</v>
      </c>
      <c r="E730" s="177">
        <v>6.06</v>
      </c>
      <c r="F730" s="177">
        <v>101.56</v>
      </c>
    </row>
    <row r="731" spans="1:6" x14ac:dyDescent="0.25">
      <c r="A731" s="174" t="s">
        <v>1638</v>
      </c>
      <c r="B731" s="175" t="s">
        <v>1639</v>
      </c>
      <c r="C731" s="176" t="s">
        <v>246</v>
      </c>
      <c r="D731" s="177">
        <v>113.02</v>
      </c>
      <c r="E731" s="177">
        <v>6.06</v>
      </c>
      <c r="F731" s="177">
        <v>119.08</v>
      </c>
    </row>
    <row r="732" spans="1:6" x14ac:dyDescent="0.25">
      <c r="A732" s="174" t="s">
        <v>1640</v>
      </c>
      <c r="B732" s="175" t="s">
        <v>1641</v>
      </c>
      <c r="C732" s="176" t="s">
        <v>246</v>
      </c>
      <c r="D732" s="177">
        <v>150.31</v>
      </c>
      <c r="E732" s="177">
        <v>6.06</v>
      </c>
      <c r="F732" s="177">
        <v>156.37</v>
      </c>
    </row>
    <row r="733" spans="1:6" x14ac:dyDescent="0.25">
      <c r="A733" s="174" t="s">
        <v>1642</v>
      </c>
      <c r="B733" s="175" t="s">
        <v>1643</v>
      </c>
      <c r="C733" s="176" t="s">
        <v>246</v>
      </c>
      <c r="D733" s="177">
        <v>185.48</v>
      </c>
      <c r="E733" s="177">
        <v>6.06</v>
      </c>
      <c r="F733" s="177">
        <v>191.54</v>
      </c>
    </row>
    <row r="734" spans="1:6" x14ac:dyDescent="0.25">
      <c r="A734" s="174" t="s">
        <v>150</v>
      </c>
      <c r="B734" s="175" t="s">
        <v>1644</v>
      </c>
      <c r="C734" s="176"/>
      <c r="D734" s="177"/>
      <c r="E734" s="177"/>
      <c r="F734" s="177"/>
    </row>
    <row r="735" spans="1:6" ht="30" x14ac:dyDescent="0.25">
      <c r="A735" s="174" t="s">
        <v>1645</v>
      </c>
      <c r="B735" s="175" t="s">
        <v>1646</v>
      </c>
      <c r="C735" s="176" t="s">
        <v>224</v>
      </c>
      <c r="D735" s="177">
        <v>28814.53</v>
      </c>
      <c r="E735" s="177"/>
      <c r="F735" s="177">
        <v>28814.53</v>
      </c>
    </row>
    <row r="736" spans="1:6" ht="30" x14ac:dyDescent="0.25">
      <c r="A736" s="174" t="s">
        <v>1647</v>
      </c>
      <c r="B736" s="175" t="s">
        <v>1648</v>
      </c>
      <c r="C736" s="176" t="s">
        <v>246</v>
      </c>
      <c r="D736" s="177">
        <v>338.97</v>
      </c>
      <c r="E736" s="177">
        <v>27.3</v>
      </c>
      <c r="F736" s="177">
        <v>366.27</v>
      </c>
    </row>
    <row r="737" spans="1:6" ht="30" x14ac:dyDescent="0.25">
      <c r="A737" s="174" t="s">
        <v>1649</v>
      </c>
      <c r="B737" s="175" t="s">
        <v>1650</v>
      </c>
      <c r="C737" s="176" t="s">
        <v>246</v>
      </c>
      <c r="D737" s="177">
        <v>421.95</v>
      </c>
      <c r="E737" s="177">
        <v>41.71</v>
      </c>
      <c r="F737" s="177">
        <v>463.66</v>
      </c>
    </row>
    <row r="738" spans="1:6" ht="30" x14ac:dyDescent="0.25">
      <c r="A738" s="174" t="s">
        <v>1651</v>
      </c>
      <c r="B738" s="175" t="s">
        <v>1652</v>
      </c>
      <c r="C738" s="176" t="s">
        <v>246</v>
      </c>
      <c r="D738" s="177">
        <v>492.16</v>
      </c>
      <c r="E738" s="177">
        <v>48.91</v>
      </c>
      <c r="F738" s="177">
        <v>541.07000000000005</v>
      </c>
    </row>
    <row r="739" spans="1:6" x14ac:dyDescent="0.25">
      <c r="A739" s="174" t="s">
        <v>1653</v>
      </c>
      <c r="B739" s="175" t="s">
        <v>1654</v>
      </c>
      <c r="C739" s="176"/>
      <c r="D739" s="177"/>
      <c r="E739" s="177"/>
      <c r="F739" s="177"/>
    </row>
    <row r="740" spans="1:6" x14ac:dyDescent="0.25">
      <c r="A740" s="174" t="s">
        <v>1655</v>
      </c>
      <c r="B740" s="175" t="s">
        <v>1656</v>
      </c>
      <c r="C740" s="176"/>
      <c r="D740" s="177"/>
      <c r="E740" s="177"/>
      <c r="F740" s="177"/>
    </row>
    <row r="741" spans="1:6" ht="30" x14ac:dyDescent="0.25">
      <c r="A741" s="174" t="s">
        <v>1657</v>
      </c>
      <c r="B741" s="175" t="s">
        <v>1658</v>
      </c>
      <c r="C741" s="176" t="s">
        <v>244</v>
      </c>
      <c r="D741" s="177">
        <v>123.97</v>
      </c>
      <c r="E741" s="177">
        <v>36.65</v>
      </c>
      <c r="F741" s="177">
        <v>160.62</v>
      </c>
    </row>
    <row r="742" spans="1:6" ht="30" x14ac:dyDescent="0.25">
      <c r="A742" s="174" t="s">
        <v>1659</v>
      </c>
      <c r="B742" s="175" t="s">
        <v>1660</v>
      </c>
      <c r="C742" s="176" t="s">
        <v>244</v>
      </c>
      <c r="D742" s="177">
        <v>129.6</v>
      </c>
      <c r="E742" s="177">
        <v>40.31</v>
      </c>
      <c r="F742" s="177">
        <v>169.91</v>
      </c>
    </row>
    <row r="743" spans="1:6" ht="30" x14ac:dyDescent="0.25">
      <c r="A743" s="174" t="s">
        <v>1661</v>
      </c>
      <c r="B743" s="175" t="s">
        <v>1662</v>
      </c>
      <c r="C743" s="176" t="s">
        <v>244</v>
      </c>
      <c r="D743" s="177">
        <v>161.63999999999999</v>
      </c>
      <c r="E743" s="177">
        <v>43.96</v>
      </c>
      <c r="F743" s="177">
        <v>205.6</v>
      </c>
    </row>
    <row r="744" spans="1:6" ht="30" x14ac:dyDescent="0.25">
      <c r="A744" s="174" t="s">
        <v>1663</v>
      </c>
      <c r="B744" s="175" t="s">
        <v>1664</v>
      </c>
      <c r="C744" s="176" t="s">
        <v>244</v>
      </c>
      <c r="D744" s="177">
        <v>166.15</v>
      </c>
      <c r="E744" s="177">
        <v>47.61</v>
      </c>
      <c r="F744" s="177">
        <v>213.76</v>
      </c>
    </row>
    <row r="745" spans="1:6" ht="30" x14ac:dyDescent="0.25">
      <c r="A745" s="174" t="s">
        <v>1665</v>
      </c>
      <c r="B745" s="175" t="s">
        <v>1666</v>
      </c>
      <c r="C745" s="176" t="s">
        <v>244</v>
      </c>
      <c r="D745" s="177">
        <v>218.79</v>
      </c>
      <c r="E745" s="177">
        <v>52.26</v>
      </c>
      <c r="F745" s="177">
        <v>271.05</v>
      </c>
    </row>
    <row r="746" spans="1:6" ht="30" x14ac:dyDescent="0.25">
      <c r="A746" s="174" t="s">
        <v>1667</v>
      </c>
      <c r="B746" s="175" t="s">
        <v>1668</v>
      </c>
      <c r="C746" s="176" t="s">
        <v>244</v>
      </c>
      <c r="D746" s="177">
        <v>143.41999999999999</v>
      </c>
      <c r="E746" s="177">
        <v>40.31</v>
      </c>
      <c r="F746" s="177">
        <v>183.73</v>
      </c>
    </row>
    <row r="747" spans="1:6" ht="30" x14ac:dyDescent="0.25">
      <c r="A747" s="174" t="s">
        <v>1669</v>
      </c>
      <c r="B747" s="175" t="s">
        <v>1670</v>
      </c>
      <c r="C747" s="176" t="s">
        <v>244</v>
      </c>
      <c r="D747" s="177">
        <v>165.55</v>
      </c>
      <c r="E747" s="177">
        <v>40.31</v>
      </c>
      <c r="F747" s="177">
        <v>205.86</v>
      </c>
    </row>
    <row r="748" spans="1:6" ht="30" x14ac:dyDescent="0.25">
      <c r="A748" s="174" t="s">
        <v>1671</v>
      </c>
      <c r="B748" s="175" t="s">
        <v>1672</v>
      </c>
      <c r="C748" s="176" t="s">
        <v>244</v>
      </c>
      <c r="D748" s="177">
        <v>205.27</v>
      </c>
      <c r="E748" s="177">
        <v>43.96</v>
      </c>
      <c r="F748" s="177">
        <v>249.23</v>
      </c>
    </row>
    <row r="749" spans="1:6" ht="30" x14ac:dyDescent="0.25">
      <c r="A749" s="174" t="s">
        <v>1673</v>
      </c>
      <c r="B749" s="175" t="s">
        <v>1674</v>
      </c>
      <c r="C749" s="176" t="s">
        <v>244</v>
      </c>
      <c r="D749" s="177">
        <v>224.7</v>
      </c>
      <c r="E749" s="177">
        <v>47.61</v>
      </c>
      <c r="F749" s="177">
        <v>272.31</v>
      </c>
    </row>
    <row r="750" spans="1:6" ht="30" x14ac:dyDescent="0.25">
      <c r="A750" s="174" t="s">
        <v>1675</v>
      </c>
      <c r="B750" s="175" t="s">
        <v>1676</v>
      </c>
      <c r="C750" s="176" t="s">
        <v>244</v>
      </c>
      <c r="D750" s="177">
        <v>243.72</v>
      </c>
      <c r="E750" s="177">
        <v>52.26</v>
      </c>
      <c r="F750" s="177">
        <v>295.98</v>
      </c>
    </row>
    <row r="751" spans="1:6" x14ac:dyDescent="0.25">
      <c r="A751" s="174" t="s">
        <v>1677</v>
      </c>
      <c r="B751" s="175" t="s">
        <v>1678</v>
      </c>
      <c r="C751" s="176"/>
      <c r="D751" s="177"/>
      <c r="E751" s="177"/>
      <c r="F751" s="177"/>
    </row>
    <row r="752" spans="1:6" ht="30" x14ac:dyDescent="0.25">
      <c r="A752" s="174" t="s">
        <v>1679</v>
      </c>
      <c r="B752" s="175" t="s">
        <v>1680</v>
      </c>
      <c r="C752" s="176" t="s">
        <v>244</v>
      </c>
      <c r="D752" s="177">
        <v>169.35</v>
      </c>
      <c r="E752" s="177">
        <v>40.31</v>
      </c>
      <c r="F752" s="177">
        <v>209.66</v>
      </c>
    </row>
    <row r="753" spans="1:6" ht="30" x14ac:dyDescent="0.25">
      <c r="A753" s="174" t="s">
        <v>1681</v>
      </c>
      <c r="B753" s="175" t="s">
        <v>1682</v>
      </c>
      <c r="C753" s="176" t="s">
        <v>244</v>
      </c>
      <c r="D753" s="177">
        <v>186.16</v>
      </c>
      <c r="E753" s="177">
        <v>43.96</v>
      </c>
      <c r="F753" s="177">
        <v>230.12</v>
      </c>
    </row>
    <row r="754" spans="1:6" ht="30" x14ac:dyDescent="0.25">
      <c r="A754" s="174" t="s">
        <v>1683</v>
      </c>
      <c r="B754" s="175" t="s">
        <v>1684</v>
      </c>
      <c r="C754" s="176" t="s">
        <v>244</v>
      </c>
      <c r="D754" s="177">
        <v>204.09</v>
      </c>
      <c r="E754" s="177">
        <v>47.61</v>
      </c>
      <c r="F754" s="177">
        <v>251.7</v>
      </c>
    </row>
    <row r="755" spans="1:6" ht="30" x14ac:dyDescent="0.25">
      <c r="A755" s="174" t="s">
        <v>1685</v>
      </c>
      <c r="B755" s="175" t="s">
        <v>1686</v>
      </c>
      <c r="C755" s="176" t="s">
        <v>244</v>
      </c>
      <c r="D755" s="177">
        <v>213.28</v>
      </c>
      <c r="E755" s="177">
        <v>52.26</v>
      </c>
      <c r="F755" s="177">
        <v>265.54000000000002</v>
      </c>
    </row>
    <row r="756" spans="1:6" x14ac:dyDescent="0.25">
      <c r="A756" s="174" t="s">
        <v>1687</v>
      </c>
      <c r="B756" s="175" t="s">
        <v>1688</v>
      </c>
      <c r="C756" s="176"/>
      <c r="D756" s="177"/>
      <c r="E756" s="177"/>
      <c r="F756" s="177"/>
    </row>
    <row r="757" spans="1:6" x14ac:dyDescent="0.25">
      <c r="A757" s="174" t="s">
        <v>1689</v>
      </c>
      <c r="B757" s="175" t="s">
        <v>1690</v>
      </c>
      <c r="C757" s="176" t="s">
        <v>244</v>
      </c>
      <c r="D757" s="177">
        <v>155.62</v>
      </c>
      <c r="E757" s="177">
        <v>12.29</v>
      </c>
      <c r="F757" s="177">
        <v>167.91</v>
      </c>
    </row>
    <row r="758" spans="1:6" x14ac:dyDescent="0.25">
      <c r="A758" s="174" t="s">
        <v>1691</v>
      </c>
      <c r="B758" s="175" t="s">
        <v>1692</v>
      </c>
      <c r="C758" s="176" t="s">
        <v>244</v>
      </c>
      <c r="D758" s="177">
        <v>172.89</v>
      </c>
      <c r="E758" s="177">
        <v>12.92</v>
      </c>
      <c r="F758" s="177">
        <v>185.81</v>
      </c>
    </row>
    <row r="759" spans="1:6" x14ac:dyDescent="0.25">
      <c r="A759" s="174" t="s">
        <v>1693</v>
      </c>
      <c r="B759" s="175" t="s">
        <v>1694</v>
      </c>
      <c r="C759" s="176" t="s">
        <v>244</v>
      </c>
      <c r="D759" s="177">
        <v>187.82</v>
      </c>
      <c r="E759" s="177">
        <v>13.56</v>
      </c>
      <c r="F759" s="177">
        <v>201.38</v>
      </c>
    </row>
    <row r="760" spans="1:6" x14ac:dyDescent="0.25">
      <c r="A760" s="174" t="s">
        <v>1695</v>
      </c>
      <c r="B760" s="175" t="s">
        <v>1696</v>
      </c>
      <c r="C760" s="176" t="s">
        <v>244</v>
      </c>
      <c r="D760" s="177">
        <v>258.82</v>
      </c>
      <c r="E760" s="177">
        <v>13.81</v>
      </c>
      <c r="F760" s="177">
        <v>272.63</v>
      </c>
    </row>
    <row r="761" spans="1:6" x14ac:dyDescent="0.25">
      <c r="A761" s="174" t="s">
        <v>1697</v>
      </c>
      <c r="B761" s="175" t="s">
        <v>1698</v>
      </c>
      <c r="C761" s="176" t="s">
        <v>244</v>
      </c>
      <c r="D761" s="177">
        <v>153.75</v>
      </c>
      <c r="E761" s="177">
        <v>12.29</v>
      </c>
      <c r="F761" s="177">
        <v>166.04</v>
      </c>
    </row>
    <row r="762" spans="1:6" x14ac:dyDescent="0.25">
      <c r="A762" s="174" t="s">
        <v>1699</v>
      </c>
      <c r="B762" s="175" t="s">
        <v>1700</v>
      </c>
      <c r="C762" s="176" t="s">
        <v>244</v>
      </c>
      <c r="D762" s="177">
        <v>159.5</v>
      </c>
      <c r="E762" s="177">
        <v>12.92</v>
      </c>
      <c r="F762" s="177">
        <v>172.42</v>
      </c>
    </row>
    <row r="763" spans="1:6" x14ac:dyDescent="0.25">
      <c r="A763" s="174" t="s">
        <v>1701</v>
      </c>
      <c r="B763" s="175" t="s">
        <v>1702</v>
      </c>
      <c r="C763" s="176"/>
      <c r="D763" s="177"/>
      <c r="E763" s="177"/>
      <c r="F763" s="177"/>
    </row>
    <row r="764" spans="1:6" x14ac:dyDescent="0.25">
      <c r="A764" s="174" t="s">
        <v>1703</v>
      </c>
      <c r="B764" s="175" t="s">
        <v>1704</v>
      </c>
      <c r="C764" s="176"/>
      <c r="D764" s="177"/>
      <c r="E764" s="177"/>
      <c r="F764" s="177"/>
    </row>
    <row r="765" spans="1:6" x14ac:dyDescent="0.25">
      <c r="A765" s="174" t="s">
        <v>1705</v>
      </c>
      <c r="B765" s="175" t="s">
        <v>1706</v>
      </c>
      <c r="C765" s="176" t="s">
        <v>239</v>
      </c>
      <c r="D765" s="177">
        <v>661.16</v>
      </c>
      <c r="E765" s="177">
        <v>417.17</v>
      </c>
      <c r="F765" s="177">
        <v>1078.33</v>
      </c>
    </row>
    <row r="766" spans="1:6" ht="30" x14ac:dyDescent="0.25">
      <c r="A766" s="174" t="s">
        <v>1707</v>
      </c>
      <c r="B766" s="175" t="s">
        <v>1708</v>
      </c>
      <c r="C766" s="176" t="s">
        <v>244</v>
      </c>
      <c r="D766" s="177">
        <v>74.91</v>
      </c>
      <c r="E766" s="177">
        <v>40.03</v>
      </c>
      <c r="F766" s="177">
        <v>114.94</v>
      </c>
    </row>
    <row r="767" spans="1:6" ht="30" x14ac:dyDescent="0.25">
      <c r="A767" s="174" t="s">
        <v>1709</v>
      </c>
      <c r="B767" s="175" t="s">
        <v>1710</v>
      </c>
      <c r="C767" s="176" t="s">
        <v>244</v>
      </c>
      <c r="D767" s="177">
        <v>100.31</v>
      </c>
      <c r="E767" s="177">
        <v>40.94</v>
      </c>
      <c r="F767" s="177">
        <v>141.25</v>
      </c>
    </row>
    <row r="768" spans="1:6" x14ac:dyDescent="0.25">
      <c r="A768" s="174" t="s">
        <v>1711</v>
      </c>
      <c r="B768" s="175" t="s">
        <v>1712</v>
      </c>
      <c r="C768" s="176"/>
      <c r="D768" s="177"/>
      <c r="E768" s="177"/>
      <c r="F768" s="177"/>
    </row>
    <row r="769" spans="1:6" x14ac:dyDescent="0.25">
      <c r="A769" s="174" t="s">
        <v>1713</v>
      </c>
      <c r="B769" s="175" t="s">
        <v>1714</v>
      </c>
      <c r="C769" s="176" t="s">
        <v>244</v>
      </c>
      <c r="D769" s="177">
        <v>40.96</v>
      </c>
      <c r="E769" s="177">
        <v>51.51</v>
      </c>
      <c r="F769" s="177">
        <v>92.47</v>
      </c>
    </row>
    <row r="770" spans="1:6" x14ac:dyDescent="0.25">
      <c r="A770" s="174" t="s">
        <v>1715</v>
      </c>
      <c r="B770" s="175" t="s">
        <v>1716</v>
      </c>
      <c r="C770" s="176" t="s">
        <v>244</v>
      </c>
      <c r="D770" s="177">
        <v>56.16</v>
      </c>
      <c r="E770" s="177">
        <v>81.53</v>
      </c>
      <c r="F770" s="177">
        <v>137.69</v>
      </c>
    </row>
    <row r="771" spans="1:6" x14ac:dyDescent="0.25">
      <c r="A771" s="174" t="s">
        <v>1717</v>
      </c>
      <c r="B771" s="175" t="s">
        <v>1718</v>
      </c>
      <c r="C771" s="176" t="s">
        <v>244</v>
      </c>
      <c r="D771" s="177">
        <v>124.36</v>
      </c>
      <c r="E771" s="177">
        <v>132.29</v>
      </c>
      <c r="F771" s="177">
        <v>256.64999999999998</v>
      </c>
    </row>
    <row r="772" spans="1:6" x14ac:dyDescent="0.25">
      <c r="A772" s="174" t="s">
        <v>1719</v>
      </c>
      <c r="B772" s="175" t="s">
        <v>1720</v>
      </c>
      <c r="C772" s="176" t="s">
        <v>244</v>
      </c>
      <c r="D772" s="177">
        <v>179.62</v>
      </c>
      <c r="E772" s="177">
        <v>163.15</v>
      </c>
      <c r="F772" s="177">
        <v>342.77</v>
      </c>
    </row>
    <row r="773" spans="1:6" x14ac:dyDescent="0.25">
      <c r="A773" s="174" t="s">
        <v>1721</v>
      </c>
      <c r="B773" s="175" t="s">
        <v>1722</v>
      </c>
      <c r="C773" s="176" t="s">
        <v>244</v>
      </c>
      <c r="D773" s="177">
        <v>151.30000000000001</v>
      </c>
      <c r="E773" s="177">
        <v>81.53</v>
      </c>
      <c r="F773" s="177">
        <v>232.83</v>
      </c>
    </row>
    <row r="774" spans="1:6" x14ac:dyDescent="0.25">
      <c r="A774" s="174" t="s">
        <v>1723</v>
      </c>
      <c r="B774" s="175" t="s">
        <v>1724</v>
      </c>
      <c r="C774" s="176" t="s">
        <v>244</v>
      </c>
      <c r="D774" s="177">
        <v>343.04</v>
      </c>
      <c r="E774" s="177">
        <v>132.29</v>
      </c>
      <c r="F774" s="177">
        <v>475.33</v>
      </c>
    </row>
    <row r="775" spans="1:6" x14ac:dyDescent="0.25">
      <c r="A775" s="174" t="s">
        <v>1725</v>
      </c>
      <c r="B775" s="175" t="s">
        <v>1726</v>
      </c>
      <c r="C775" s="176"/>
      <c r="D775" s="177"/>
      <c r="E775" s="177"/>
      <c r="F775" s="177"/>
    </row>
    <row r="776" spans="1:6" x14ac:dyDescent="0.25">
      <c r="A776" s="174" t="s">
        <v>1727</v>
      </c>
      <c r="B776" s="175" t="s">
        <v>1728</v>
      </c>
      <c r="C776" s="176" t="s">
        <v>244</v>
      </c>
      <c r="D776" s="177">
        <v>143.72</v>
      </c>
      <c r="E776" s="177">
        <v>72.66</v>
      </c>
      <c r="F776" s="177">
        <v>216.38</v>
      </c>
    </row>
    <row r="777" spans="1:6" x14ac:dyDescent="0.25">
      <c r="A777" s="174" t="s">
        <v>1729</v>
      </c>
      <c r="B777" s="175" t="s">
        <v>1730</v>
      </c>
      <c r="C777" s="176" t="s">
        <v>244</v>
      </c>
      <c r="D777" s="177">
        <v>271.18</v>
      </c>
      <c r="E777" s="177">
        <v>137.04</v>
      </c>
      <c r="F777" s="177">
        <v>408.22</v>
      </c>
    </row>
    <row r="778" spans="1:6" x14ac:dyDescent="0.25">
      <c r="A778" s="174" t="s">
        <v>1731</v>
      </c>
      <c r="B778" s="175" t="s">
        <v>1732</v>
      </c>
      <c r="C778" s="176" t="s">
        <v>244</v>
      </c>
      <c r="D778" s="177">
        <v>560.74</v>
      </c>
      <c r="E778" s="177">
        <v>191.67</v>
      </c>
      <c r="F778" s="177">
        <v>752.41</v>
      </c>
    </row>
    <row r="779" spans="1:6" x14ac:dyDescent="0.25">
      <c r="A779" s="174" t="s">
        <v>1733</v>
      </c>
      <c r="B779" s="175" t="s">
        <v>1734</v>
      </c>
      <c r="C779" s="176"/>
      <c r="D779" s="177"/>
      <c r="E779" s="177"/>
      <c r="F779" s="177"/>
    </row>
    <row r="780" spans="1:6" x14ac:dyDescent="0.25">
      <c r="A780" s="174" t="s">
        <v>1735</v>
      </c>
      <c r="B780" s="175" t="s">
        <v>1736</v>
      </c>
      <c r="C780" s="176" t="s">
        <v>244</v>
      </c>
      <c r="D780" s="177">
        <v>39.1</v>
      </c>
      <c r="E780" s="177">
        <v>36.880000000000003</v>
      </c>
      <c r="F780" s="177">
        <v>75.98</v>
      </c>
    </row>
    <row r="781" spans="1:6" x14ac:dyDescent="0.25">
      <c r="A781" s="174" t="s">
        <v>1737</v>
      </c>
      <c r="B781" s="175" t="s">
        <v>1738</v>
      </c>
      <c r="C781" s="176" t="s">
        <v>244</v>
      </c>
      <c r="D781" s="177">
        <v>47.22</v>
      </c>
      <c r="E781" s="177">
        <v>40.03</v>
      </c>
      <c r="F781" s="177">
        <v>87.25</v>
      </c>
    </row>
    <row r="782" spans="1:6" x14ac:dyDescent="0.25">
      <c r="A782" s="174" t="s">
        <v>1739</v>
      </c>
      <c r="B782" s="175" t="s">
        <v>1740</v>
      </c>
      <c r="C782" s="176" t="s">
        <v>244</v>
      </c>
      <c r="D782" s="177">
        <v>57.93</v>
      </c>
      <c r="E782" s="177">
        <v>42.96</v>
      </c>
      <c r="F782" s="177">
        <v>100.89</v>
      </c>
    </row>
    <row r="783" spans="1:6" x14ac:dyDescent="0.25">
      <c r="A783" s="174" t="s">
        <v>1741</v>
      </c>
      <c r="B783" s="175" t="s">
        <v>1742</v>
      </c>
      <c r="C783" s="176"/>
      <c r="D783" s="177"/>
      <c r="E783" s="177"/>
      <c r="F783" s="177"/>
    </row>
    <row r="784" spans="1:6" x14ac:dyDescent="0.25">
      <c r="A784" s="174" t="s">
        <v>1743</v>
      </c>
      <c r="B784" s="175" t="s">
        <v>1744</v>
      </c>
      <c r="C784" s="176" t="s">
        <v>244</v>
      </c>
      <c r="D784" s="177">
        <v>45.63</v>
      </c>
      <c r="E784" s="177">
        <v>40.03</v>
      </c>
      <c r="F784" s="177">
        <v>85.66</v>
      </c>
    </row>
    <row r="785" spans="1:6" x14ac:dyDescent="0.25">
      <c r="A785" s="174" t="s">
        <v>1745</v>
      </c>
      <c r="B785" s="175" t="s">
        <v>1746</v>
      </c>
      <c r="C785" s="176" t="s">
        <v>244</v>
      </c>
      <c r="D785" s="177">
        <v>59.88</v>
      </c>
      <c r="E785" s="177">
        <v>42.96</v>
      </c>
      <c r="F785" s="177">
        <v>102.84</v>
      </c>
    </row>
    <row r="786" spans="1:6" x14ac:dyDescent="0.25">
      <c r="A786" s="174" t="s">
        <v>1747</v>
      </c>
      <c r="B786" s="175" t="s">
        <v>1748</v>
      </c>
      <c r="C786" s="176"/>
      <c r="D786" s="177"/>
      <c r="E786" s="177"/>
      <c r="F786" s="177"/>
    </row>
    <row r="787" spans="1:6" x14ac:dyDescent="0.25">
      <c r="A787" s="174" t="s">
        <v>1749</v>
      </c>
      <c r="B787" s="175" t="s">
        <v>1750</v>
      </c>
      <c r="C787" s="176" t="s">
        <v>244</v>
      </c>
      <c r="D787" s="177">
        <v>45.06</v>
      </c>
      <c r="E787" s="177">
        <v>36.880000000000003</v>
      </c>
      <c r="F787" s="177">
        <v>81.94</v>
      </c>
    </row>
    <row r="788" spans="1:6" x14ac:dyDescent="0.25">
      <c r="A788" s="174" t="s">
        <v>210</v>
      </c>
      <c r="B788" s="175" t="s">
        <v>1751</v>
      </c>
      <c r="C788" s="176" t="s">
        <v>244</v>
      </c>
      <c r="D788" s="177">
        <v>58.26</v>
      </c>
      <c r="E788" s="177">
        <v>40.03</v>
      </c>
      <c r="F788" s="177">
        <v>98.29</v>
      </c>
    </row>
    <row r="789" spans="1:6" x14ac:dyDescent="0.25">
      <c r="A789" s="174" t="s">
        <v>1752</v>
      </c>
      <c r="B789" s="175" t="s">
        <v>1753</v>
      </c>
      <c r="C789" s="176" t="s">
        <v>244</v>
      </c>
      <c r="D789" s="177">
        <v>76.25</v>
      </c>
      <c r="E789" s="177">
        <v>40.94</v>
      </c>
      <c r="F789" s="177">
        <v>117.19</v>
      </c>
    </row>
    <row r="790" spans="1:6" x14ac:dyDescent="0.25">
      <c r="A790" s="174" t="s">
        <v>151</v>
      </c>
      <c r="B790" s="175" t="s">
        <v>1754</v>
      </c>
      <c r="C790" s="176"/>
      <c r="D790" s="177"/>
      <c r="E790" s="177"/>
      <c r="F790" s="177"/>
    </row>
    <row r="791" spans="1:6" x14ac:dyDescent="0.25">
      <c r="A791" s="174" t="s">
        <v>1755</v>
      </c>
      <c r="B791" s="175" t="s">
        <v>1756</v>
      </c>
      <c r="C791" s="176" t="s">
        <v>244</v>
      </c>
      <c r="D791" s="177">
        <v>71.790000000000006</v>
      </c>
      <c r="E791" s="177">
        <v>45.06</v>
      </c>
      <c r="F791" s="177">
        <v>116.85</v>
      </c>
    </row>
    <row r="792" spans="1:6" x14ac:dyDescent="0.25">
      <c r="A792" s="174" t="s">
        <v>1757</v>
      </c>
      <c r="B792" s="175" t="s">
        <v>1758</v>
      </c>
      <c r="C792" s="176" t="s">
        <v>244</v>
      </c>
      <c r="D792" s="177">
        <v>82.86</v>
      </c>
      <c r="E792" s="177">
        <v>46.2</v>
      </c>
      <c r="F792" s="177">
        <v>129.06</v>
      </c>
    </row>
    <row r="793" spans="1:6" x14ac:dyDescent="0.25">
      <c r="A793" s="174" t="s">
        <v>1759</v>
      </c>
      <c r="B793" s="175" t="s">
        <v>1760</v>
      </c>
      <c r="C793" s="176" t="s">
        <v>244</v>
      </c>
      <c r="D793" s="177">
        <v>75.69</v>
      </c>
      <c r="E793" s="177">
        <v>59.67</v>
      </c>
      <c r="F793" s="177">
        <v>135.36000000000001</v>
      </c>
    </row>
    <row r="794" spans="1:6" x14ac:dyDescent="0.25">
      <c r="A794" s="174" t="s">
        <v>1761</v>
      </c>
      <c r="B794" s="175" t="s">
        <v>1762</v>
      </c>
      <c r="C794" s="176" t="s">
        <v>244</v>
      </c>
      <c r="D794" s="177">
        <v>101.45</v>
      </c>
      <c r="E794" s="177">
        <v>63.6</v>
      </c>
      <c r="F794" s="177">
        <v>165.05</v>
      </c>
    </row>
    <row r="795" spans="1:6" x14ac:dyDescent="0.25">
      <c r="A795" s="174" t="s">
        <v>1763</v>
      </c>
      <c r="B795" s="175" t="s">
        <v>1764</v>
      </c>
      <c r="C795" s="176"/>
      <c r="D795" s="177"/>
      <c r="E795" s="177"/>
      <c r="F795" s="177"/>
    </row>
    <row r="796" spans="1:6" ht="30" x14ac:dyDescent="0.25">
      <c r="A796" s="174" t="s">
        <v>1765</v>
      </c>
      <c r="B796" s="175" t="s">
        <v>1766</v>
      </c>
      <c r="C796" s="176" t="s">
        <v>244</v>
      </c>
      <c r="D796" s="177">
        <v>97.99</v>
      </c>
      <c r="E796" s="177">
        <v>17.47</v>
      </c>
      <c r="F796" s="177">
        <v>115.46</v>
      </c>
    </row>
    <row r="797" spans="1:6" ht="30" x14ac:dyDescent="0.25">
      <c r="A797" s="174" t="s">
        <v>1767</v>
      </c>
      <c r="B797" s="175" t="s">
        <v>1768</v>
      </c>
      <c r="C797" s="176" t="s">
        <v>244</v>
      </c>
      <c r="D797" s="177">
        <v>112.03</v>
      </c>
      <c r="E797" s="177">
        <v>17.920000000000002</v>
      </c>
      <c r="F797" s="177">
        <v>129.94999999999999</v>
      </c>
    </row>
    <row r="798" spans="1:6" ht="30" x14ac:dyDescent="0.25">
      <c r="A798" s="174" t="s">
        <v>1769</v>
      </c>
      <c r="B798" s="175" t="s">
        <v>1770</v>
      </c>
      <c r="C798" s="176" t="s">
        <v>244</v>
      </c>
      <c r="D798" s="177">
        <v>141.28</v>
      </c>
      <c r="E798" s="177">
        <v>18.149999999999999</v>
      </c>
      <c r="F798" s="177">
        <v>159.43</v>
      </c>
    </row>
    <row r="799" spans="1:6" ht="30" x14ac:dyDescent="0.25">
      <c r="A799" s="174" t="s">
        <v>1771</v>
      </c>
      <c r="B799" s="175" t="s">
        <v>1772</v>
      </c>
      <c r="C799" s="176" t="s">
        <v>244</v>
      </c>
      <c r="D799" s="177">
        <v>173.54</v>
      </c>
      <c r="E799" s="177">
        <v>18.829999999999998</v>
      </c>
      <c r="F799" s="177">
        <v>192.37</v>
      </c>
    </row>
    <row r="800" spans="1:6" x14ac:dyDescent="0.25">
      <c r="A800" s="174" t="s">
        <v>1773</v>
      </c>
      <c r="B800" s="175" t="s">
        <v>1774</v>
      </c>
      <c r="C800" s="176"/>
      <c r="D800" s="177"/>
      <c r="E800" s="177"/>
      <c r="F800" s="177"/>
    </row>
    <row r="801" spans="1:6" x14ac:dyDescent="0.25">
      <c r="A801" s="174" t="s">
        <v>1775</v>
      </c>
      <c r="B801" s="175" t="s">
        <v>1776</v>
      </c>
      <c r="C801" s="176" t="s">
        <v>239</v>
      </c>
      <c r="D801" s="177">
        <v>963.99</v>
      </c>
      <c r="E801" s="177">
        <v>952.14</v>
      </c>
      <c r="F801" s="177">
        <v>1916.13</v>
      </c>
    </row>
    <row r="802" spans="1:6" x14ac:dyDescent="0.25">
      <c r="A802" s="174" t="s">
        <v>1777</v>
      </c>
      <c r="B802" s="175" t="s">
        <v>1778</v>
      </c>
      <c r="C802" s="176" t="s">
        <v>246</v>
      </c>
      <c r="D802" s="177">
        <v>4.1399999999999997</v>
      </c>
      <c r="E802" s="177">
        <v>8.61</v>
      </c>
      <c r="F802" s="177">
        <v>12.75</v>
      </c>
    </row>
    <row r="803" spans="1:6" x14ac:dyDescent="0.25">
      <c r="A803" s="174" t="s">
        <v>1779</v>
      </c>
      <c r="B803" s="175" t="s">
        <v>1780</v>
      </c>
      <c r="C803" s="176"/>
      <c r="D803" s="177"/>
      <c r="E803" s="177"/>
      <c r="F803" s="177"/>
    </row>
    <row r="804" spans="1:6" ht="30" x14ac:dyDescent="0.25">
      <c r="A804" s="174" t="s">
        <v>1781</v>
      </c>
      <c r="B804" s="175" t="s">
        <v>1782</v>
      </c>
      <c r="C804" s="176" t="s">
        <v>244</v>
      </c>
      <c r="D804" s="177">
        <v>173.46</v>
      </c>
      <c r="E804" s="177">
        <v>90.58</v>
      </c>
      <c r="F804" s="177">
        <v>264.04000000000002</v>
      </c>
    </row>
    <row r="805" spans="1:6" ht="30" x14ac:dyDescent="0.25">
      <c r="A805" s="174" t="s">
        <v>1783</v>
      </c>
      <c r="B805" s="175" t="s">
        <v>1784</v>
      </c>
      <c r="C805" s="176" t="s">
        <v>244</v>
      </c>
      <c r="D805" s="177">
        <v>150.94</v>
      </c>
      <c r="E805" s="177">
        <v>75.17</v>
      </c>
      <c r="F805" s="177">
        <v>226.11</v>
      </c>
    </row>
    <row r="806" spans="1:6" ht="30" x14ac:dyDescent="0.25">
      <c r="A806" s="174" t="s">
        <v>1785</v>
      </c>
      <c r="B806" s="175" t="s">
        <v>1786</v>
      </c>
      <c r="C806" s="176" t="s">
        <v>244</v>
      </c>
      <c r="D806" s="177">
        <v>150.1</v>
      </c>
      <c r="E806" s="177">
        <v>75.17</v>
      </c>
      <c r="F806" s="177">
        <v>225.27</v>
      </c>
    </row>
    <row r="807" spans="1:6" ht="30" x14ac:dyDescent="0.25">
      <c r="A807" s="174" t="s">
        <v>1787</v>
      </c>
      <c r="B807" s="175" t="s">
        <v>1788</v>
      </c>
      <c r="C807" s="176" t="s">
        <v>244</v>
      </c>
      <c r="D807" s="177">
        <v>1873.14</v>
      </c>
      <c r="E807" s="177">
        <v>203.91</v>
      </c>
      <c r="F807" s="177">
        <v>2077.0500000000002</v>
      </c>
    </row>
    <row r="808" spans="1:6" x14ac:dyDescent="0.25">
      <c r="A808" s="174" t="s">
        <v>1789</v>
      </c>
      <c r="B808" s="175" t="s">
        <v>1790</v>
      </c>
      <c r="C808" s="176" t="s">
        <v>244</v>
      </c>
      <c r="D808" s="177">
        <v>1033.55</v>
      </c>
      <c r="E808" s="177">
        <v>135.38999999999999</v>
      </c>
      <c r="F808" s="177">
        <v>1168.94</v>
      </c>
    </row>
    <row r="809" spans="1:6" x14ac:dyDescent="0.25">
      <c r="A809" s="174" t="s">
        <v>1791</v>
      </c>
      <c r="B809" s="175" t="s">
        <v>1792</v>
      </c>
      <c r="C809" s="176"/>
      <c r="D809" s="177"/>
      <c r="E809" s="177"/>
      <c r="F809" s="177"/>
    </row>
    <row r="810" spans="1:6" x14ac:dyDescent="0.25">
      <c r="A810" s="174" t="s">
        <v>1793</v>
      </c>
      <c r="B810" s="175" t="s">
        <v>1794</v>
      </c>
      <c r="C810" s="176" t="s">
        <v>244</v>
      </c>
      <c r="D810" s="177">
        <v>1136.0899999999999</v>
      </c>
      <c r="E810" s="177">
        <v>87.67</v>
      </c>
      <c r="F810" s="177">
        <v>1223.76</v>
      </c>
    </row>
    <row r="811" spans="1:6" x14ac:dyDescent="0.25">
      <c r="A811" s="174" t="s">
        <v>1795</v>
      </c>
      <c r="B811" s="175" t="s">
        <v>1796</v>
      </c>
      <c r="C811" s="176" t="s">
        <v>244</v>
      </c>
      <c r="D811" s="177">
        <v>263.05</v>
      </c>
      <c r="E811" s="177"/>
      <c r="F811" s="177">
        <v>263.05</v>
      </c>
    </row>
    <row r="812" spans="1:6" ht="45" x14ac:dyDescent="0.25">
      <c r="A812" s="174" t="s">
        <v>1797</v>
      </c>
      <c r="B812" s="175" t="s">
        <v>1798</v>
      </c>
      <c r="C812" s="176" t="s">
        <v>244</v>
      </c>
      <c r="D812" s="177">
        <v>835.68</v>
      </c>
      <c r="E812" s="177"/>
      <c r="F812" s="177">
        <v>835.68</v>
      </c>
    </row>
    <row r="813" spans="1:6" ht="30" x14ac:dyDescent="0.25">
      <c r="A813" s="174" t="s">
        <v>1799</v>
      </c>
      <c r="B813" s="175" t="s">
        <v>1800</v>
      </c>
      <c r="C813" s="176" t="s">
        <v>244</v>
      </c>
      <c r="D813" s="177">
        <v>1123.3699999999999</v>
      </c>
      <c r="E813" s="177">
        <v>87.67</v>
      </c>
      <c r="F813" s="177">
        <v>1211.04</v>
      </c>
    </row>
    <row r="814" spans="1:6" ht="30" x14ac:dyDescent="0.25">
      <c r="A814" s="174" t="s">
        <v>1801</v>
      </c>
      <c r="B814" s="175" t="s">
        <v>1802</v>
      </c>
      <c r="C814" s="176" t="s">
        <v>244</v>
      </c>
      <c r="D814" s="177">
        <v>154.71</v>
      </c>
      <c r="E814" s="177"/>
      <c r="F814" s="177">
        <v>154.71</v>
      </c>
    </row>
    <row r="815" spans="1:6" ht="30" x14ac:dyDescent="0.25">
      <c r="A815" s="174" t="s">
        <v>1803</v>
      </c>
      <c r="B815" s="175" t="s">
        <v>1804</v>
      </c>
      <c r="C815" s="176" t="s">
        <v>244</v>
      </c>
      <c r="D815" s="177">
        <v>211.16</v>
      </c>
      <c r="E815" s="177"/>
      <c r="F815" s="177">
        <v>211.16</v>
      </c>
    </row>
    <row r="816" spans="1:6" ht="30" x14ac:dyDescent="0.25">
      <c r="A816" s="174" t="s">
        <v>1805</v>
      </c>
      <c r="B816" s="175" t="s">
        <v>1806</v>
      </c>
      <c r="C816" s="176" t="s">
        <v>244</v>
      </c>
      <c r="D816" s="177">
        <v>206.71</v>
      </c>
      <c r="E816" s="177"/>
      <c r="F816" s="177">
        <v>206.71</v>
      </c>
    </row>
    <row r="817" spans="1:6" ht="30" x14ac:dyDescent="0.25">
      <c r="A817" s="174" t="s">
        <v>1807</v>
      </c>
      <c r="B817" s="175" t="s">
        <v>1808</v>
      </c>
      <c r="C817" s="176" t="s">
        <v>244</v>
      </c>
      <c r="D817" s="177">
        <v>194.7</v>
      </c>
      <c r="E817" s="177"/>
      <c r="F817" s="177">
        <v>194.7</v>
      </c>
    </row>
    <row r="818" spans="1:6" ht="30" x14ac:dyDescent="0.25">
      <c r="A818" s="174" t="s">
        <v>1809</v>
      </c>
      <c r="B818" s="175" t="s">
        <v>1810</v>
      </c>
      <c r="C818" s="176" t="s">
        <v>244</v>
      </c>
      <c r="D818" s="177">
        <v>161.35</v>
      </c>
      <c r="E818" s="177"/>
      <c r="F818" s="177">
        <v>161.35</v>
      </c>
    </row>
    <row r="819" spans="1:6" ht="30" x14ac:dyDescent="0.25">
      <c r="A819" s="174" t="s">
        <v>1811</v>
      </c>
      <c r="B819" s="175" t="s">
        <v>1812</v>
      </c>
      <c r="C819" s="176" t="s">
        <v>244</v>
      </c>
      <c r="D819" s="177">
        <v>166.99</v>
      </c>
      <c r="E819" s="177"/>
      <c r="F819" s="177">
        <v>166.99</v>
      </c>
    </row>
    <row r="820" spans="1:6" ht="30" x14ac:dyDescent="0.25">
      <c r="A820" s="174" t="s">
        <v>1813</v>
      </c>
      <c r="B820" s="175" t="s">
        <v>1814</v>
      </c>
      <c r="C820" s="176" t="s">
        <v>244</v>
      </c>
      <c r="D820" s="177">
        <v>207.37</v>
      </c>
      <c r="E820" s="177"/>
      <c r="F820" s="177">
        <v>207.37</v>
      </c>
    </row>
    <row r="821" spans="1:6" ht="30" x14ac:dyDescent="0.25">
      <c r="A821" s="174" t="s">
        <v>1815</v>
      </c>
      <c r="B821" s="175" t="s">
        <v>1816</v>
      </c>
      <c r="C821" s="176" t="s">
        <v>244</v>
      </c>
      <c r="D821" s="177">
        <v>158.63</v>
      </c>
      <c r="E821" s="177"/>
      <c r="F821" s="177">
        <v>158.63</v>
      </c>
    </row>
    <row r="822" spans="1:6" ht="30" x14ac:dyDescent="0.25">
      <c r="A822" s="174" t="s">
        <v>1817</v>
      </c>
      <c r="B822" s="175" t="s">
        <v>1818</v>
      </c>
      <c r="C822" s="176" t="s">
        <v>244</v>
      </c>
      <c r="D822" s="177">
        <v>233.39</v>
      </c>
      <c r="E822" s="177"/>
      <c r="F822" s="177">
        <v>233.39</v>
      </c>
    </row>
    <row r="823" spans="1:6" ht="30" x14ac:dyDescent="0.25">
      <c r="A823" s="174" t="s">
        <v>1819</v>
      </c>
      <c r="B823" s="175" t="s">
        <v>1820</v>
      </c>
      <c r="C823" s="176" t="s">
        <v>244</v>
      </c>
      <c r="D823" s="177">
        <v>253.84</v>
      </c>
      <c r="E823" s="177"/>
      <c r="F823" s="177">
        <v>253.84</v>
      </c>
    </row>
    <row r="824" spans="1:6" ht="30" x14ac:dyDescent="0.25">
      <c r="A824" s="174" t="s">
        <v>1821</v>
      </c>
      <c r="B824" s="175" t="s">
        <v>1822</v>
      </c>
      <c r="C824" s="176" t="s">
        <v>244</v>
      </c>
      <c r="D824" s="177">
        <v>1512.01</v>
      </c>
      <c r="E824" s="177"/>
      <c r="F824" s="177">
        <v>1512.01</v>
      </c>
    </row>
    <row r="825" spans="1:6" ht="30" x14ac:dyDescent="0.25">
      <c r="A825" s="174" t="s">
        <v>1823</v>
      </c>
      <c r="B825" s="175" t="s">
        <v>1824</v>
      </c>
      <c r="C825" s="176" t="s">
        <v>244</v>
      </c>
      <c r="D825" s="177">
        <v>891.22</v>
      </c>
      <c r="E825" s="177"/>
      <c r="F825" s="177">
        <v>891.22</v>
      </c>
    </row>
    <row r="826" spans="1:6" ht="30" x14ac:dyDescent="0.25">
      <c r="A826" s="174" t="s">
        <v>1825</v>
      </c>
      <c r="B826" s="175" t="s">
        <v>1826</v>
      </c>
      <c r="C826" s="176" t="s">
        <v>244</v>
      </c>
      <c r="D826" s="177">
        <v>1404.92</v>
      </c>
      <c r="E826" s="177"/>
      <c r="F826" s="177">
        <v>1404.92</v>
      </c>
    </row>
    <row r="827" spans="1:6" x14ac:dyDescent="0.25">
      <c r="A827" s="174" t="s">
        <v>1827</v>
      </c>
      <c r="B827" s="175" t="s">
        <v>1828</v>
      </c>
      <c r="C827" s="176" t="s">
        <v>244</v>
      </c>
      <c r="D827" s="177">
        <v>299.95</v>
      </c>
      <c r="E827" s="177">
        <v>81.349999999999994</v>
      </c>
      <c r="F827" s="177">
        <v>381.3</v>
      </c>
    </row>
    <row r="828" spans="1:6" ht="30" x14ac:dyDescent="0.25">
      <c r="A828" s="174" t="s">
        <v>1829</v>
      </c>
      <c r="B828" s="175" t="s">
        <v>1830</v>
      </c>
      <c r="C828" s="176" t="s">
        <v>244</v>
      </c>
      <c r="D828" s="177">
        <v>262.8</v>
      </c>
      <c r="E828" s="177"/>
      <c r="F828" s="177">
        <v>262.8</v>
      </c>
    </row>
    <row r="829" spans="1:6" ht="30" x14ac:dyDescent="0.25">
      <c r="A829" s="174" t="s">
        <v>1831</v>
      </c>
      <c r="B829" s="175" t="s">
        <v>1832</v>
      </c>
      <c r="C829" s="176" t="s">
        <v>244</v>
      </c>
      <c r="D829" s="177">
        <v>289.41000000000003</v>
      </c>
      <c r="E829" s="177"/>
      <c r="F829" s="177">
        <v>289.41000000000003</v>
      </c>
    </row>
    <row r="830" spans="1:6" ht="30" x14ac:dyDescent="0.25">
      <c r="A830" s="174" t="s">
        <v>1833</v>
      </c>
      <c r="B830" s="175" t="s">
        <v>1834</v>
      </c>
      <c r="C830" s="176" t="s">
        <v>244</v>
      </c>
      <c r="D830" s="177">
        <v>277.95</v>
      </c>
      <c r="E830" s="177"/>
      <c r="F830" s="177">
        <v>277.95</v>
      </c>
    </row>
    <row r="831" spans="1:6" ht="30" x14ac:dyDescent="0.25">
      <c r="A831" s="174" t="s">
        <v>1835</v>
      </c>
      <c r="B831" s="175" t="s">
        <v>1836</v>
      </c>
      <c r="C831" s="176" t="s">
        <v>244</v>
      </c>
      <c r="D831" s="177">
        <v>234.94</v>
      </c>
      <c r="E831" s="177"/>
      <c r="F831" s="177">
        <v>234.94</v>
      </c>
    </row>
    <row r="832" spans="1:6" ht="30" x14ac:dyDescent="0.25">
      <c r="A832" s="174" t="s">
        <v>1837</v>
      </c>
      <c r="B832" s="175" t="s">
        <v>1838</v>
      </c>
      <c r="C832" s="176" t="s">
        <v>244</v>
      </c>
      <c r="D832" s="177">
        <v>282.74</v>
      </c>
      <c r="E832" s="177"/>
      <c r="F832" s="177">
        <v>282.74</v>
      </c>
    </row>
    <row r="833" spans="1:6" ht="30" x14ac:dyDescent="0.25">
      <c r="A833" s="174" t="s">
        <v>1839</v>
      </c>
      <c r="B833" s="175" t="s">
        <v>1840</v>
      </c>
      <c r="C833" s="176" t="s">
        <v>244</v>
      </c>
      <c r="D833" s="177">
        <v>256.43</v>
      </c>
      <c r="E833" s="177"/>
      <c r="F833" s="177">
        <v>256.43</v>
      </c>
    </row>
    <row r="834" spans="1:6" x14ac:dyDescent="0.25">
      <c r="A834" s="174" t="s">
        <v>1841</v>
      </c>
      <c r="B834" s="175" t="s">
        <v>1842</v>
      </c>
      <c r="C834" s="176"/>
      <c r="D834" s="177"/>
      <c r="E834" s="177"/>
      <c r="F834" s="177"/>
    </row>
    <row r="835" spans="1:6" x14ac:dyDescent="0.25">
      <c r="A835" s="174" t="s">
        <v>1843</v>
      </c>
      <c r="B835" s="175" t="s">
        <v>1844</v>
      </c>
      <c r="C835" s="176" t="s">
        <v>244</v>
      </c>
      <c r="D835" s="177">
        <v>99.47</v>
      </c>
      <c r="E835" s="177">
        <v>145.18</v>
      </c>
      <c r="F835" s="177">
        <v>244.65</v>
      </c>
    </row>
    <row r="836" spans="1:6" x14ac:dyDescent="0.25">
      <c r="A836" s="174" t="s">
        <v>1845</v>
      </c>
      <c r="B836" s="175" t="s">
        <v>1846</v>
      </c>
      <c r="C836" s="176"/>
      <c r="D836" s="177"/>
      <c r="E836" s="177"/>
      <c r="F836" s="177"/>
    </row>
    <row r="837" spans="1:6" x14ac:dyDescent="0.25">
      <c r="A837" s="174" t="s">
        <v>1847</v>
      </c>
      <c r="B837" s="175" t="s">
        <v>1848</v>
      </c>
      <c r="C837" s="176" t="s">
        <v>244</v>
      </c>
      <c r="D837" s="177"/>
      <c r="E837" s="177">
        <v>50.35</v>
      </c>
      <c r="F837" s="177">
        <v>50.35</v>
      </c>
    </row>
    <row r="838" spans="1:6" ht="30" x14ac:dyDescent="0.25">
      <c r="A838" s="174" t="s">
        <v>1849</v>
      </c>
      <c r="B838" s="175" t="s">
        <v>1850</v>
      </c>
      <c r="C838" s="176" t="s">
        <v>245</v>
      </c>
      <c r="D838" s="177">
        <v>2.08</v>
      </c>
      <c r="E838" s="177">
        <v>6.91</v>
      </c>
      <c r="F838" s="177">
        <v>8.99</v>
      </c>
    </row>
    <row r="839" spans="1:6" ht="30" x14ac:dyDescent="0.25">
      <c r="A839" s="174" t="s">
        <v>1851</v>
      </c>
      <c r="B839" s="175" t="s">
        <v>1852</v>
      </c>
      <c r="C839" s="176" t="s">
        <v>245</v>
      </c>
      <c r="D839" s="177">
        <v>2.2200000000000002</v>
      </c>
      <c r="E839" s="177">
        <v>6.91</v>
      </c>
      <c r="F839" s="177">
        <v>9.1300000000000008</v>
      </c>
    </row>
    <row r="840" spans="1:6" ht="30" x14ac:dyDescent="0.25">
      <c r="A840" s="174" t="s">
        <v>1853</v>
      </c>
      <c r="B840" s="175" t="s">
        <v>1854</v>
      </c>
      <c r="C840" s="176" t="s">
        <v>245</v>
      </c>
      <c r="D840" s="177">
        <v>2.76</v>
      </c>
      <c r="E840" s="177">
        <v>6.91</v>
      </c>
      <c r="F840" s="177">
        <v>9.67</v>
      </c>
    </row>
    <row r="841" spans="1:6" ht="30" x14ac:dyDescent="0.25">
      <c r="A841" s="174" t="s">
        <v>1855</v>
      </c>
      <c r="B841" s="175" t="s">
        <v>1856</v>
      </c>
      <c r="C841" s="176" t="s">
        <v>245</v>
      </c>
      <c r="D841" s="177">
        <v>2.98</v>
      </c>
      <c r="E841" s="177">
        <v>6.91</v>
      </c>
      <c r="F841" s="177">
        <v>9.89</v>
      </c>
    </row>
    <row r="842" spans="1:6" ht="30" x14ac:dyDescent="0.25">
      <c r="A842" s="174" t="s">
        <v>1857</v>
      </c>
      <c r="B842" s="175" t="s">
        <v>1858</v>
      </c>
      <c r="C842" s="176" t="s">
        <v>245</v>
      </c>
      <c r="D842" s="177">
        <v>4.2</v>
      </c>
      <c r="E842" s="177">
        <v>6.91</v>
      </c>
      <c r="F842" s="177">
        <v>11.11</v>
      </c>
    </row>
    <row r="843" spans="1:6" x14ac:dyDescent="0.25">
      <c r="A843" s="174" t="s">
        <v>1859</v>
      </c>
      <c r="B843" s="175" t="s">
        <v>1860</v>
      </c>
      <c r="C843" s="176"/>
      <c r="D843" s="177"/>
      <c r="E843" s="177"/>
      <c r="F843" s="177"/>
    </row>
    <row r="844" spans="1:6" x14ac:dyDescent="0.25">
      <c r="A844" s="174" t="s">
        <v>1861</v>
      </c>
      <c r="B844" s="175" t="s">
        <v>1862</v>
      </c>
      <c r="C844" s="176"/>
      <c r="D844" s="177"/>
      <c r="E844" s="177"/>
      <c r="F844" s="177"/>
    </row>
    <row r="845" spans="1:6" ht="30" x14ac:dyDescent="0.25">
      <c r="A845" s="174" t="s">
        <v>1863</v>
      </c>
      <c r="B845" s="175" t="s">
        <v>1864</v>
      </c>
      <c r="C845" s="176" t="s">
        <v>244</v>
      </c>
      <c r="D845" s="177">
        <v>120.76</v>
      </c>
      <c r="E845" s="177">
        <v>62.94</v>
      </c>
      <c r="F845" s="177">
        <v>183.7</v>
      </c>
    </row>
    <row r="846" spans="1:6" ht="30" x14ac:dyDescent="0.25">
      <c r="A846" s="174" t="s">
        <v>1865</v>
      </c>
      <c r="B846" s="175" t="s">
        <v>1866</v>
      </c>
      <c r="C846" s="176" t="s">
        <v>244</v>
      </c>
      <c r="D846" s="177">
        <v>129.55000000000001</v>
      </c>
      <c r="E846" s="177">
        <v>65.45</v>
      </c>
      <c r="F846" s="177">
        <v>195</v>
      </c>
    </row>
    <row r="847" spans="1:6" ht="30" x14ac:dyDescent="0.25">
      <c r="A847" s="174" t="s">
        <v>1867</v>
      </c>
      <c r="B847" s="175" t="s">
        <v>1868</v>
      </c>
      <c r="C847" s="176" t="s">
        <v>244</v>
      </c>
      <c r="D847" s="177">
        <v>138.33000000000001</v>
      </c>
      <c r="E847" s="177">
        <v>67.97</v>
      </c>
      <c r="F847" s="177">
        <v>206.3</v>
      </c>
    </row>
    <row r="848" spans="1:6" ht="30" x14ac:dyDescent="0.25">
      <c r="A848" s="174" t="s">
        <v>1869</v>
      </c>
      <c r="B848" s="175" t="s">
        <v>1870</v>
      </c>
      <c r="C848" s="176" t="s">
        <v>244</v>
      </c>
      <c r="D848" s="177">
        <v>151.72</v>
      </c>
      <c r="E848" s="177">
        <v>73.010000000000005</v>
      </c>
      <c r="F848" s="177">
        <v>224.73</v>
      </c>
    </row>
    <row r="849" spans="1:6" ht="30" x14ac:dyDescent="0.25">
      <c r="A849" s="174" t="s">
        <v>1871</v>
      </c>
      <c r="B849" s="175" t="s">
        <v>1872</v>
      </c>
      <c r="C849" s="176" t="s">
        <v>244</v>
      </c>
      <c r="D849" s="177">
        <v>82.8</v>
      </c>
      <c r="E849" s="177">
        <v>47.83</v>
      </c>
      <c r="F849" s="177">
        <v>130.63</v>
      </c>
    </row>
    <row r="850" spans="1:6" ht="30" x14ac:dyDescent="0.25">
      <c r="A850" s="174" t="s">
        <v>1873</v>
      </c>
      <c r="B850" s="175" t="s">
        <v>1874</v>
      </c>
      <c r="C850" s="176" t="s">
        <v>244</v>
      </c>
      <c r="D850" s="177">
        <v>91.59</v>
      </c>
      <c r="E850" s="177">
        <v>50.35</v>
      </c>
      <c r="F850" s="177">
        <v>141.94</v>
      </c>
    </row>
    <row r="851" spans="1:6" ht="30" x14ac:dyDescent="0.25">
      <c r="A851" s="174" t="s">
        <v>1875</v>
      </c>
      <c r="B851" s="175" t="s">
        <v>1876</v>
      </c>
      <c r="C851" s="176" t="s">
        <v>244</v>
      </c>
      <c r="D851" s="177">
        <v>100.37</v>
      </c>
      <c r="E851" s="177">
        <v>52.87</v>
      </c>
      <c r="F851" s="177">
        <v>153.24</v>
      </c>
    </row>
    <row r="852" spans="1:6" ht="30" x14ac:dyDescent="0.25">
      <c r="A852" s="174" t="s">
        <v>1877</v>
      </c>
      <c r="B852" s="175" t="s">
        <v>1878</v>
      </c>
      <c r="C852" s="176" t="s">
        <v>244</v>
      </c>
      <c r="D852" s="177">
        <v>109.56</v>
      </c>
      <c r="E852" s="177">
        <v>57.91</v>
      </c>
      <c r="F852" s="177">
        <v>167.47</v>
      </c>
    </row>
    <row r="853" spans="1:6" x14ac:dyDescent="0.25">
      <c r="A853" s="174" t="s">
        <v>1879</v>
      </c>
      <c r="B853" s="175" t="s">
        <v>1880</v>
      </c>
      <c r="C853" s="176" t="s">
        <v>244</v>
      </c>
      <c r="D853" s="177">
        <v>90.84</v>
      </c>
      <c r="E853" s="177">
        <v>60.42</v>
      </c>
      <c r="F853" s="177">
        <v>151.26</v>
      </c>
    </row>
    <row r="854" spans="1:6" x14ac:dyDescent="0.25">
      <c r="A854" s="174" t="s">
        <v>1881</v>
      </c>
      <c r="B854" s="175" t="s">
        <v>1882</v>
      </c>
      <c r="C854" s="176" t="s">
        <v>244</v>
      </c>
      <c r="D854" s="177">
        <v>68.47</v>
      </c>
      <c r="E854" s="177">
        <v>45.32</v>
      </c>
      <c r="F854" s="177">
        <v>113.79</v>
      </c>
    </row>
    <row r="855" spans="1:6" x14ac:dyDescent="0.25">
      <c r="A855" s="174" t="s">
        <v>1883</v>
      </c>
      <c r="B855" s="175" t="s">
        <v>1884</v>
      </c>
      <c r="C855" s="176" t="s">
        <v>244</v>
      </c>
      <c r="D855" s="177">
        <v>84.54</v>
      </c>
      <c r="E855" s="177">
        <v>32.729999999999997</v>
      </c>
      <c r="F855" s="177">
        <v>117.27</v>
      </c>
    </row>
    <row r="856" spans="1:6" ht="30" x14ac:dyDescent="0.25">
      <c r="A856" s="174" t="s">
        <v>1885</v>
      </c>
      <c r="B856" s="175" t="s">
        <v>1886</v>
      </c>
      <c r="C856" s="176" t="s">
        <v>244</v>
      </c>
      <c r="D856" s="177">
        <v>25.74</v>
      </c>
      <c r="E856" s="177">
        <v>6.42</v>
      </c>
      <c r="F856" s="177">
        <v>32.159999999999997</v>
      </c>
    </row>
    <row r="857" spans="1:6" x14ac:dyDescent="0.25">
      <c r="A857" s="174" t="s">
        <v>1887</v>
      </c>
      <c r="B857" s="175" t="s">
        <v>1888</v>
      </c>
      <c r="C857" s="176" t="s">
        <v>244</v>
      </c>
      <c r="D857" s="177">
        <v>16.100000000000001</v>
      </c>
      <c r="E857" s="177">
        <v>6.42</v>
      </c>
      <c r="F857" s="177">
        <v>22.52</v>
      </c>
    </row>
    <row r="858" spans="1:6" x14ac:dyDescent="0.25">
      <c r="A858" s="174" t="s">
        <v>1889</v>
      </c>
      <c r="B858" s="175" t="s">
        <v>1890</v>
      </c>
      <c r="C858" s="176"/>
      <c r="D858" s="177"/>
      <c r="E858" s="177"/>
      <c r="F858" s="177"/>
    </row>
    <row r="859" spans="1:6" ht="30" x14ac:dyDescent="0.25">
      <c r="A859" s="174" t="s">
        <v>1891</v>
      </c>
      <c r="B859" s="175" t="s">
        <v>1892</v>
      </c>
      <c r="C859" s="176" t="s">
        <v>247</v>
      </c>
      <c r="D859" s="177">
        <v>28.59</v>
      </c>
      <c r="E859" s="177"/>
      <c r="F859" s="177">
        <v>28.59</v>
      </c>
    </row>
    <row r="860" spans="1:6" x14ac:dyDescent="0.25">
      <c r="A860" s="174" t="s">
        <v>1893</v>
      </c>
      <c r="B860" s="175" t="s">
        <v>1894</v>
      </c>
      <c r="C860" s="176" t="s">
        <v>247</v>
      </c>
      <c r="D860" s="177"/>
      <c r="E860" s="177">
        <v>6.47</v>
      </c>
      <c r="F860" s="177">
        <v>6.47</v>
      </c>
    </row>
    <row r="861" spans="1:6" ht="30" x14ac:dyDescent="0.25">
      <c r="A861" s="174" t="s">
        <v>1895</v>
      </c>
      <c r="B861" s="175" t="s">
        <v>1896</v>
      </c>
      <c r="C861" s="176" t="s">
        <v>247</v>
      </c>
      <c r="D861" s="177">
        <v>30.53</v>
      </c>
      <c r="E861" s="177"/>
      <c r="F861" s="177">
        <v>30.53</v>
      </c>
    </row>
    <row r="862" spans="1:6" ht="30" x14ac:dyDescent="0.25">
      <c r="A862" s="174" t="s">
        <v>1897</v>
      </c>
      <c r="B862" s="175" t="s">
        <v>1898</v>
      </c>
      <c r="C862" s="176" t="s">
        <v>247</v>
      </c>
      <c r="D862" s="177">
        <v>31.07</v>
      </c>
      <c r="E862" s="177"/>
      <c r="F862" s="177">
        <v>31.07</v>
      </c>
    </row>
    <row r="863" spans="1:6" ht="30" x14ac:dyDescent="0.25">
      <c r="A863" s="174" t="s">
        <v>1899</v>
      </c>
      <c r="B863" s="175" t="s">
        <v>1900</v>
      </c>
      <c r="C863" s="176" t="s">
        <v>247</v>
      </c>
      <c r="D863" s="177">
        <v>33.19</v>
      </c>
      <c r="E863" s="177"/>
      <c r="F863" s="177">
        <v>33.19</v>
      </c>
    </row>
    <row r="864" spans="1:6" ht="30" x14ac:dyDescent="0.25">
      <c r="A864" s="174" t="s">
        <v>1901</v>
      </c>
      <c r="B864" s="175" t="s">
        <v>1902</v>
      </c>
      <c r="C864" s="176" t="s">
        <v>247</v>
      </c>
      <c r="D864" s="177">
        <v>11.52</v>
      </c>
      <c r="E864" s="177">
        <v>6.47</v>
      </c>
      <c r="F864" s="177">
        <v>17.989999999999998</v>
      </c>
    </row>
    <row r="865" spans="1:6" x14ac:dyDescent="0.25">
      <c r="A865" s="174" t="s">
        <v>1903</v>
      </c>
      <c r="B865" s="175" t="s">
        <v>1904</v>
      </c>
      <c r="C865" s="176"/>
      <c r="D865" s="177"/>
      <c r="E865" s="177"/>
      <c r="F865" s="177"/>
    </row>
    <row r="866" spans="1:6" ht="30" x14ac:dyDescent="0.25">
      <c r="A866" s="174" t="s">
        <v>1905</v>
      </c>
      <c r="B866" s="175" t="s">
        <v>1906</v>
      </c>
      <c r="C866" s="176" t="s">
        <v>239</v>
      </c>
      <c r="D866" s="177">
        <v>2590.8200000000002</v>
      </c>
      <c r="E866" s="177">
        <v>968.87</v>
      </c>
      <c r="F866" s="177">
        <v>3559.69</v>
      </c>
    </row>
    <row r="867" spans="1:6" x14ac:dyDescent="0.25">
      <c r="A867" s="174" t="s">
        <v>1907</v>
      </c>
      <c r="B867" s="175" t="s">
        <v>1908</v>
      </c>
      <c r="C867" s="176" t="s">
        <v>239</v>
      </c>
      <c r="D867" s="177">
        <v>2505.2399999999998</v>
      </c>
      <c r="E867" s="177">
        <v>1068.96</v>
      </c>
      <c r="F867" s="177">
        <v>3574.2</v>
      </c>
    </row>
    <row r="868" spans="1:6" ht="30" x14ac:dyDescent="0.25">
      <c r="A868" s="174" t="s">
        <v>1909</v>
      </c>
      <c r="B868" s="175" t="s">
        <v>1910</v>
      </c>
      <c r="C868" s="176" t="s">
        <v>239</v>
      </c>
      <c r="D868" s="177">
        <v>2309.44</v>
      </c>
      <c r="E868" s="177">
        <v>921.14</v>
      </c>
      <c r="F868" s="177">
        <v>3230.58</v>
      </c>
    </row>
    <row r="869" spans="1:6" ht="30" x14ac:dyDescent="0.25">
      <c r="A869" s="174" t="s">
        <v>1911</v>
      </c>
      <c r="B869" s="175" t="s">
        <v>1912</v>
      </c>
      <c r="C869" s="176" t="s">
        <v>239</v>
      </c>
      <c r="D869" s="177">
        <v>2031.05</v>
      </c>
      <c r="E869" s="177">
        <v>911.83</v>
      </c>
      <c r="F869" s="177">
        <v>2942.88</v>
      </c>
    </row>
    <row r="870" spans="1:6" x14ac:dyDescent="0.25">
      <c r="A870" s="174" t="s">
        <v>1913</v>
      </c>
      <c r="B870" s="175" t="s">
        <v>1914</v>
      </c>
      <c r="C870" s="176" t="s">
        <v>239</v>
      </c>
      <c r="D870" s="177">
        <v>2274.86</v>
      </c>
      <c r="E870" s="177">
        <v>977</v>
      </c>
      <c r="F870" s="177">
        <v>3251.86</v>
      </c>
    </row>
    <row r="871" spans="1:6" x14ac:dyDescent="0.25">
      <c r="A871" s="174" t="s">
        <v>1915</v>
      </c>
      <c r="B871" s="175" t="s">
        <v>1916</v>
      </c>
      <c r="C871" s="176"/>
      <c r="D871" s="177"/>
      <c r="E871" s="177"/>
      <c r="F871" s="177"/>
    </row>
    <row r="872" spans="1:6" x14ac:dyDescent="0.25">
      <c r="A872" s="174" t="s">
        <v>1917</v>
      </c>
      <c r="B872" s="175" t="s">
        <v>1918</v>
      </c>
      <c r="C872" s="176" t="s">
        <v>239</v>
      </c>
      <c r="D872" s="177">
        <v>4227.05</v>
      </c>
      <c r="E872" s="177">
        <v>1510.5</v>
      </c>
      <c r="F872" s="177">
        <v>5737.55</v>
      </c>
    </row>
    <row r="873" spans="1:6" ht="30" x14ac:dyDescent="0.25">
      <c r="A873" s="174" t="s">
        <v>1919</v>
      </c>
      <c r="B873" s="175" t="s">
        <v>1920</v>
      </c>
      <c r="C873" s="176" t="s">
        <v>246</v>
      </c>
      <c r="D873" s="177">
        <v>0.12</v>
      </c>
      <c r="E873" s="177">
        <v>7.05</v>
      </c>
      <c r="F873" s="177">
        <v>7.17</v>
      </c>
    </row>
    <row r="874" spans="1:6" ht="30" x14ac:dyDescent="0.25">
      <c r="A874" s="174" t="s">
        <v>1921</v>
      </c>
      <c r="B874" s="175" t="s">
        <v>1922</v>
      </c>
      <c r="C874" s="176" t="s">
        <v>246</v>
      </c>
      <c r="D874" s="177">
        <v>0.28999999999999998</v>
      </c>
      <c r="E874" s="177">
        <v>18.63</v>
      </c>
      <c r="F874" s="177">
        <v>18.920000000000002</v>
      </c>
    </row>
    <row r="875" spans="1:6" x14ac:dyDescent="0.25">
      <c r="A875" s="174" t="s">
        <v>1923</v>
      </c>
      <c r="B875" s="175" t="s">
        <v>1924</v>
      </c>
      <c r="C875" s="176"/>
      <c r="D875" s="177"/>
      <c r="E875" s="177"/>
      <c r="F875" s="177"/>
    </row>
    <row r="876" spans="1:6" x14ac:dyDescent="0.25">
      <c r="A876" s="174" t="s">
        <v>1925</v>
      </c>
      <c r="B876" s="175" t="s">
        <v>1926</v>
      </c>
      <c r="C876" s="176"/>
      <c r="D876" s="177"/>
      <c r="E876" s="177"/>
      <c r="F876" s="177"/>
    </row>
    <row r="877" spans="1:6" x14ac:dyDescent="0.25">
      <c r="A877" s="174" t="s">
        <v>1927</v>
      </c>
      <c r="B877" s="175" t="s">
        <v>1928</v>
      </c>
      <c r="C877" s="176" t="s">
        <v>244</v>
      </c>
      <c r="D877" s="177">
        <v>46.24</v>
      </c>
      <c r="E877" s="177">
        <v>36.53</v>
      </c>
      <c r="F877" s="177">
        <v>82.77</v>
      </c>
    </row>
    <row r="878" spans="1:6" x14ac:dyDescent="0.25">
      <c r="A878" s="174" t="s">
        <v>1929</v>
      </c>
      <c r="B878" s="175" t="s">
        <v>1930</v>
      </c>
      <c r="C878" s="176" t="s">
        <v>244</v>
      </c>
      <c r="D878" s="177">
        <v>61.76</v>
      </c>
      <c r="E878" s="177">
        <v>36.53</v>
      </c>
      <c r="F878" s="177">
        <v>98.29</v>
      </c>
    </row>
    <row r="879" spans="1:6" x14ac:dyDescent="0.25">
      <c r="A879" s="174" t="s">
        <v>1931</v>
      </c>
      <c r="B879" s="175" t="s">
        <v>1932</v>
      </c>
      <c r="C879" s="176" t="s">
        <v>244</v>
      </c>
      <c r="D879" s="177">
        <v>36</v>
      </c>
      <c r="E879" s="177">
        <v>36.53</v>
      </c>
      <c r="F879" s="177">
        <v>72.53</v>
      </c>
    </row>
    <row r="880" spans="1:6" x14ac:dyDescent="0.25">
      <c r="A880" s="174" t="s">
        <v>1933</v>
      </c>
      <c r="B880" s="175" t="s">
        <v>1934</v>
      </c>
      <c r="C880" s="176" t="s">
        <v>244</v>
      </c>
      <c r="D880" s="177">
        <v>86.94</v>
      </c>
      <c r="E880" s="177">
        <v>54.8</v>
      </c>
      <c r="F880" s="177">
        <v>141.74</v>
      </c>
    </row>
    <row r="881" spans="1:6" x14ac:dyDescent="0.25">
      <c r="A881" s="174" t="s">
        <v>1935</v>
      </c>
      <c r="B881" s="175" t="s">
        <v>1936</v>
      </c>
      <c r="C881" s="176" t="s">
        <v>244</v>
      </c>
      <c r="D881" s="177">
        <v>104.76</v>
      </c>
      <c r="E881" s="177">
        <v>54.8</v>
      </c>
      <c r="F881" s="177">
        <v>159.56</v>
      </c>
    </row>
    <row r="882" spans="1:6" x14ac:dyDescent="0.25">
      <c r="A882" s="174" t="s">
        <v>1937</v>
      </c>
      <c r="B882" s="175" t="s">
        <v>1938</v>
      </c>
      <c r="C882" s="176" t="s">
        <v>246</v>
      </c>
      <c r="D882" s="177">
        <v>0.99</v>
      </c>
      <c r="E882" s="177">
        <v>16.11</v>
      </c>
      <c r="F882" s="177">
        <v>17.100000000000001</v>
      </c>
    </row>
    <row r="883" spans="1:6" ht="30" x14ac:dyDescent="0.25">
      <c r="A883" s="174" t="s">
        <v>1939</v>
      </c>
      <c r="B883" s="175" t="s">
        <v>1940</v>
      </c>
      <c r="C883" s="176" t="s">
        <v>246</v>
      </c>
      <c r="D883" s="177">
        <v>13.73</v>
      </c>
      <c r="E883" s="177">
        <v>20.14</v>
      </c>
      <c r="F883" s="177">
        <v>33.869999999999997</v>
      </c>
    </row>
    <row r="884" spans="1:6" x14ac:dyDescent="0.25">
      <c r="A884" s="174" t="s">
        <v>1941</v>
      </c>
      <c r="B884" s="175" t="s">
        <v>1942</v>
      </c>
      <c r="C884" s="176" t="s">
        <v>246</v>
      </c>
      <c r="D884" s="177">
        <v>21.75</v>
      </c>
      <c r="E884" s="177">
        <v>20.14</v>
      </c>
      <c r="F884" s="177">
        <v>41.89</v>
      </c>
    </row>
    <row r="885" spans="1:6" x14ac:dyDescent="0.25">
      <c r="A885" s="174" t="s">
        <v>1943</v>
      </c>
      <c r="B885" s="175" t="s">
        <v>1944</v>
      </c>
      <c r="C885" s="176"/>
      <c r="D885" s="177"/>
      <c r="E885" s="177"/>
      <c r="F885" s="177"/>
    </row>
    <row r="886" spans="1:6" ht="30" x14ac:dyDescent="0.25">
      <c r="A886" s="174" t="s">
        <v>1945</v>
      </c>
      <c r="B886" s="175" t="s">
        <v>1946</v>
      </c>
      <c r="C886" s="176" t="s">
        <v>244</v>
      </c>
      <c r="D886" s="177">
        <v>40.32</v>
      </c>
      <c r="E886" s="177">
        <v>20.14</v>
      </c>
      <c r="F886" s="177">
        <v>60.46</v>
      </c>
    </row>
    <row r="887" spans="1:6" ht="30" x14ac:dyDescent="0.25">
      <c r="A887" s="174" t="s">
        <v>1947</v>
      </c>
      <c r="B887" s="175" t="s">
        <v>1948</v>
      </c>
      <c r="C887" s="176" t="s">
        <v>244</v>
      </c>
      <c r="D887" s="177">
        <v>61.63</v>
      </c>
      <c r="E887" s="177">
        <v>20.14</v>
      </c>
      <c r="F887" s="177">
        <v>81.77</v>
      </c>
    </row>
    <row r="888" spans="1:6" ht="30" x14ac:dyDescent="0.25">
      <c r="A888" s="174" t="s">
        <v>1949</v>
      </c>
      <c r="B888" s="175" t="s">
        <v>1950</v>
      </c>
      <c r="C888" s="176" t="s">
        <v>244</v>
      </c>
      <c r="D888" s="177">
        <v>151.41999999999999</v>
      </c>
      <c r="E888" s="177">
        <v>20.14</v>
      </c>
      <c r="F888" s="177">
        <v>171.56</v>
      </c>
    </row>
    <row r="889" spans="1:6" ht="30" x14ac:dyDescent="0.25">
      <c r="A889" s="174" t="s">
        <v>1951</v>
      </c>
      <c r="B889" s="175" t="s">
        <v>1952</v>
      </c>
      <c r="C889" s="176" t="s">
        <v>244</v>
      </c>
      <c r="D889" s="177">
        <v>160.81</v>
      </c>
      <c r="E889" s="177">
        <v>20.14</v>
      </c>
      <c r="F889" s="177">
        <v>180.95</v>
      </c>
    </row>
    <row r="890" spans="1:6" ht="30" x14ac:dyDescent="0.25">
      <c r="A890" s="174" t="s">
        <v>1953</v>
      </c>
      <c r="B890" s="175" t="s">
        <v>1954</v>
      </c>
      <c r="C890" s="176" t="s">
        <v>246</v>
      </c>
      <c r="D890" s="177">
        <v>84.52</v>
      </c>
      <c r="E890" s="177">
        <v>10.07</v>
      </c>
      <c r="F890" s="177">
        <v>94.59</v>
      </c>
    </row>
    <row r="891" spans="1:6" ht="30" x14ac:dyDescent="0.25">
      <c r="A891" s="174" t="s">
        <v>1955</v>
      </c>
      <c r="B891" s="175" t="s">
        <v>1956</v>
      </c>
      <c r="C891" s="176" t="s">
        <v>246</v>
      </c>
      <c r="D891" s="177">
        <v>79.27</v>
      </c>
      <c r="E891" s="177">
        <v>10.07</v>
      </c>
      <c r="F891" s="177">
        <v>89.34</v>
      </c>
    </row>
    <row r="892" spans="1:6" ht="30" x14ac:dyDescent="0.25">
      <c r="A892" s="174" t="s">
        <v>1957</v>
      </c>
      <c r="B892" s="175" t="s">
        <v>1958</v>
      </c>
      <c r="C892" s="176" t="s">
        <v>246</v>
      </c>
      <c r="D892" s="177">
        <v>112.29</v>
      </c>
      <c r="E892" s="177">
        <v>10.07</v>
      </c>
      <c r="F892" s="177">
        <v>122.36</v>
      </c>
    </row>
    <row r="893" spans="1:6" ht="30" x14ac:dyDescent="0.25">
      <c r="A893" s="174" t="s">
        <v>1959</v>
      </c>
      <c r="B893" s="175" t="s">
        <v>1960</v>
      </c>
      <c r="C893" s="176" t="s">
        <v>246</v>
      </c>
      <c r="D893" s="177">
        <v>173.13</v>
      </c>
      <c r="E893" s="177">
        <v>10.07</v>
      </c>
      <c r="F893" s="177">
        <v>183.2</v>
      </c>
    </row>
    <row r="894" spans="1:6" ht="30" x14ac:dyDescent="0.25">
      <c r="A894" s="174" t="s">
        <v>1961</v>
      </c>
      <c r="B894" s="175" t="s">
        <v>1962</v>
      </c>
      <c r="C894" s="176" t="s">
        <v>246</v>
      </c>
      <c r="D894" s="177">
        <v>56.17</v>
      </c>
      <c r="E894" s="177">
        <v>10.07</v>
      </c>
      <c r="F894" s="177">
        <v>66.239999999999995</v>
      </c>
    </row>
    <row r="895" spans="1:6" ht="30" x14ac:dyDescent="0.25">
      <c r="A895" s="174" t="s">
        <v>1963</v>
      </c>
      <c r="B895" s="175" t="s">
        <v>1964</v>
      </c>
      <c r="C895" s="176" t="s">
        <v>246</v>
      </c>
      <c r="D895" s="177">
        <v>106.19</v>
      </c>
      <c r="E895" s="177">
        <v>10.07</v>
      </c>
      <c r="F895" s="177">
        <v>116.26</v>
      </c>
    </row>
    <row r="896" spans="1:6" ht="30" x14ac:dyDescent="0.25">
      <c r="A896" s="174" t="s">
        <v>1965</v>
      </c>
      <c r="B896" s="175" t="s">
        <v>1966</v>
      </c>
      <c r="C896" s="176" t="s">
        <v>246</v>
      </c>
      <c r="D896" s="177">
        <v>72.5</v>
      </c>
      <c r="E896" s="177">
        <v>10.07</v>
      </c>
      <c r="F896" s="177">
        <v>82.57</v>
      </c>
    </row>
    <row r="897" spans="1:6" x14ac:dyDescent="0.25">
      <c r="A897" s="174" t="s">
        <v>1967</v>
      </c>
      <c r="B897" s="175" t="s">
        <v>1968</v>
      </c>
      <c r="C897" s="176"/>
      <c r="D897" s="177"/>
      <c r="E897" s="177"/>
      <c r="F897" s="177"/>
    </row>
    <row r="898" spans="1:6" ht="30" x14ac:dyDescent="0.25">
      <c r="A898" s="174" t="s">
        <v>1969</v>
      </c>
      <c r="B898" s="175" t="s">
        <v>8358</v>
      </c>
      <c r="C898" s="176" t="s">
        <v>244</v>
      </c>
      <c r="D898" s="177">
        <v>81.489999999999995</v>
      </c>
      <c r="E898" s="177">
        <v>32.729999999999997</v>
      </c>
      <c r="F898" s="177">
        <v>114.22</v>
      </c>
    </row>
    <row r="899" spans="1:6" x14ac:dyDescent="0.25">
      <c r="A899" s="174" t="s">
        <v>1970</v>
      </c>
      <c r="B899" s="175" t="s">
        <v>8359</v>
      </c>
      <c r="C899" s="176" t="s">
        <v>246</v>
      </c>
      <c r="D899" s="177">
        <v>106.71</v>
      </c>
      <c r="E899" s="177">
        <v>11.08</v>
      </c>
      <c r="F899" s="177">
        <v>117.79</v>
      </c>
    </row>
    <row r="900" spans="1:6" x14ac:dyDescent="0.25">
      <c r="A900" s="174" t="s">
        <v>1971</v>
      </c>
      <c r="B900" s="175" t="s">
        <v>1972</v>
      </c>
      <c r="C900" s="176"/>
      <c r="D900" s="177"/>
      <c r="E900" s="177"/>
      <c r="F900" s="177"/>
    </row>
    <row r="901" spans="1:6" ht="30" x14ac:dyDescent="0.25">
      <c r="A901" s="174" t="s">
        <v>1973</v>
      </c>
      <c r="B901" s="175" t="s">
        <v>8360</v>
      </c>
      <c r="C901" s="176" t="s">
        <v>244</v>
      </c>
      <c r="D901" s="177">
        <v>87.54</v>
      </c>
      <c r="E901" s="177">
        <v>20.14</v>
      </c>
      <c r="F901" s="177">
        <v>107.68</v>
      </c>
    </row>
    <row r="902" spans="1:6" ht="30" x14ac:dyDescent="0.25">
      <c r="A902" s="174" t="s">
        <v>1974</v>
      </c>
      <c r="B902" s="175" t="s">
        <v>8361</v>
      </c>
      <c r="C902" s="176" t="s">
        <v>244</v>
      </c>
      <c r="D902" s="177">
        <v>175.15</v>
      </c>
      <c r="E902" s="177">
        <v>20.14</v>
      </c>
      <c r="F902" s="177">
        <v>195.29</v>
      </c>
    </row>
    <row r="903" spans="1:6" ht="30" x14ac:dyDescent="0.25">
      <c r="A903" s="174" t="s">
        <v>1975</v>
      </c>
      <c r="B903" s="175" t="s">
        <v>8362</v>
      </c>
      <c r="C903" s="176" t="s">
        <v>244</v>
      </c>
      <c r="D903" s="177">
        <v>166.4</v>
      </c>
      <c r="E903" s="177">
        <v>20.14</v>
      </c>
      <c r="F903" s="177">
        <v>186.54</v>
      </c>
    </row>
    <row r="904" spans="1:6" ht="30" x14ac:dyDescent="0.25">
      <c r="A904" s="174" t="s">
        <v>1976</v>
      </c>
      <c r="B904" s="175" t="s">
        <v>8363</v>
      </c>
      <c r="C904" s="176" t="s">
        <v>244</v>
      </c>
      <c r="D904" s="177">
        <v>83.41</v>
      </c>
      <c r="E904" s="177">
        <v>20.14</v>
      </c>
      <c r="F904" s="177">
        <v>103.55</v>
      </c>
    </row>
    <row r="905" spans="1:6" ht="30" x14ac:dyDescent="0.25">
      <c r="A905" s="174" t="s">
        <v>1977</v>
      </c>
      <c r="B905" s="175" t="s">
        <v>8364</v>
      </c>
      <c r="C905" s="176" t="s">
        <v>246</v>
      </c>
      <c r="D905" s="177">
        <v>63.5</v>
      </c>
      <c r="E905" s="177">
        <v>10.07</v>
      </c>
      <c r="F905" s="177">
        <v>73.569999999999993</v>
      </c>
    </row>
    <row r="906" spans="1:6" ht="30" x14ac:dyDescent="0.25">
      <c r="A906" s="174" t="s">
        <v>1978</v>
      </c>
      <c r="B906" s="175" t="s">
        <v>8365</v>
      </c>
      <c r="C906" s="176" t="s">
        <v>246</v>
      </c>
      <c r="D906" s="177">
        <v>67.55</v>
      </c>
      <c r="E906" s="177">
        <v>10.07</v>
      </c>
      <c r="F906" s="177">
        <v>77.62</v>
      </c>
    </row>
    <row r="907" spans="1:6" x14ac:dyDescent="0.25">
      <c r="A907" s="174" t="s">
        <v>1979</v>
      </c>
      <c r="B907" s="175" t="s">
        <v>1980</v>
      </c>
      <c r="C907" s="176"/>
      <c r="D907" s="177"/>
      <c r="E907" s="177"/>
      <c r="F907" s="177"/>
    </row>
    <row r="908" spans="1:6" ht="30" x14ac:dyDescent="0.25">
      <c r="A908" s="174" t="s">
        <v>1981</v>
      </c>
      <c r="B908" s="175" t="s">
        <v>8366</v>
      </c>
      <c r="C908" s="176" t="s">
        <v>244</v>
      </c>
      <c r="D908" s="177">
        <v>243.65</v>
      </c>
      <c r="E908" s="177">
        <v>50.65</v>
      </c>
      <c r="F908" s="177">
        <v>294.3</v>
      </c>
    </row>
    <row r="909" spans="1:6" ht="30" x14ac:dyDescent="0.25">
      <c r="A909" s="174" t="s">
        <v>1982</v>
      </c>
      <c r="B909" s="175" t="s">
        <v>8367</v>
      </c>
      <c r="C909" s="176" t="s">
        <v>244</v>
      </c>
      <c r="D909" s="177">
        <v>154.15</v>
      </c>
      <c r="E909" s="177">
        <v>21.92</v>
      </c>
      <c r="F909" s="177">
        <v>176.07</v>
      </c>
    </row>
    <row r="910" spans="1:6" ht="30" x14ac:dyDescent="0.25">
      <c r="A910" s="174" t="s">
        <v>1983</v>
      </c>
      <c r="B910" s="175" t="s">
        <v>8368</v>
      </c>
      <c r="C910" s="176" t="s">
        <v>244</v>
      </c>
      <c r="D910" s="177">
        <v>127.08</v>
      </c>
      <c r="E910" s="177">
        <v>21.92</v>
      </c>
      <c r="F910" s="177">
        <v>149</v>
      </c>
    </row>
    <row r="911" spans="1:6" ht="30" x14ac:dyDescent="0.25">
      <c r="A911" s="174" t="s">
        <v>1984</v>
      </c>
      <c r="B911" s="175" t="s">
        <v>8369</v>
      </c>
      <c r="C911" s="176" t="s">
        <v>244</v>
      </c>
      <c r="D911" s="177">
        <v>118.98</v>
      </c>
      <c r="E911" s="177">
        <v>20.14</v>
      </c>
      <c r="F911" s="177">
        <v>139.12</v>
      </c>
    </row>
    <row r="912" spans="1:6" x14ac:dyDescent="0.25">
      <c r="A912" s="174" t="s">
        <v>1985</v>
      </c>
      <c r="B912" s="175" t="s">
        <v>1986</v>
      </c>
      <c r="C912" s="176"/>
      <c r="D912" s="177"/>
      <c r="E912" s="177"/>
      <c r="F912" s="177"/>
    </row>
    <row r="913" spans="1:6" x14ac:dyDescent="0.25">
      <c r="A913" s="174" t="s">
        <v>1987</v>
      </c>
      <c r="B913" s="175" t="s">
        <v>1988</v>
      </c>
      <c r="C913" s="176" t="s">
        <v>244</v>
      </c>
      <c r="D913" s="177">
        <v>71.33</v>
      </c>
      <c r="E913" s="177">
        <v>20.14</v>
      </c>
      <c r="F913" s="177">
        <v>91.47</v>
      </c>
    </row>
    <row r="914" spans="1:6" ht="30" x14ac:dyDescent="0.25">
      <c r="A914" s="174" t="s">
        <v>1989</v>
      </c>
      <c r="B914" s="175" t="s">
        <v>1990</v>
      </c>
      <c r="C914" s="176" t="s">
        <v>244</v>
      </c>
      <c r="D914" s="177">
        <v>111.64</v>
      </c>
      <c r="E914" s="177">
        <v>20.14</v>
      </c>
      <c r="F914" s="177">
        <v>131.78</v>
      </c>
    </row>
    <row r="915" spans="1:6" x14ac:dyDescent="0.25">
      <c r="A915" s="174" t="s">
        <v>1991</v>
      </c>
      <c r="B915" s="175" t="s">
        <v>1992</v>
      </c>
      <c r="C915" s="176" t="s">
        <v>246</v>
      </c>
      <c r="D915" s="177">
        <v>162.91</v>
      </c>
      <c r="E915" s="177">
        <v>10.07</v>
      </c>
      <c r="F915" s="177">
        <v>172.98</v>
      </c>
    </row>
    <row r="916" spans="1:6" x14ac:dyDescent="0.25">
      <c r="A916" s="174" t="s">
        <v>1993</v>
      </c>
      <c r="B916" s="175" t="s">
        <v>1994</v>
      </c>
      <c r="C916" s="176"/>
      <c r="D916" s="177"/>
      <c r="E916" s="177"/>
      <c r="F916" s="177"/>
    </row>
    <row r="917" spans="1:6" x14ac:dyDescent="0.25">
      <c r="A917" s="174" t="s">
        <v>1995</v>
      </c>
      <c r="B917" s="175" t="s">
        <v>1996</v>
      </c>
      <c r="C917" s="176" t="s">
        <v>245</v>
      </c>
      <c r="D917" s="177">
        <v>74.05</v>
      </c>
      <c r="E917" s="177">
        <v>5.03</v>
      </c>
      <c r="F917" s="177">
        <v>79.08</v>
      </c>
    </row>
    <row r="918" spans="1:6" x14ac:dyDescent="0.25">
      <c r="A918" s="174" t="s">
        <v>1997</v>
      </c>
      <c r="B918" s="175" t="s">
        <v>1998</v>
      </c>
      <c r="C918" s="176" t="s">
        <v>245</v>
      </c>
      <c r="D918" s="177">
        <v>74.05</v>
      </c>
      <c r="E918" s="177">
        <v>5.03</v>
      </c>
      <c r="F918" s="177">
        <v>79.08</v>
      </c>
    </row>
    <row r="919" spans="1:6" x14ac:dyDescent="0.25">
      <c r="A919" s="174" t="s">
        <v>1999</v>
      </c>
      <c r="B919" s="175" t="s">
        <v>2000</v>
      </c>
      <c r="C919" s="176"/>
      <c r="D919" s="177"/>
      <c r="E919" s="177"/>
      <c r="F919" s="177"/>
    </row>
    <row r="920" spans="1:6" x14ac:dyDescent="0.25">
      <c r="A920" s="174" t="s">
        <v>2001</v>
      </c>
      <c r="B920" s="175" t="s">
        <v>2002</v>
      </c>
      <c r="C920" s="176" t="s">
        <v>244</v>
      </c>
      <c r="D920" s="177">
        <v>933.98</v>
      </c>
      <c r="E920" s="177"/>
      <c r="F920" s="177">
        <v>933.98</v>
      </c>
    </row>
    <row r="921" spans="1:6" x14ac:dyDescent="0.25">
      <c r="A921" s="174" t="s">
        <v>2003</v>
      </c>
      <c r="B921" s="175" t="s">
        <v>2004</v>
      </c>
      <c r="C921" s="176"/>
      <c r="D921" s="177"/>
      <c r="E921" s="177"/>
      <c r="F921" s="177"/>
    </row>
    <row r="922" spans="1:6" ht="30" x14ac:dyDescent="0.25">
      <c r="A922" s="174" t="s">
        <v>2005</v>
      </c>
      <c r="B922" s="175" t="s">
        <v>2006</v>
      </c>
      <c r="C922" s="176" t="s">
        <v>244</v>
      </c>
      <c r="D922" s="177">
        <v>129.09</v>
      </c>
      <c r="E922" s="177">
        <v>102.71</v>
      </c>
      <c r="F922" s="177">
        <v>231.8</v>
      </c>
    </row>
    <row r="923" spans="1:6" x14ac:dyDescent="0.25">
      <c r="A923" s="174" t="s">
        <v>2007</v>
      </c>
      <c r="B923" s="175" t="s">
        <v>2008</v>
      </c>
      <c r="C923" s="176" t="s">
        <v>244</v>
      </c>
      <c r="D923" s="177">
        <v>174.36</v>
      </c>
      <c r="E923" s="177">
        <v>92.45</v>
      </c>
      <c r="F923" s="177">
        <v>266.81</v>
      </c>
    </row>
    <row r="924" spans="1:6" ht="30" x14ac:dyDescent="0.25">
      <c r="A924" s="174" t="s">
        <v>2009</v>
      </c>
      <c r="B924" s="175" t="s">
        <v>2010</v>
      </c>
      <c r="C924" s="176" t="s">
        <v>244</v>
      </c>
      <c r="D924" s="177">
        <v>185.2</v>
      </c>
      <c r="E924" s="177">
        <v>102.71</v>
      </c>
      <c r="F924" s="177">
        <v>287.91000000000003</v>
      </c>
    </row>
    <row r="925" spans="1:6" x14ac:dyDescent="0.25">
      <c r="A925" s="174" t="s">
        <v>2011</v>
      </c>
      <c r="B925" s="175" t="s">
        <v>2012</v>
      </c>
      <c r="C925" s="176"/>
      <c r="D925" s="177"/>
      <c r="E925" s="177"/>
      <c r="F925" s="177"/>
    </row>
    <row r="926" spans="1:6" x14ac:dyDescent="0.25">
      <c r="A926" s="174" t="s">
        <v>2013</v>
      </c>
      <c r="B926" s="175" t="s">
        <v>2014</v>
      </c>
      <c r="C926" s="176" t="s">
        <v>246</v>
      </c>
      <c r="D926" s="177">
        <v>57.48</v>
      </c>
      <c r="E926" s="177">
        <v>61.41</v>
      </c>
      <c r="F926" s="177">
        <v>118.89</v>
      </c>
    </row>
    <row r="927" spans="1:6" x14ac:dyDescent="0.25">
      <c r="A927" s="174" t="s">
        <v>2015</v>
      </c>
      <c r="B927" s="175" t="s">
        <v>2016</v>
      </c>
      <c r="C927" s="176" t="s">
        <v>246</v>
      </c>
      <c r="D927" s="177">
        <v>88.67</v>
      </c>
      <c r="E927" s="177">
        <v>72.58</v>
      </c>
      <c r="F927" s="177">
        <v>161.25</v>
      </c>
    </row>
    <row r="928" spans="1:6" x14ac:dyDescent="0.25">
      <c r="A928" s="174" t="s">
        <v>2017</v>
      </c>
      <c r="B928" s="175" t="s">
        <v>2018</v>
      </c>
      <c r="C928" s="176" t="s">
        <v>246</v>
      </c>
      <c r="D928" s="177">
        <v>165.59</v>
      </c>
      <c r="E928" s="177">
        <v>78.16</v>
      </c>
      <c r="F928" s="177">
        <v>243.75</v>
      </c>
    </row>
    <row r="929" spans="1:6" x14ac:dyDescent="0.25">
      <c r="A929" s="174" t="s">
        <v>2019</v>
      </c>
      <c r="B929" s="175" t="s">
        <v>2020</v>
      </c>
      <c r="C929" s="176" t="s">
        <v>246</v>
      </c>
      <c r="D929" s="177">
        <v>44.07</v>
      </c>
      <c r="E929" s="177">
        <v>61.41</v>
      </c>
      <c r="F929" s="177">
        <v>105.48</v>
      </c>
    </row>
    <row r="930" spans="1:6" x14ac:dyDescent="0.25">
      <c r="A930" s="174" t="s">
        <v>2021</v>
      </c>
      <c r="B930" s="175" t="s">
        <v>2022</v>
      </c>
      <c r="C930" s="176" t="s">
        <v>246</v>
      </c>
      <c r="D930" s="177">
        <v>67.83</v>
      </c>
      <c r="E930" s="177">
        <v>72.58</v>
      </c>
      <c r="F930" s="177">
        <v>140.41</v>
      </c>
    </row>
    <row r="931" spans="1:6" x14ac:dyDescent="0.25">
      <c r="A931" s="174" t="s">
        <v>2023</v>
      </c>
      <c r="B931" s="175" t="s">
        <v>2024</v>
      </c>
      <c r="C931" s="176" t="s">
        <v>246</v>
      </c>
      <c r="D931" s="177">
        <v>84.35</v>
      </c>
      <c r="E931" s="177">
        <v>53.03</v>
      </c>
      <c r="F931" s="177">
        <v>137.38</v>
      </c>
    </row>
    <row r="932" spans="1:6" x14ac:dyDescent="0.25">
      <c r="A932" s="174" t="s">
        <v>2025</v>
      </c>
      <c r="B932" s="175" t="s">
        <v>2026</v>
      </c>
      <c r="C932" s="176" t="s">
        <v>245</v>
      </c>
      <c r="D932" s="177">
        <v>15.29</v>
      </c>
      <c r="E932" s="177">
        <v>1.59</v>
      </c>
      <c r="F932" s="177">
        <v>16.88</v>
      </c>
    </row>
    <row r="933" spans="1:6" x14ac:dyDescent="0.25">
      <c r="A933" s="174" t="s">
        <v>2027</v>
      </c>
      <c r="B933" s="175" t="s">
        <v>2028</v>
      </c>
      <c r="C933" s="176" t="s">
        <v>245</v>
      </c>
      <c r="D933" s="177">
        <v>18.09</v>
      </c>
      <c r="E933" s="177">
        <v>2.27</v>
      </c>
      <c r="F933" s="177">
        <v>20.36</v>
      </c>
    </row>
    <row r="934" spans="1:6" x14ac:dyDescent="0.25">
      <c r="A934" s="174" t="s">
        <v>2029</v>
      </c>
      <c r="B934" s="175" t="s">
        <v>2030</v>
      </c>
      <c r="C934" s="176" t="s">
        <v>245</v>
      </c>
      <c r="D934" s="177">
        <v>19.62</v>
      </c>
      <c r="E934" s="177">
        <v>3.18</v>
      </c>
      <c r="F934" s="177">
        <v>22.8</v>
      </c>
    </row>
    <row r="935" spans="1:6" x14ac:dyDescent="0.25">
      <c r="A935" s="174" t="s">
        <v>2031</v>
      </c>
      <c r="B935" s="175" t="s">
        <v>2032</v>
      </c>
      <c r="C935" s="176"/>
      <c r="D935" s="177"/>
      <c r="E935" s="177"/>
      <c r="F935" s="177"/>
    </row>
    <row r="936" spans="1:6" x14ac:dyDescent="0.25">
      <c r="A936" s="174" t="s">
        <v>2033</v>
      </c>
      <c r="B936" s="175" t="s">
        <v>2034</v>
      </c>
      <c r="C936" s="176" t="s">
        <v>246</v>
      </c>
      <c r="D936" s="177">
        <v>2.54</v>
      </c>
      <c r="E936" s="177">
        <v>20.14</v>
      </c>
      <c r="F936" s="177">
        <v>22.68</v>
      </c>
    </row>
    <row r="937" spans="1:6" x14ac:dyDescent="0.25">
      <c r="A937" s="174" t="s">
        <v>2035</v>
      </c>
      <c r="B937" s="175" t="s">
        <v>2036</v>
      </c>
      <c r="C937" s="176" t="s">
        <v>244</v>
      </c>
      <c r="D937" s="177"/>
      <c r="E937" s="177">
        <v>54.8</v>
      </c>
      <c r="F937" s="177">
        <v>54.8</v>
      </c>
    </row>
    <row r="938" spans="1:6" x14ac:dyDescent="0.25">
      <c r="A938" s="174" t="s">
        <v>2037</v>
      </c>
      <c r="B938" s="175" t="s">
        <v>2038</v>
      </c>
      <c r="C938" s="176" t="s">
        <v>244</v>
      </c>
      <c r="D938" s="177"/>
      <c r="E938" s="177">
        <v>54.8</v>
      </c>
      <c r="F938" s="177">
        <v>54.8</v>
      </c>
    </row>
    <row r="939" spans="1:6" ht="30" x14ac:dyDescent="0.25">
      <c r="A939" s="174" t="s">
        <v>2039</v>
      </c>
      <c r="B939" s="175" t="s">
        <v>2040</v>
      </c>
      <c r="C939" s="176" t="s">
        <v>244</v>
      </c>
      <c r="D939" s="177"/>
      <c r="E939" s="177">
        <v>25.18</v>
      </c>
      <c r="F939" s="177">
        <v>25.18</v>
      </c>
    </row>
    <row r="940" spans="1:6" x14ac:dyDescent="0.25">
      <c r="A940" s="174" t="s">
        <v>2041</v>
      </c>
      <c r="B940" s="175" t="s">
        <v>2042</v>
      </c>
      <c r="C940" s="176" t="s">
        <v>244</v>
      </c>
      <c r="D940" s="177"/>
      <c r="E940" s="177">
        <v>36.53</v>
      </c>
      <c r="F940" s="177">
        <v>36.53</v>
      </c>
    </row>
    <row r="941" spans="1:6" ht="30" x14ac:dyDescent="0.25">
      <c r="A941" s="174" t="s">
        <v>2043</v>
      </c>
      <c r="B941" s="175" t="s">
        <v>2044</v>
      </c>
      <c r="C941" s="176" t="s">
        <v>244</v>
      </c>
      <c r="D941" s="177">
        <v>3.24</v>
      </c>
      <c r="E941" s="177">
        <v>20.14</v>
      </c>
      <c r="F941" s="177">
        <v>23.38</v>
      </c>
    </row>
    <row r="942" spans="1:6" ht="30" x14ac:dyDescent="0.25">
      <c r="A942" s="174" t="s">
        <v>2045</v>
      </c>
      <c r="B942" s="175" t="s">
        <v>2046</v>
      </c>
      <c r="C942" s="176" t="s">
        <v>244</v>
      </c>
      <c r="D942" s="177">
        <v>9.7200000000000006</v>
      </c>
      <c r="E942" s="177">
        <v>20.14</v>
      </c>
      <c r="F942" s="177">
        <v>29.86</v>
      </c>
    </row>
    <row r="943" spans="1:6" x14ac:dyDescent="0.25">
      <c r="A943" s="174" t="s">
        <v>2047</v>
      </c>
      <c r="B943" s="175" t="s">
        <v>2048</v>
      </c>
      <c r="C943" s="176"/>
      <c r="D943" s="177"/>
      <c r="E943" s="177"/>
      <c r="F943" s="177"/>
    </row>
    <row r="944" spans="1:6" x14ac:dyDescent="0.25">
      <c r="A944" s="174" t="s">
        <v>2049</v>
      </c>
      <c r="B944" s="175" t="s">
        <v>2050</v>
      </c>
      <c r="C944" s="176"/>
      <c r="D944" s="177"/>
      <c r="E944" s="177"/>
      <c r="F944" s="177"/>
    </row>
    <row r="945" spans="1:6" x14ac:dyDescent="0.25">
      <c r="A945" s="174" t="s">
        <v>2051</v>
      </c>
      <c r="B945" s="175" t="s">
        <v>2052</v>
      </c>
      <c r="C945" s="176" t="s">
        <v>239</v>
      </c>
      <c r="D945" s="177">
        <v>1065.3900000000001</v>
      </c>
      <c r="E945" s="177">
        <v>358.88</v>
      </c>
      <c r="F945" s="177">
        <v>1424.27</v>
      </c>
    </row>
    <row r="946" spans="1:6" x14ac:dyDescent="0.25">
      <c r="A946" s="174" t="s">
        <v>2053</v>
      </c>
      <c r="B946" s="175" t="s">
        <v>2054</v>
      </c>
      <c r="C946" s="176" t="s">
        <v>239</v>
      </c>
      <c r="D946" s="177">
        <v>466.01</v>
      </c>
      <c r="E946" s="177">
        <v>358.88</v>
      </c>
      <c r="F946" s="177">
        <v>824.89</v>
      </c>
    </row>
    <row r="947" spans="1:6" x14ac:dyDescent="0.25">
      <c r="A947" s="174" t="s">
        <v>2055</v>
      </c>
      <c r="B947" s="175" t="s">
        <v>2056</v>
      </c>
      <c r="C947" s="176" t="s">
        <v>239</v>
      </c>
      <c r="D947" s="177">
        <v>422.13</v>
      </c>
      <c r="E947" s="177">
        <v>358.88</v>
      </c>
      <c r="F947" s="177">
        <v>781.01</v>
      </c>
    </row>
    <row r="948" spans="1:6" x14ac:dyDescent="0.25">
      <c r="A948" s="174" t="s">
        <v>2057</v>
      </c>
      <c r="B948" s="175" t="s">
        <v>2058</v>
      </c>
      <c r="C948" s="176" t="s">
        <v>244</v>
      </c>
      <c r="D948" s="177">
        <v>3.98</v>
      </c>
      <c r="E948" s="177">
        <v>27.94</v>
      </c>
      <c r="F948" s="177">
        <v>31.92</v>
      </c>
    </row>
    <row r="949" spans="1:6" ht="30" x14ac:dyDescent="0.25">
      <c r="A949" s="174" t="s">
        <v>2059</v>
      </c>
      <c r="B949" s="175" t="s">
        <v>2060</v>
      </c>
      <c r="C949" s="176" t="s">
        <v>244</v>
      </c>
      <c r="D949" s="177">
        <v>9.24</v>
      </c>
      <c r="E949" s="177">
        <v>27.45</v>
      </c>
      <c r="F949" s="177">
        <v>36.69</v>
      </c>
    </row>
    <row r="950" spans="1:6" x14ac:dyDescent="0.25">
      <c r="A950" s="174" t="s">
        <v>2061</v>
      </c>
      <c r="B950" s="175" t="s">
        <v>2062</v>
      </c>
      <c r="C950" s="176" t="s">
        <v>239</v>
      </c>
      <c r="D950" s="177">
        <v>1173.21</v>
      </c>
      <c r="E950" s="177">
        <v>358.88</v>
      </c>
      <c r="F950" s="177">
        <v>1532.09</v>
      </c>
    </row>
    <row r="951" spans="1:6" x14ac:dyDescent="0.25">
      <c r="A951" s="174" t="s">
        <v>2063</v>
      </c>
      <c r="B951" s="175" t="s">
        <v>2064</v>
      </c>
      <c r="C951" s="176"/>
      <c r="D951" s="177"/>
      <c r="E951" s="177"/>
      <c r="F951" s="177"/>
    </row>
    <row r="952" spans="1:6" x14ac:dyDescent="0.25">
      <c r="A952" s="174" t="s">
        <v>200</v>
      </c>
      <c r="B952" s="175" t="s">
        <v>201</v>
      </c>
      <c r="C952" s="176" t="s">
        <v>244</v>
      </c>
      <c r="D952" s="177">
        <v>2.33</v>
      </c>
      <c r="E952" s="177">
        <v>5.31</v>
      </c>
      <c r="F952" s="177">
        <v>7.64</v>
      </c>
    </row>
    <row r="953" spans="1:6" x14ac:dyDescent="0.25">
      <c r="A953" s="174" t="s">
        <v>2065</v>
      </c>
      <c r="B953" s="175" t="s">
        <v>2066</v>
      </c>
      <c r="C953" s="176" t="s">
        <v>244</v>
      </c>
      <c r="D953" s="177">
        <v>1.5</v>
      </c>
      <c r="E953" s="177">
        <v>5.31</v>
      </c>
      <c r="F953" s="177">
        <v>6.81</v>
      </c>
    </row>
    <row r="954" spans="1:6" x14ac:dyDescent="0.25">
      <c r="A954" s="174" t="s">
        <v>2067</v>
      </c>
      <c r="B954" s="175" t="s">
        <v>2068</v>
      </c>
      <c r="C954" s="176" t="s">
        <v>244</v>
      </c>
      <c r="D954" s="177">
        <v>7.45</v>
      </c>
      <c r="E954" s="177">
        <v>5.31</v>
      </c>
      <c r="F954" s="177">
        <v>12.76</v>
      </c>
    </row>
    <row r="955" spans="1:6" x14ac:dyDescent="0.25">
      <c r="A955" s="174" t="s">
        <v>2069</v>
      </c>
      <c r="B955" s="175" t="s">
        <v>2070</v>
      </c>
      <c r="C955" s="176" t="s">
        <v>244</v>
      </c>
      <c r="D955" s="177">
        <v>2.38</v>
      </c>
      <c r="E955" s="177">
        <v>7.76</v>
      </c>
      <c r="F955" s="177">
        <v>10.14</v>
      </c>
    </row>
    <row r="956" spans="1:6" x14ac:dyDescent="0.25">
      <c r="A956" s="174" t="s">
        <v>2071</v>
      </c>
      <c r="B956" s="175" t="s">
        <v>2072</v>
      </c>
      <c r="C956" s="176" t="s">
        <v>244</v>
      </c>
      <c r="D956" s="177">
        <v>4.1500000000000004</v>
      </c>
      <c r="E956" s="177">
        <v>8.24</v>
      </c>
      <c r="F956" s="177">
        <v>12.39</v>
      </c>
    </row>
    <row r="957" spans="1:6" x14ac:dyDescent="0.25">
      <c r="A957" s="174" t="s">
        <v>202</v>
      </c>
      <c r="B957" s="175" t="s">
        <v>203</v>
      </c>
      <c r="C957" s="176" t="s">
        <v>244</v>
      </c>
      <c r="D957" s="177">
        <v>9.9600000000000009</v>
      </c>
      <c r="E957" s="177">
        <v>14.61</v>
      </c>
      <c r="F957" s="177">
        <v>24.57</v>
      </c>
    </row>
    <row r="958" spans="1:6" x14ac:dyDescent="0.25">
      <c r="A958" s="174" t="s">
        <v>2073</v>
      </c>
      <c r="B958" s="175" t="s">
        <v>2074</v>
      </c>
      <c r="C958" s="176" t="s">
        <v>244</v>
      </c>
      <c r="D958" s="177">
        <v>9.9600000000000009</v>
      </c>
      <c r="E958" s="177">
        <v>20.14</v>
      </c>
      <c r="F958" s="177">
        <v>30.1</v>
      </c>
    </row>
    <row r="959" spans="1:6" x14ac:dyDescent="0.25">
      <c r="A959" s="174" t="s">
        <v>2075</v>
      </c>
      <c r="B959" s="175" t="s">
        <v>2076</v>
      </c>
      <c r="C959" s="176" t="s">
        <v>244</v>
      </c>
      <c r="D959" s="177">
        <v>47.6</v>
      </c>
      <c r="E959" s="177">
        <v>12.59</v>
      </c>
      <c r="F959" s="177">
        <v>60.19</v>
      </c>
    </row>
    <row r="960" spans="1:6" x14ac:dyDescent="0.25">
      <c r="A960" s="174" t="s">
        <v>204</v>
      </c>
      <c r="B960" s="175" t="s">
        <v>205</v>
      </c>
      <c r="C960" s="176" t="s">
        <v>244</v>
      </c>
      <c r="D960" s="177">
        <v>1.99</v>
      </c>
      <c r="E960" s="177">
        <v>12.59</v>
      </c>
      <c r="F960" s="177">
        <v>14.58</v>
      </c>
    </row>
    <row r="961" spans="1:6" x14ac:dyDescent="0.25">
      <c r="A961" s="174" t="s">
        <v>2077</v>
      </c>
      <c r="B961" s="175" t="s">
        <v>2078</v>
      </c>
      <c r="C961" s="176" t="s">
        <v>244</v>
      </c>
      <c r="D961" s="177">
        <v>9.58</v>
      </c>
      <c r="E961" s="177">
        <v>32.729999999999997</v>
      </c>
      <c r="F961" s="177">
        <v>42.31</v>
      </c>
    </row>
    <row r="962" spans="1:6" x14ac:dyDescent="0.25">
      <c r="A962" s="174" t="s">
        <v>2079</v>
      </c>
      <c r="B962" s="175" t="s">
        <v>2080</v>
      </c>
      <c r="C962" s="176"/>
      <c r="D962" s="177"/>
      <c r="E962" s="177"/>
      <c r="F962" s="177"/>
    </row>
    <row r="963" spans="1:6" x14ac:dyDescent="0.25">
      <c r="A963" s="174" t="s">
        <v>2081</v>
      </c>
      <c r="B963" s="175" t="s">
        <v>2082</v>
      </c>
      <c r="C963" s="176" t="s">
        <v>244</v>
      </c>
      <c r="D963" s="177">
        <v>9.32</v>
      </c>
      <c r="E963" s="177">
        <v>27.69</v>
      </c>
      <c r="F963" s="177">
        <v>37.01</v>
      </c>
    </row>
    <row r="964" spans="1:6" x14ac:dyDescent="0.25">
      <c r="A964" s="174" t="s">
        <v>2083</v>
      </c>
      <c r="B964" s="175" t="s">
        <v>2084</v>
      </c>
      <c r="C964" s="176" t="s">
        <v>244</v>
      </c>
      <c r="D964" s="177">
        <v>9.93</v>
      </c>
      <c r="E964" s="177">
        <v>32.729999999999997</v>
      </c>
      <c r="F964" s="177">
        <v>42.66</v>
      </c>
    </row>
    <row r="965" spans="1:6" x14ac:dyDescent="0.25">
      <c r="A965" s="174" t="s">
        <v>2085</v>
      </c>
      <c r="B965" s="175" t="s">
        <v>2086</v>
      </c>
      <c r="C965" s="176" t="s">
        <v>244</v>
      </c>
      <c r="D965" s="177">
        <v>28.23</v>
      </c>
      <c r="E965" s="177">
        <v>32.729999999999997</v>
      </c>
      <c r="F965" s="177">
        <v>60.96</v>
      </c>
    </row>
    <row r="966" spans="1:6" x14ac:dyDescent="0.25">
      <c r="A966" s="174" t="s">
        <v>2087</v>
      </c>
      <c r="B966" s="175" t="s">
        <v>2088</v>
      </c>
      <c r="C966" s="176" t="s">
        <v>244</v>
      </c>
      <c r="D966" s="177">
        <v>9.32</v>
      </c>
      <c r="E966" s="177">
        <v>20.14</v>
      </c>
      <c r="F966" s="177">
        <v>29.46</v>
      </c>
    </row>
    <row r="967" spans="1:6" x14ac:dyDescent="0.25">
      <c r="A967" s="174" t="s">
        <v>2089</v>
      </c>
      <c r="B967" s="175" t="s">
        <v>2090</v>
      </c>
      <c r="C967" s="176" t="s">
        <v>244</v>
      </c>
      <c r="D967" s="177">
        <v>9.32</v>
      </c>
      <c r="E967" s="177">
        <v>35.25</v>
      </c>
      <c r="F967" s="177">
        <v>44.57</v>
      </c>
    </row>
    <row r="968" spans="1:6" x14ac:dyDescent="0.25">
      <c r="A968" s="174" t="s">
        <v>2091</v>
      </c>
      <c r="B968" s="175" t="s">
        <v>2092</v>
      </c>
      <c r="C968" s="176" t="s">
        <v>246</v>
      </c>
      <c r="D968" s="177">
        <v>6.71</v>
      </c>
      <c r="E968" s="177">
        <v>57.02</v>
      </c>
      <c r="F968" s="177">
        <v>63.73</v>
      </c>
    </row>
    <row r="969" spans="1:6" ht="30" x14ac:dyDescent="0.25">
      <c r="A969" s="174" t="s">
        <v>2093</v>
      </c>
      <c r="B969" s="175" t="s">
        <v>2094</v>
      </c>
      <c r="C969" s="176" t="s">
        <v>246</v>
      </c>
      <c r="D969" s="177">
        <v>1.24</v>
      </c>
      <c r="E969" s="177">
        <v>26.54</v>
      </c>
      <c r="F969" s="177">
        <v>27.78</v>
      </c>
    </row>
    <row r="970" spans="1:6" ht="30" x14ac:dyDescent="0.25">
      <c r="A970" s="174" t="s">
        <v>2095</v>
      </c>
      <c r="B970" s="175" t="s">
        <v>2096</v>
      </c>
      <c r="C970" s="176" t="s">
        <v>246</v>
      </c>
      <c r="D970" s="177">
        <v>1.42</v>
      </c>
      <c r="E970" s="177">
        <v>26.54</v>
      </c>
      <c r="F970" s="177">
        <v>27.96</v>
      </c>
    </row>
    <row r="971" spans="1:6" ht="30" x14ac:dyDescent="0.25">
      <c r="A971" s="174" t="s">
        <v>2097</v>
      </c>
      <c r="B971" s="175" t="s">
        <v>2098</v>
      </c>
      <c r="C971" s="176" t="s">
        <v>246</v>
      </c>
      <c r="D971" s="177">
        <v>1.67</v>
      </c>
      <c r="E971" s="177">
        <v>26.54</v>
      </c>
      <c r="F971" s="177">
        <v>28.21</v>
      </c>
    </row>
    <row r="972" spans="1:6" ht="30" x14ac:dyDescent="0.25">
      <c r="A972" s="174" t="s">
        <v>2099</v>
      </c>
      <c r="B972" s="175" t="s">
        <v>2100</v>
      </c>
      <c r="C972" s="176" t="s">
        <v>246</v>
      </c>
      <c r="D972" s="177">
        <v>2.13</v>
      </c>
      <c r="E972" s="177">
        <v>26.54</v>
      </c>
      <c r="F972" s="177">
        <v>28.67</v>
      </c>
    </row>
    <row r="973" spans="1:6" x14ac:dyDescent="0.25">
      <c r="A973" s="174" t="s">
        <v>2101</v>
      </c>
      <c r="B973" s="175" t="s">
        <v>2102</v>
      </c>
      <c r="C973" s="176"/>
      <c r="D973" s="177"/>
      <c r="E973" s="177"/>
      <c r="F973" s="177"/>
    </row>
    <row r="974" spans="1:6" x14ac:dyDescent="0.25">
      <c r="A974" s="174" t="s">
        <v>2103</v>
      </c>
      <c r="B974" s="175" t="s">
        <v>2104</v>
      </c>
      <c r="C974" s="176" t="s">
        <v>244</v>
      </c>
      <c r="D974" s="177">
        <v>5.2</v>
      </c>
      <c r="E974" s="177">
        <v>16.739999999999998</v>
      </c>
      <c r="F974" s="177">
        <v>21.94</v>
      </c>
    </row>
    <row r="975" spans="1:6" x14ac:dyDescent="0.25">
      <c r="A975" s="174" t="s">
        <v>2105</v>
      </c>
      <c r="B975" s="175" t="s">
        <v>2106</v>
      </c>
      <c r="C975" s="176" t="s">
        <v>244</v>
      </c>
      <c r="D975" s="177">
        <v>7.28</v>
      </c>
      <c r="E975" s="177">
        <v>16.739999999999998</v>
      </c>
      <c r="F975" s="177">
        <v>24.02</v>
      </c>
    </row>
    <row r="976" spans="1:6" x14ac:dyDescent="0.25">
      <c r="A976" s="174" t="s">
        <v>2107</v>
      </c>
      <c r="B976" s="175" t="s">
        <v>2108</v>
      </c>
      <c r="C976" s="176"/>
      <c r="D976" s="177"/>
      <c r="E976" s="177"/>
      <c r="F976" s="177"/>
    </row>
    <row r="977" spans="1:6" x14ac:dyDescent="0.25">
      <c r="A977" s="174" t="s">
        <v>2109</v>
      </c>
      <c r="B977" s="175" t="s">
        <v>2110</v>
      </c>
      <c r="C977" s="176" t="s">
        <v>239</v>
      </c>
      <c r="D977" s="177">
        <v>478.19</v>
      </c>
      <c r="E977" s="177">
        <v>483.26</v>
      </c>
      <c r="F977" s="177">
        <v>961.45</v>
      </c>
    </row>
    <row r="978" spans="1:6" ht="30" x14ac:dyDescent="0.25">
      <c r="A978" s="174" t="s">
        <v>2111</v>
      </c>
      <c r="B978" s="175" t="s">
        <v>2112</v>
      </c>
      <c r="C978" s="176" t="s">
        <v>239</v>
      </c>
      <c r="D978" s="177">
        <v>556.51</v>
      </c>
      <c r="E978" s="177">
        <v>483.26</v>
      </c>
      <c r="F978" s="177">
        <v>1039.77</v>
      </c>
    </row>
    <row r="979" spans="1:6" ht="30" x14ac:dyDescent="0.25">
      <c r="A979" s="174" t="s">
        <v>2113</v>
      </c>
      <c r="B979" s="175" t="s">
        <v>2114</v>
      </c>
      <c r="C979" s="176" t="s">
        <v>239</v>
      </c>
      <c r="D979" s="177">
        <v>595.41999999999996</v>
      </c>
      <c r="E979" s="177">
        <v>483.26</v>
      </c>
      <c r="F979" s="177">
        <v>1078.68</v>
      </c>
    </row>
    <row r="980" spans="1:6" x14ac:dyDescent="0.25">
      <c r="A980" s="174" t="s">
        <v>2115</v>
      </c>
      <c r="B980" s="175" t="s">
        <v>2116</v>
      </c>
      <c r="C980" s="176" t="s">
        <v>246</v>
      </c>
      <c r="D980" s="177">
        <v>27.16</v>
      </c>
      <c r="E980" s="177">
        <v>56.16</v>
      </c>
      <c r="F980" s="177">
        <v>83.32</v>
      </c>
    </row>
    <row r="981" spans="1:6" x14ac:dyDescent="0.25">
      <c r="A981" s="174" t="s">
        <v>2117</v>
      </c>
      <c r="B981" s="175" t="s">
        <v>2118</v>
      </c>
      <c r="C981" s="176" t="s">
        <v>246</v>
      </c>
      <c r="D981" s="177">
        <v>14.34</v>
      </c>
      <c r="E981" s="177">
        <v>76.45</v>
      </c>
      <c r="F981" s="177">
        <v>90.79</v>
      </c>
    </row>
    <row r="982" spans="1:6" x14ac:dyDescent="0.25">
      <c r="A982" s="174" t="s">
        <v>2119</v>
      </c>
      <c r="B982" s="175" t="s">
        <v>2120</v>
      </c>
      <c r="C982" s="176"/>
      <c r="D982" s="177"/>
      <c r="E982" s="177"/>
      <c r="F982" s="177"/>
    </row>
    <row r="983" spans="1:6" x14ac:dyDescent="0.25">
      <c r="A983" s="174" t="s">
        <v>2121</v>
      </c>
      <c r="B983" s="175" t="s">
        <v>2122</v>
      </c>
      <c r="C983" s="176" t="s">
        <v>244</v>
      </c>
      <c r="D983" s="177">
        <v>93.57</v>
      </c>
      <c r="E983" s="177">
        <v>9.08</v>
      </c>
      <c r="F983" s="177">
        <v>102.65</v>
      </c>
    </row>
    <row r="984" spans="1:6" x14ac:dyDescent="0.25">
      <c r="A984" s="174" t="s">
        <v>2123</v>
      </c>
      <c r="B984" s="175" t="s">
        <v>2124</v>
      </c>
      <c r="C984" s="176" t="s">
        <v>246</v>
      </c>
      <c r="D984" s="177">
        <v>55.39</v>
      </c>
      <c r="E984" s="177">
        <v>2.27</v>
      </c>
      <c r="F984" s="177">
        <v>57.66</v>
      </c>
    </row>
    <row r="985" spans="1:6" x14ac:dyDescent="0.25">
      <c r="A985" s="174" t="s">
        <v>2125</v>
      </c>
      <c r="B985" s="175" t="s">
        <v>2126</v>
      </c>
      <c r="C985" s="176" t="s">
        <v>246</v>
      </c>
      <c r="D985" s="177">
        <v>94.05</v>
      </c>
      <c r="E985" s="177">
        <v>2.73</v>
      </c>
      <c r="F985" s="177">
        <v>96.78</v>
      </c>
    </row>
    <row r="986" spans="1:6" x14ac:dyDescent="0.25">
      <c r="A986" s="174" t="s">
        <v>2127</v>
      </c>
      <c r="B986" s="175" t="s">
        <v>2128</v>
      </c>
      <c r="C986" s="176" t="s">
        <v>246</v>
      </c>
      <c r="D986" s="177">
        <v>51.26</v>
      </c>
      <c r="E986" s="177">
        <v>4.54</v>
      </c>
      <c r="F986" s="177">
        <v>55.8</v>
      </c>
    </row>
    <row r="987" spans="1:6" ht="30" x14ac:dyDescent="0.25">
      <c r="A987" s="174" t="s">
        <v>2129</v>
      </c>
      <c r="B987" s="175" t="s">
        <v>2130</v>
      </c>
      <c r="C987" s="176" t="s">
        <v>246</v>
      </c>
      <c r="D987" s="177">
        <v>124.58</v>
      </c>
      <c r="E987" s="177">
        <v>0.55000000000000004</v>
      </c>
      <c r="F987" s="177">
        <v>125.13</v>
      </c>
    </row>
    <row r="988" spans="1:6" x14ac:dyDescent="0.25">
      <c r="A988" s="174" t="s">
        <v>2131</v>
      </c>
      <c r="B988" s="175" t="s">
        <v>2132</v>
      </c>
      <c r="C988" s="176" t="s">
        <v>244</v>
      </c>
      <c r="D988" s="177">
        <v>260.31</v>
      </c>
      <c r="E988" s="177">
        <v>5.45</v>
      </c>
      <c r="F988" s="177">
        <v>265.76</v>
      </c>
    </row>
    <row r="989" spans="1:6" x14ac:dyDescent="0.25">
      <c r="A989" s="174" t="s">
        <v>2133</v>
      </c>
      <c r="B989" s="175" t="s">
        <v>2134</v>
      </c>
      <c r="C989" s="176"/>
      <c r="D989" s="177"/>
      <c r="E989" s="177"/>
      <c r="F989" s="177"/>
    </row>
    <row r="990" spans="1:6" x14ac:dyDescent="0.25">
      <c r="A990" s="174" t="s">
        <v>2135</v>
      </c>
      <c r="B990" s="175" t="s">
        <v>2136</v>
      </c>
      <c r="C990" s="176" t="s">
        <v>244</v>
      </c>
      <c r="D990" s="177">
        <v>92.75</v>
      </c>
      <c r="E990" s="177">
        <v>9.08</v>
      </c>
      <c r="F990" s="177">
        <v>101.83</v>
      </c>
    </row>
    <row r="991" spans="1:6" x14ac:dyDescent="0.25">
      <c r="A991" s="174" t="s">
        <v>2137</v>
      </c>
      <c r="B991" s="175" t="s">
        <v>2138</v>
      </c>
      <c r="C991" s="176" t="s">
        <v>246</v>
      </c>
      <c r="D991" s="177">
        <v>42.35</v>
      </c>
      <c r="E991" s="177">
        <v>2.27</v>
      </c>
      <c r="F991" s="177">
        <v>44.62</v>
      </c>
    </row>
    <row r="992" spans="1:6" x14ac:dyDescent="0.25">
      <c r="A992" s="174" t="s">
        <v>2139</v>
      </c>
      <c r="B992" s="175" t="s">
        <v>2140</v>
      </c>
      <c r="C992" s="176" t="s">
        <v>246</v>
      </c>
      <c r="D992" s="177">
        <v>91.18</v>
      </c>
      <c r="E992" s="177">
        <v>2.73</v>
      </c>
      <c r="F992" s="177">
        <v>93.91</v>
      </c>
    </row>
    <row r="993" spans="1:6" x14ac:dyDescent="0.25">
      <c r="A993" s="174" t="s">
        <v>2141</v>
      </c>
      <c r="B993" s="175" t="s">
        <v>2142</v>
      </c>
      <c r="C993" s="176" t="s">
        <v>246</v>
      </c>
      <c r="D993" s="177">
        <v>90.54</v>
      </c>
      <c r="E993" s="177">
        <v>2.73</v>
      </c>
      <c r="F993" s="177">
        <v>93.27</v>
      </c>
    </row>
    <row r="994" spans="1:6" ht="30" x14ac:dyDescent="0.25">
      <c r="A994" s="174" t="s">
        <v>2143</v>
      </c>
      <c r="B994" s="175" t="s">
        <v>2144</v>
      </c>
      <c r="C994" s="176" t="s">
        <v>246</v>
      </c>
      <c r="D994" s="177">
        <v>43.74</v>
      </c>
      <c r="E994" s="177">
        <v>4.54</v>
      </c>
      <c r="F994" s="177">
        <v>48.28</v>
      </c>
    </row>
    <row r="995" spans="1:6" x14ac:dyDescent="0.25">
      <c r="A995" s="174" t="s">
        <v>2145</v>
      </c>
      <c r="B995" s="175" t="s">
        <v>2146</v>
      </c>
      <c r="C995" s="176" t="s">
        <v>246</v>
      </c>
      <c r="D995" s="177">
        <v>99.1</v>
      </c>
      <c r="E995" s="177"/>
      <c r="F995" s="177">
        <v>99.1</v>
      </c>
    </row>
    <row r="996" spans="1:6" x14ac:dyDescent="0.25">
      <c r="A996" s="174" t="s">
        <v>2147</v>
      </c>
      <c r="B996" s="175" t="s">
        <v>2148</v>
      </c>
      <c r="C996" s="176" t="s">
        <v>244</v>
      </c>
      <c r="D996" s="177">
        <v>158.99</v>
      </c>
      <c r="E996" s="177"/>
      <c r="F996" s="177">
        <v>158.99</v>
      </c>
    </row>
    <row r="997" spans="1:6" ht="30" x14ac:dyDescent="0.25">
      <c r="A997" s="174" t="s">
        <v>2149</v>
      </c>
      <c r="B997" s="175" t="s">
        <v>2150</v>
      </c>
      <c r="C997" s="176" t="s">
        <v>224</v>
      </c>
      <c r="D997" s="177">
        <v>2037.97</v>
      </c>
      <c r="E997" s="177"/>
      <c r="F997" s="177">
        <v>2037.97</v>
      </c>
    </row>
    <row r="998" spans="1:6" x14ac:dyDescent="0.25">
      <c r="A998" s="174" t="s">
        <v>2151</v>
      </c>
      <c r="B998" s="175" t="s">
        <v>2152</v>
      </c>
      <c r="C998" s="176"/>
      <c r="D998" s="177"/>
      <c r="E998" s="177"/>
      <c r="F998" s="177"/>
    </row>
    <row r="999" spans="1:6" x14ac:dyDescent="0.25">
      <c r="A999" s="174" t="s">
        <v>2153</v>
      </c>
      <c r="B999" s="175" t="s">
        <v>2154</v>
      </c>
      <c r="C999" s="176" t="s">
        <v>244</v>
      </c>
      <c r="D999" s="177">
        <v>32.619999999999997</v>
      </c>
      <c r="E999" s="177">
        <v>63.83</v>
      </c>
      <c r="F999" s="177">
        <v>96.45</v>
      </c>
    </row>
    <row r="1000" spans="1:6" ht="30" x14ac:dyDescent="0.25">
      <c r="A1000" s="174" t="s">
        <v>2155</v>
      </c>
      <c r="B1000" s="175" t="s">
        <v>2156</v>
      </c>
      <c r="C1000" s="176" t="s">
        <v>246</v>
      </c>
      <c r="D1000" s="177">
        <v>82.99</v>
      </c>
      <c r="E1000" s="177">
        <v>22.71</v>
      </c>
      <c r="F1000" s="177">
        <v>105.7</v>
      </c>
    </row>
    <row r="1001" spans="1:6" ht="30" x14ac:dyDescent="0.25">
      <c r="A1001" s="174" t="s">
        <v>2157</v>
      </c>
      <c r="B1001" s="175" t="s">
        <v>2158</v>
      </c>
      <c r="C1001" s="176" t="s">
        <v>246</v>
      </c>
      <c r="D1001" s="177">
        <v>11.09</v>
      </c>
      <c r="E1001" s="177"/>
      <c r="F1001" s="177">
        <v>11.09</v>
      </c>
    </row>
    <row r="1002" spans="1:6" x14ac:dyDescent="0.25">
      <c r="A1002" s="174" t="s">
        <v>2159</v>
      </c>
      <c r="B1002" s="175" t="s">
        <v>2160</v>
      </c>
      <c r="C1002" s="176" t="s">
        <v>244</v>
      </c>
      <c r="D1002" s="177">
        <v>190.47</v>
      </c>
      <c r="E1002" s="177">
        <v>22.71</v>
      </c>
      <c r="F1002" s="177">
        <v>213.18</v>
      </c>
    </row>
    <row r="1003" spans="1:6" ht="30" x14ac:dyDescent="0.25">
      <c r="A1003" s="174" t="s">
        <v>2161</v>
      </c>
      <c r="B1003" s="175" t="s">
        <v>2162</v>
      </c>
      <c r="C1003" s="176" t="s">
        <v>244</v>
      </c>
      <c r="D1003" s="177">
        <v>14.63</v>
      </c>
      <c r="E1003" s="177">
        <v>25.04</v>
      </c>
      <c r="F1003" s="177">
        <v>39.67</v>
      </c>
    </row>
    <row r="1004" spans="1:6" x14ac:dyDescent="0.25">
      <c r="A1004" s="174" t="s">
        <v>2163</v>
      </c>
      <c r="B1004" s="175" t="s">
        <v>2164</v>
      </c>
      <c r="C1004" s="176"/>
      <c r="D1004" s="177"/>
      <c r="E1004" s="177"/>
      <c r="F1004" s="177"/>
    </row>
    <row r="1005" spans="1:6" x14ac:dyDescent="0.25">
      <c r="A1005" s="174" t="s">
        <v>2165</v>
      </c>
      <c r="B1005" s="175" t="s">
        <v>2166</v>
      </c>
      <c r="C1005" s="176" t="s">
        <v>244</v>
      </c>
      <c r="D1005" s="177">
        <v>50.49</v>
      </c>
      <c r="E1005" s="177"/>
      <c r="F1005" s="177">
        <v>50.49</v>
      </c>
    </row>
    <row r="1006" spans="1:6" ht="30" x14ac:dyDescent="0.25">
      <c r="A1006" s="174" t="s">
        <v>2167</v>
      </c>
      <c r="B1006" s="175" t="s">
        <v>2168</v>
      </c>
      <c r="C1006" s="176" t="s">
        <v>244</v>
      </c>
      <c r="D1006" s="177">
        <v>45.71</v>
      </c>
      <c r="E1006" s="177"/>
      <c r="F1006" s="177">
        <v>45.71</v>
      </c>
    </row>
    <row r="1007" spans="1:6" ht="30" x14ac:dyDescent="0.25">
      <c r="A1007" s="174" t="s">
        <v>2169</v>
      </c>
      <c r="B1007" s="175" t="s">
        <v>2170</v>
      </c>
      <c r="C1007" s="176" t="s">
        <v>246</v>
      </c>
      <c r="D1007" s="177">
        <v>54.21</v>
      </c>
      <c r="E1007" s="177"/>
      <c r="F1007" s="177">
        <v>54.21</v>
      </c>
    </row>
    <row r="1008" spans="1:6" x14ac:dyDescent="0.25">
      <c r="A1008" s="174" t="s">
        <v>2171</v>
      </c>
      <c r="B1008" s="175" t="s">
        <v>2172</v>
      </c>
      <c r="C1008" s="176" t="s">
        <v>246</v>
      </c>
      <c r="D1008" s="177">
        <v>55.09</v>
      </c>
      <c r="E1008" s="177"/>
      <c r="F1008" s="177">
        <v>55.09</v>
      </c>
    </row>
    <row r="1009" spans="1:6" ht="30" x14ac:dyDescent="0.25">
      <c r="A1009" s="174" t="s">
        <v>2173</v>
      </c>
      <c r="B1009" s="175" t="s">
        <v>2174</v>
      </c>
      <c r="C1009" s="176" t="s">
        <v>246</v>
      </c>
      <c r="D1009" s="177"/>
      <c r="E1009" s="177">
        <v>50.35</v>
      </c>
      <c r="F1009" s="177">
        <v>50.35</v>
      </c>
    </row>
    <row r="1010" spans="1:6" x14ac:dyDescent="0.25">
      <c r="A1010" s="174" t="s">
        <v>2175</v>
      </c>
      <c r="B1010" s="175" t="s">
        <v>2176</v>
      </c>
      <c r="C1010" s="176" t="s">
        <v>244</v>
      </c>
      <c r="D1010" s="177">
        <v>11.57</v>
      </c>
      <c r="E1010" s="177">
        <v>25.64</v>
      </c>
      <c r="F1010" s="177">
        <v>37.21</v>
      </c>
    </row>
    <row r="1011" spans="1:6" x14ac:dyDescent="0.25">
      <c r="A1011" s="174" t="s">
        <v>2177</v>
      </c>
      <c r="B1011" s="175" t="s">
        <v>2178</v>
      </c>
      <c r="C1011" s="176" t="s">
        <v>244</v>
      </c>
      <c r="D1011" s="177">
        <v>26.18</v>
      </c>
      <c r="E1011" s="177">
        <v>25.64</v>
      </c>
      <c r="F1011" s="177">
        <v>51.82</v>
      </c>
    </row>
    <row r="1012" spans="1:6" x14ac:dyDescent="0.25">
      <c r="A1012" s="174" t="s">
        <v>2179</v>
      </c>
      <c r="B1012" s="175" t="s">
        <v>2180</v>
      </c>
      <c r="C1012" s="176" t="s">
        <v>246</v>
      </c>
      <c r="D1012" s="177">
        <v>6.17</v>
      </c>
      <c r="E1012" s="177">
        <v>13.38</v>
      </c>
      <c r="F1012" s="177">
        <v>19.55</v>
      </c>
    </row>
    <row r="1013" spans="1:6" x14ac:dyDescent="0.25">
      <c r="A1013" s="174" t="s">
        <v>2181</v>
      </c>
      <c r="B1013" s="175" t="s">
        <v>2182</v>
      </c>
      <c r="C1013" s="176" t="s">
        <v>246</v>
      </c>
      <c r="D1013" s="177">
        <v>13.96</v>
      </c>
      <c r="E1013" s="177">
        <v>13.38</v>
      </c>
      <c r="F1013" s="177">
        <v>27.34</v>
      </c>
    </row>
    <row r="1014" spans="1:6" x14ac:dyDescent="0.25">
      <c r="A1014" s="174" t="s">
        <v>2183</v>
      </c>
      <c r="B1014" s="175" t="s">
        <v>2184</v>
      </c>
      <c r="C1014" s="176"/>
      <c r="D1014" s="177"/>
      <c r="E1014" s="177"/>
      <c r="F1014" s="177"/>
    </row>
    <row r="1015" spans="1:6" x14ac:dyDescent="0.25">
      <c r="A1015" s="174" t="s">
        <v>2185</v>
      </c>
      <c r="B1015" s="175" t="s">
        <v>2186</v>
      </c>
      <c r="C1015" s="176"/>
      <c r="D1015" s="177"/>
      <c r="E1015" s="177"/>
      <c r="F1015" s="177"/>
    </row>
    <row r="1016" spans="1:6" ht="30" x14ac:dyDescent="0.25">
      <c r="A1016" s="174" t="s">
        <v>2187</v>
      </c>
      <c r="B1016" s="175" t="s">
        <v>2188</v>
      </c>
      <c r="C1016" s="176" t="s">
        <v>244</v>
      </c>
      <c r="D1016" s="177">
        <v>52.71</v>
      </c>
      <c r="E1016" s="177">
        <v>14.49</v>
      </c>
      <c r="F1016" s="177">
        <v>67.2</v>
      </c>
    </row>
    <row r="1017" spans="1:6" x14ac:dyDescent="0.25">
      <c r="A1017" s="174" t="s">
        <v>2189</v>
      </c>
      <c r="B1017" s="175" t="s">
        <v>2190</v>
      </c>
      <c r="C1017" s="176"/>
      <c r="D1017" s="177"/>
      <c r="E1017" s="177"/>
      <c r="F1017" s="177"/>
    </row>
    <row r="1018" spans="1:6" ht="45" x14ac:dyDescent="0.25">
      <c r="A1018" s="174" t="s">
        <v>2191</v>
      </c>
      <c r="B1018" s="175" t="s">
        <v>2192</v>
      </c>
      <c r="C1018" s="176" t="s">
        <v>244</v>
      </c>
      <c r="D1018" s="177">
        <v>33.61</v>
      </c>
      <c r="E1018" s="177">
        <v>17.16</v>
      </c>
      <c r="F1018" s="177">
        <v>50.77</v>
      </c>
    </row>
    <row r="1019" spans="1:6" ht="45" x14ac:dyDescent="0.25">
      <c r="A1019" s="174" t="s">
        <v>2193</v>
      </c>
      <c r="B1019" s="175" t="s">
        <v>2194</v>
      </c>
      <c r="C1019" s="176" t="s">
        <v>246</v>
      </c>
      <c r="D1019" s="177">
        <v>5.53</v>
      </c>
      <c r="E1019" s="177">
        <v>1.37</v>
      </c>
      <c r="F1019" s="177">
        <v>6.9</v>
      </c>
    </row>
    <row r="1020" spans="1:6" ht="60" x14ac:dyDescent="0.25">
      <c r="A1020" s="174" t="s">
        <v>2195</v>
      </c>
      <c r="B1020" s="175" t="s">
        <v>2196</v>
      </c>
      <c r="C1020" s="176" t="s">
        <v>244</v>
      </c>
      <c r="D1020" s="177">
        <v>112.43</v>
      </c>
      <c r="E1020" s="177">
        <v>17.16</v>
      </c>
      <c r="F1020" s="177">
        <v>129.59</v>
      </c>
    </row>
    <row r="1021" spans="1:6" ht="60" x14ac:dyDescent="0.25">
      <c r="A1021" s="174" t="s">
        <v>2197</v>
      </c>
      <c r="B1021" s="175" t="s">
        <v>2198</v>
      </c>
      <c r="C1021" s="176" t="s">
        <v>246</v>
      </c>
      <c r="D1021" s="177">
        <v>18.79</v>
      </c>
      <c r="E1021" s="177">
        <v>1.37</v>
      </c>
      <c r="F1021" s="177">
        <v>20.16</v>
      </c>
    </row>
    <row r="1022" spans="1:6" ht="45" x14ac:dyDescent="0.25">
      <c r="A1022" s="174" t="s">
        <v>2199</v>
      </c>
      <c r="B1022" s="175" t="s">
        <v>2200</v>
      </c>
      <c r="C1022" s="176" t="s">
        <v>244</v>
      </c>
      <c r="D1022" s="177">
        <v>39.94</v>
      </c>
      <c r="E1022" s="177">
        <v>17.16</v>
      </c>
      <c r="F1022" s="177">
        <v>57.1</v>
      </c>
    </row>
    <row r="1023" spans="1:6" ht="45" x14ac:dyDescent="0.25">
      <c r="A1023" s="174" t="s">
        <v>2201</v>
      </c>
      <c r="B1023" s="175" t="s">
        <v>2202</v>
      </c>
      <c r="C1023" s="176" t="s">
        <v>246</v>
      </c>
      <c r="D1023" s="177">
        <v>6.4</v>
      </c>
      <c r="E1023" s="177">
        <v>1.37</v>
      </c>
      <c r="F1023" s="177">
        <v>7.77</v>
      </c>
    </row>
    <row r="1024" spans="1:6" ht="45" x14ac:dyDescent="0.25">
      <c r="A1024" s="174" t="s">
        <v>2203</v>
      </c>
      <c r="B1024" s="175" t="s">
        <v>2204</v>
      </c>
      <c r="C1024" s="176" t="s">
        <v>244</v>
      </c>
      <c r="D1024" s="177">
        <v>35.15</v>
      </c>
      <c r="E1024" s="177">
        <v>17.16</v>
      </c>
      <c r="F1024" s="177">
        <v>52.31</v>
      </c>
    </row>
    <row r="1025" spans="1:6" ht="60" x14ac:dyDescent="0.25">
      <c r="A1025" s="174" t="s">
        <v>2205</v>
      </c>
      <c r="B1025" s="175" t="s">
        <v>2206</v>
      </c>
      <c r="C1025" s="176" t="s">
        <v>246</v>
      </c>
      <c r="D1025" s="177">
        <v>5.58</v>
      </c>
      <c r="E1025" s="177">
        <v>1.37</v>
      </c>
      <c r="F1025" s="177">
        <v>6.95</v>
      </c>
    </row>
    <row r="1026" spans="1:6" ht="30" x14ac:dyDescent="0.25">
      <c r="A1026" s="174" t="s">
        <v>2207</v>
      </c>
      <c r="B1026" s="175" t="s">
        <v>2208</v>
      </c>
      <c r="C1026" s="176" t="s">
        <v>244</v>
      </c>
      <c r="D1026" s="177">
        <v>12</v>
      </c>
      <c r="E1026" s="177">
        <v>72.12</v>
      </c>
      <c r="F1026" s="177">
        <v>84.12</v>
      </c>
    </row>
    <row r="1027" spans="1:6" ht="30" x14ac:dyDescent="0.25">
      <c r="A1027" s="174" t="s">
        <v>2209</v>
      </c>
      <c r="B1027" s="175" t="s">
        <v>2210</v>
      </c>
      <c r="C1027" s="176" t="s">
        <v>244</v>
      </c>
      <c r="D1027" s="177">
        <v>1.1599999999999999</v>
      </c>
      <c r="E1027" s="177">
        <v>11.45</v>
      </c>
      <c r="F1027" s="177">
        <v>12.61</v>
      </c>
    </row>
    <row r="1028" spans="1:6" ht="30" x14ac:dyDescent="0.25">
      <c r="A1028" s="174" t="s">
        <v>2211</v>
      </c>
      <c r="B1028" s="175" t="s">
        <v>2212</v>
      </c>
      <c r="C1028" s="176" t="s">
        <v>244</v>
      </c>
      <c r="D1028" s="177">
        <v>2.9</v>
      </c>
      <c r="E1028" s="177">
        <v>11.45</v>
      </c>
      <c r="F1028" s="177">
        <v>14.35</v>
      </c>
    </row>
    <row r="1029" spans="1:6" ht="30" x14ac:dyDescent="0.25">
      <c r="A1029" s="174" t="s">
        <v>2213</v>
      </c>
      <c r="B1029" s="175" t="s">
        <v>2214</v>
      </c>
      <c r="C1029" s="176" t="s">
        <v>244</v>
      </c>
      <c r="D1029" s="177">
        <v>2.33</v>
      </c>
      <c r="E1029" s="177">
        <v>11.45</v>
      </c>
      <c r="F1029" s="177">
        <v>13.78</v>
      </c>
    </row>
    <row r="1030" spans="1:6" ht="30" x14ac:dyDescent="0.25">
      <c r="A1030" s="174" t="s">
        <v>2215</v>
      </c>
      <c r="B1030" s="175" t="s">
        <v>2216</v>
      </c>
      <c r="C1030" s="176" t="s">
        <v>244</v>
      </c>
      <c r="D1030" s="177">
        <v>7.26</v>
      </c>
      <c r="E1030" s="177">
        <v>11.45</v>
      </c>
      <c r="F1030" s="177">
        <v>18.71</v>
      </c>
    </row>
    <row r="1031" spans="1:6" ht="30" x14ac:dyDescent="0.25">
      <c r="A1031" s="174" t="s">
        <v>2217</v>
      </c>
      <c r="B1031" s="175" t="s">
        <v>2218</v>
      </c>
      <c r="C1031" s="176" t="s">
        <v>246</v>
      </c>
      <c r="D1031" s="177">
        <v>0.12</v>
      </c>
      <c r="E1031" s="177">
        <v>1.28</v>
      </c>
      <c r="F1031" s="177">
        <v>1.4</v>
      </c>
    </row>
    <row r="1032" spans="1:6" ht="45" x14ac:dyDescent="0.25">
      <c r="A1032" s="174" t="s">
        <v>2219</v>
      </c>
      <c r="B1032" s="175" t="s">
        <v>2220</v>
      </c>
      <c r="C1032" s="176" t="s">
        <v>246</v>
      </c>
      <c r="D1032" s="177">
        <v>0.28999999999999998</v>
      </c>
      <c r="E1032" s="177">
        <v>1.28</v>
      </c>
      <c r="F1032" s="177">
        <v>1.57</v>
      </c>
    </row>
    <row r="1033" spans="1:6" ht="30" x14ac:dyDescent="0.25">
      <c r="A1033" s="174" t="s">
        <v>2221</v>
      </c>
      <c r="B1033" s="175" t="s">
        <v>2222</v>
      </c>
      <c r="C1033" s="176" t="s">
        <v>246</v>
      </c>
      <c r="D1033" s="177">
        <v>0.23</v>
      </c>
      <c r="E1033" s="177">
        <v>1.28</v>
      </c>
      <c r="F1033" s="177">
        <v>1.51</v>
      </c>
    </row>
    <row r="1034" spans="1:6" ht="45" x14ac:dyDescent="0.25">
      <c r="A1034" s="174" t="s">
        <v>2223</v>
      </c>
      <c r="B1034" s="175" t="s">
        <v>2224</v>
      </c>
      <c r="C1034" s="176" t="s">
        <v>246</v>
      </c>
      <c r="D1034" s="177">
        <v>0.73</v>
      </c>
      <c r="E1034" s="177">
        <v>1.28</v>
      </c>
      <c r="F1034" s="177">
        <v>2.0099999999999998</v>
      </c>
    </row>
    <row r="1035" spans="1:6" x14ac:dyDescent="0.25">
      <c r="A1035" s="174" t="s">
        <v>2225</v>
      </c>
      <c r="B1035" s="175" t="s">
        <v>2226</v>
      </c>
      <c r="C1035" s="176"/>
      <c r="D1035" s="177"/>
      <c r="E1035" s="177"/>
      <c r="F1035" s="177"/>
    </row>
    <row r="1036" spans="1:6" ht="45" x14ac:dyDescent="0.25">
      <c r="A1036" s="174" t="s">
        <v>2227</v>
      </c>
      <c r="B1036" s="175" t="s">
        <v>2228</v>
      </c>
      <c r="C1036" s="176" t="s">
        <v>244</v>
      </c>
      <c r="D1036" s="177">
        <v>139.94</v>
      </c>
      <c r="E1036" s="177">
        <v>17.16</v>
      </c>
      <c r="F1036" s="177">
        <v>157.1</v>
      </c>
    </row>
    <row r="1037" spans="1:6" ht="45" x14ac:dyDescent="0.25">
      <c r="A1037" s="174" t="s">
        <v>2229</v>
      </c>
      <c r="B1037" s="175" t="s">
        <v>2230</v>
      </c>
      <c r="C1037" s="176" t="s">
        <v>244</v>
      </c>
      <c r="D1037" s="177">
        <v>203.76</v>
      </c>
      <c r="E1037" s="177">
        <v>17.16</v>
      </c>
      <c r="F1037" s="177">
        <v>220.92</v>
      </c>
    </row>
    <row r="1038" spans="1:6" ht="45" x14ac:dyDescent="0.25">
      <c r="A1038" s="174" t="s">
        <v>2231</v>
      </c>
      <c r="B1038" s="175" t="s">
        <v>2232</v>
      </c>
      <c r="C1038" s="176" t="s">
        <v>244</v>
      </c>
      <c r="D1038" s="177">
        <v>154.16999999999999</v>
      </c>
      <c r="E1038" s="177">
        <v>17.16</v>
      </c>
      <c r="F1038" s="177">
        <v>171.33</v>
      </c>
    </row>
    <row r="1039" spans="1:6" ht="45" x14ac:dyDescent="0.25">
      <c r="A1039" s="174" t="s">
        <v>2233</v>
      </c>
      <c r="B1039" s="175" t="s">
        <v>2234</v>
      </c>
      <c r="C1039" s="176" t="s">
        <v>246</v>
      </c>
      <c r="D1039" s="177">
        <v>39.9</v>
      </c>
      <c r="E1039" s="177">
        <v>1.72</v>
      </c>
      <c r="F1039" s="177">
        <v>41.62</v>
      </c>
    </row>
    <row r="1040" spans="1:6" ht="60" x14ac:dyDescent="0.25">
      <c r="A1040" s="174" t="s">
        <v>2235</v>
      </c>
      <c r="B1040" s="175" t="s">
        <v>2236</v>
      </c>
      <c r="C1040" s="176" t="s">
        <v>244</v>
      </c>
      <c r="D1040" s="177">
        <v>256.49</v>
      </c>
      <c r="E1040" s="177">
        <v>17.16</v>
      </c>
      <c r="F1040" s="177">
        <v>273.64999999999998</v>
      </c>
    </row>
    <row r="1041" spans="1:6" ht="60" x14ac:dyDescent="0.25">
      <c r="A1041" s="174" t="s">
        <v>2237</v>
      </c>
      <c r="B1041" s="175" t="s">
        <v>2238</v>
      </c>
      <c r="C1041" s="176" t="s">
        <v>246</v>
      </c>
      <c r="D1041" s="177">
        <v>53.94</v>
      </c>
      <c r="E1041" s="177">
        <v>1.72</v>
      </c>
      <c r="F1041" s="177">
        <v>55.66</v>
      </c>
    </row>
    <row r="1042" spans="1:6" ht="45" x14ac:dyDescent="0.25">
      <c r="A1042" s="174" t="s">
        <v>2239</v>
      </c>
      <c r="B1042" s="175" t="s">
        <v>2240</v>
      </c>
      <c r="C1042" s="176" t="s">
        <v>244</v>
      </c>
      <c r="D1042" s="177">
        <v>33.47</v>
      </c>
      <c r="E1042" s="177">
        <v>11.45</v>
      </c>
      <c r="F1042" s="177">
        <v>44.92</v>
      </c>
    </row>
    <row r="1043" spans="1:6" ht="45" x14ac:dyDescent="0.25">
      <c r="A1043" s="174" t="s">
        <v>2241</v>
      </c>
      <c r="B1043" s="175" t="s">
        <v>2242</v>
      </c>
      <c r="C1043" s="176" t="s">
        <v>244</v>
      </c>
      <c r="D1043" s="177">
        <v>30.13</v>
      </c>
      <c r="E1043" s="177">
        <v>11.45</v>
      </c>
      <c r="F1043" s="177">
        <v>41.58</v>
      </c>
    </row>
    <row r="1044" spans="1:6" ht="60" x14ac:dyDescent="0.25">
      <c r="A1044" s="174" t="s">
        <v>2243</v>
      </c>
      <c r="B1044" s="175" t="s">
        <v>2244</v>
      </c>
      <c r="C1044" s="176" t="s">
        <v>244</v>
      </c>
      <c r="D1044" s="177">
        <v>55.78</v>
      </c>
      <c r="E1044" s="177">
        <v>11.45</v>
      </c>
      <c r="F1044" s="177">
        <v>67.23</v>
      </c>
    </row>
    <row r="1045" spans="1:6" ht="45" x14ac:dyDescent="0.25">
      <c r="A1045" s="174" t="s">
        <v>2245</v>
      </c>
      <c r="B1045" s="175" t="s">
        <v>2246</v>
      </c>
      <c r="C1045" s="176" t="s">
        <v>244</v>
      </c>
      <c r="D1045" s="177">
        <v>50.22</v>
      </c>
      <c r="E1045" s="177">
        <v>11.45</v>
      </c>
      <c r="F1045" s="177">
        <v>61.67</v>
      </c>
    </row>
    <row r="1046" spans="1:6" ht="60" x14ac:dyDescent="0.25">
      <c r="A1046" s="174" t="s">
        <v>2247</v>
      </c>
      <c r="B1046" s="175" t="s">
        <v>2248</v>
      </c>
      <c r="C1046" s="176" t="s">
        <v>244</v>
      </c>
      <c r="D1046" s="177">
        <v>52</v>
      </c>
      <c r="E1046" s="177">
        <v>11.45</v>
      </c>
      <c r="F1046" s="177">
        <v>63.45</v>
      </c>
    </row>
    <row r="1047" spans="1:6" ht="60" x14ac:dyDescent="0.25">
      <c r="A1047" s="174" t="s">
        <v>2249</v>
      </c>
      <c r="B1047" s="175" t="s">
        <v>2250</v>
      </c>
      <c r="C1047" s="176" t="s">
        <v>246</v>
      </c>
      <c r="D1047" s="177">
        <v>3.35</v>
      </c>
      <c r="E1047" s="177">
        <v>1.1399999999999999</v>
      </c>
      <c r="F1047" s="177">
        <v>4.49</v>
      </c>
    </row>
    <row r="1048" spans="1:6" ht="60" x14ac:dyDescent="0.25">
      <c r="A1048" s="174" t="s">
        <v>2251</v>
      </c>
      <c r="B1048" s="175" t="s">
        <v>2252</v>
      </c>
      <c r="C1048" s="176" t="s">
        <v>246</v>
      </c>
      <c r="D1048" s="177">
        <v>3.01</v>
      </c>
      <c r="E1048" s="177">
        <v>1.1399999999999999</v>
      </c>
      <c r="F1048" s="177">
        <v>4.1500000000000004</v>
      </c>
    </row>
    <row r="1049" spans="1:6" x14ac:dyDescent="0.25">
      <c r="A1049" s="174" t="s">
        <v>2253</v>
      </c>
      <c r="B1049" s="175" t="s">
        <v>2254</v>
      </c>
      <c r="C1049" s="176"/>
      <c r="D1049" s="177"/>
      <c r="E1049" s="177"/>
      <c r="F1049" s="177"/>
    </row>
    <row r="1050" spans="1:6" ht="60" x14ac:dyDescent="0.25">
      <c r="A1050" s="174" t="s">
        <v>2255</v>
      </c>
      <c r="B1050" s="175" t="s">
        <v>2256</v>
      </c>
      <c r="C1050" s="176" t="s">
        <v>244</v>
      </c>
      <c r="D1050" s="177">
        <v>97.04</v>
      </c>
      <c r="E1050" s="177">
        <v>45.32</v>
      </c>
      <c r="F1050" s="177">
        <v>142.36000000000001</v>
      </c>
    </row>
    <row r="1051" spans="1:6" ht="45" x14ac:dyDescent="0.25">
      <c r="A1051" s="174" t="s">
        <v>2257</v>
      </c>
      <c r="B1051" s="175" t="s">
        <v>2258</v>
      </c>
      <c r="C1051" s="176" t="s">
        <v>246</v>
      </c>
      <c r="D1051" s="177">
        <v>17.37</v>
      </c>
      <c r="E1051" s="177">
        <v>12.59</v>
      </c>
      <c r="F1051" s="177">
        <v>29.96</v>
      </c>
    </row>
    <row r="1052" spans="1:6" ht="45" x14ac:dyDescent="0.25">
      <c r="A1052" s="174" t="s">
        <v>2259</v>
      </c>
      <c r="B1052" s="175" t="s">
        <v>2260</v>
      </c>
      <c r="C1052" s="176" t="s">
        <v>244</v>
      </c>
      <c r="D1052" s="177">
        <v>159.63999999999999</v>
      </c>
      <c r="E1052" s="177">
        <v>45.32</v>
      </c>
      <c r="F1052" s="177">
        <v>204.96</v>
      </c>
    </row>
    <row r="1053" spans="1:6" ht="45" x14ac:dyDescent="0.25">
      <c r="A1053" s="174" t="s">
        <v>2261</v>
      </c>
      <c r="B1053" s="175" t="s">
        <v>2262</v>
      </c>
      <c r="C1053" s="176" t="s">
        <v>246</v>
      </c>
      <c r="D1053" s="177">
        <v>28.27</v>
      </c>
      <c r="E1053" s="177">
        <v>12.59</v>
      </c>
      <c r="F1053" s="177">
        <v>40.86</v>
      </c>
    </row>
    <row r="1054" spans="1:6" ht="60" x14ac:dyDescent="0.25">
      <c r="A1054" s="174" t="s">
        <v>2263</v>
      </c>
      <c r="B1054" s="175" t="s">
        <v>2264</v>
      </c>
      <c r="C1054" s="176" t="s">
        <v>244</v>
      </c>
      <c r="D1054" s="177">
        <v>104.59</v>
      </c>
      <c r="E1054" s="177">
        <v>45.32</v>
      </c>
      <c r="F1054" s="177">
        <v>149.91</v>
      </c>
    </row>
    <row r="1055" spans="1:6" ht="60" x14ac:dyDescent="0.25">
      <c r="A1055" s="174" t="s">
        <v>2265</v>
      </c>
      <c r="B1055" s="175" t="s">
        <v>2266</v>
      </c>
      <c r="C1055" s="176" t="s">
        <v>246</v>
      </c>
      <c r="D1055" s="177">
        <v>18.68</v>
      </c>
      <c r="E1055" s="177">
        <v>12.59</v>
      </c>
      <c r="F1055" s="177">
        <v>31.27</v>
      </c>
    </row>
    <row r="1056" spans="1:6" ht="45" x14ac:dyDescent="0.25">
      <c r="A1056" s="174" t="s">
        <v>2267</v>
      </c>
      <c r="B1056" s="175" t="s">
        <v>2268</v>
      </c>
      <c r="C1056" s="176" t="s">
        <v>244</v>
      </c>
      <c r="D1056" s="177">
        <v>151.4</v>
      </c>
      <c r="E1056" s="177">
        <v>45.32</v>
      </c>
      <c r="F1056" s="177">
        <v>196.72</v>
      </c>
    </row>
    <row r="1057" spans="1:6" ht="45" x14ac:dyDescent="0.25">
      <c r="A1057" s="174" t="s">
        <v>2269</v>
      </c>
      <c r="B1057" s="175" t="s">
        <v>2270</v>
      </c>
      <c r="C1057" s="176" t="s">
        <v>246</v>
      </c>
      <c r="D1057" s="177">
        <v>27.12</v>
      </c>
      <c r="E1057" s="177">
        <v>12.59</v>
      </c>
      <c r="F1057" s="177">
        <v>39.71</v>
      </c>
    </row>
    <row r="1058" spans="1:6" ht="60" x14ac:dyDescent="0.25">
      <c r="A1058" s="174" t="s">
        <v>2271</v>
      </c>
      <c r="B1058" s="175" t="s">
        <v>2272</v>
      </c>
      <c r="C1058" s="176" t="s">
        <v>244</v>
      </c>
      <c r="D1058" s="177">
        <v>159.77000000000001</v>
      </c>
      <c r="E1058" s="177">
        <v>45.32</v>
      </c>
      <c r="F1058" s="177">
        <v>205.09</v>
      </c>
    </row>
    <row r="1059" spans="1:6" ht="45" x14ac:dyDescent="0.25">
      <c r="A1059" s="174" t="s">
        <v>2273</v>
      </c>
      <c r="B1059" s="175" t="s">
        <v>2274</v>
      </c>
      <c r="C1059" s="176" t="s">
        <v>246</v>
      </c>
      <c r="D1059" s="177">
        <v>28.58</v>
      </c>
      <c r="E1059" s="177">
        <v>12.59</v>
      </c>
      <c r="F1059" s="177">
        <v>41.17</v>
      </c>
    </row>
    <row r="1060" spans="1:6" ht="60" x14ac:dyDescent="0.25">
      <c r="A1060" s="174" t="s">
        <v>2275</v>
      </c>
      <c r="B1060" s="175" t="s">
        <v>2276</v>
      </c>
      <c r="C1060" s="176" t="s">
        <v>244</v>
      </c>
      <c r="D1060" s="177">
        <v>203.2</v>
      </c>
      <c r="E1060" s="177">
        <v>45.32</v>
      </c>
      <c r="F1060" s="177">
        <v>248.52</v>
      </c>
    </row>
    <row r="1061" spans="1:6" ht="45" x14ac:dyDescent="0.25">
      <c r="A1061" s="174" t="s">
        <v>2277</v>
      </c>
      <c r="B1061" s="175" t="s">
        <v>2278</v>
      </c>
      <c r="C1061" s="176" t="s">
        <v>246</v>
      </c>
      <c r="D1061" s="177">
        <v>36.14</v>
      </c>
      <c r="E1061" s="177">
        <v>12.59</v>
      </c>
      <c r="F1061" s="177">
        <v>48.73</v>
      </c>
    </row>
    <row r="1062" spans="1:6" x14ac:dyDescent="0.25">
      <c r="A1062" s="174" t="s">
        <v>2279</v>
      </c>
      <c r="B1062" s="175" t="s">
        <v>2280</v>
      </c>
      <c r="C1062" s="176"/>
      <c r="D1062" s="177"/>
      <c r="E1062" s="177"/>
      <c r="F1062" s="177"/>
    </row>
    <row r="1063" spans="1:6" ht="30" x14ac:dyDescent="0.25">
      <c r="A1063" s="174" t="s">
        <v>2281</v>
      </c>
      <c r="B1063" s="175" t="s">
        <v>2282</v>
      </c>
      <c r="C1063" s="176" t="s">
        <v>244</v>
      </c>
      <c r="D1063" s="177">
        <v>143.94999999999999</v>
      </c>
      <c r="E1063" s="177">
        <v>25.66</v>
      </c>
      <c r="F1063" s="177">
        <v>169.61</v>
      </c>
    </row>
    <row r="1064" spans="1:6" ht="30" x14ac:dyDescent="0.25">
      <c r="A1064" s="174" t="s">
        <v>2283</v>
      </c>
      <c r="B1064" s="175" t="s">
        <v>2284</v>
      </c>
      <c r="C1064" s="176" t="s">
        <v>244</v>
      </c>
      <c r="D1064" s="177">
        <v>87.06</v>
      </c>
      <c r="E1064" s="177">
        <v>25.66</v>
      </c>
      <c r="F1064" s="177">
        <v>112.72</v>
      </c>
    </row>
    <row r="1065" spans="1:6" ht="45" x14ac:dyDescent="0.25">
      <c r="A1065" s="174" t="s">
        <v>2285</v>
      </c>
      <c r="B1065" s="175" t="s">
        <v>2286</v>
      </c>
      <c r="C1065" s="176" t="s">
        <v>244</v>
      </c>
      <c r="D1065" s="177">
        <v>73.23</v>
      </c>
      <c r="E1065" s="177">
        <v>25.66</v>
      </c>
      <c r="F1065" s="177">
        <v>98.89</v>
      </c>
    </row>
    <row r="1066" spans="1:6" ht="45" x14ac:dyDescent="0.25">
      <c r="A1066" s="174" t="s">
        <v>2287</v>
      </c>
      <c r="B1066" s="175" t="s">
        <v>2288</v>
      </c>
      <c r="C1066" s="176" t="s">
        <v>244</v>
      </c>
      <c r="D1066" s="177">
        <v>70.58</v>
      </c>
      <c r="E1066" s="177">
        <v>25.66</v>
      </c>
      <c r="F1066" s="177">
        <v>96.24</v>
      </c>
    </row>
    <row r="1067" spans="1:6" ht="30" x14ac:dyDescent="0.25">
      <c r="A1067" s="174" t="s">
        <v>2289</v>
      </c>
      <c r="B1067" s="175" t="s">
        <v>2290</v>
      </c>
      <c r="C1067" s="176" t="s">
        <v>244</v>
      </c>
      <c r="D1067" s="177">
        <v>62.13</v>
      </c>
      <c r="E1067" s="177">
        <v>25.66</v>
      </c>
      <c r="F1067" s="177">
        <v>87.79</v>
      </c>
    </row>
    <row r="1068" spans="1:6" x14ac:dyDescent="0.25">
      <c r="A1068" s="174" t="s">
        <v>2291</v>
      </c>
      <c r="B1068" s="175" t="s">
        <v>2292</v>
      </c>
      <c r="C1068" s="176"/>
      <c r="D1068" s="177"/>
      <c r="E1068" s="177"/>
      <c r="F1068" s="177"/>
    </row>
    <row r="1069" spans="1:6" ht="45" x14ac:dyDescent="0.25">
      <c r="A1069" s="174" t="s">
        <v>2293</v>
      </c>
      <c r="B1069" s="175" t="s">
        <v>2294</v>
      </c>
      <c r="C1069" s="176" t="s">
        <v>244</v>
      </c>
      <c r="D1069" s="177">
        <v>163.19</v>
      </c>
      <c r="E1069" s="177">
        <v>32.479999999999997</v>
      </c>
      <c r="F1069" s="177">
        <v>195.67</v>
      </c>
    </row>
    <row r="1070" spans="1:6" ht="45" x14ac:dyDescent="0.25">
      <c r="A1070" s="174" t="s">
        <v>2295</v>
      </c>
      <c r="B1070" s="175" t="s">
        <v>2296</v>
      </c>
      <c r="C1070" s="176" t="s">
        <v>244</v>
      </c>
      <c r="D1070" s="177">
        <v>347.49</v>
      </c>
      <c r="E1070" s="177">
        <v>32.479999999999997</v>
      </c>
      <c r="F1070" s="177">
        <v>379.97</v>
      </c>
    </row>
    <row r="1071" spans="1:6" ht="45" x14ac:dyDescent="0.25">
      <c r="A1071" s="174" t="s">
        <v>2297</v>
      </c>
      <c r="B1071" s="175" t="s">
        <v>2298</v>
      </c>
      <c r="C1071" s="176" t="s">
        <v>244</v>
      </c>
      <c r="D1071" s="177">
        <v>296.60000000000002</v>
      </c>
      <c r="E1071" s="177">
        <v>32.479999999999997</v>
      </c>
      <c r="F1071" s="177">
        <v>329.08</v>
      </c>
    </row>
    <row r="1072" spans="1:6" x14ac:dyDescent="0.25">
      <c r="A1072" s="174" t="s">
        <v>2299</v>
      </c>
      <c r="B1072" s="175" t="s">
        <v>2300</v>
      </c>
      <c r="C1072" s="176"/>
      <c r="D1072" s="177"/>
      <c r="E1072" s="177"/>
      <c r="F1072" s="177"/>
    </row>
    <row r="1073" spans="1:6" ht="45" x14ac:dyDescent="0.25">
      <c r="A1073" s="174" t="s">
        <v>2301</v>
      </c>
      <c r="B1073" s="175" t="s">
        <v>2302</v>
      </c>
      <c r="C1073" s="176" t="s">
        <v>244</v>
      </c>
      <c r="D1073" s="177">
        <v>123.85</v>
      </c>
      <c r="E1073" s="177">
        <v>20.78</v>
      </c>
      <c r="F1073" s="177">
        <v>144.63</v>
      </c>
    </row>
    <row r="1074" spans="1:6" ht="45" x14ac:dyDescent="0.25">
      <c r="A1074" s="174" t="s">
        <v>2303</v>
      </c>
      <c r="B1074" s="175" t="s">
        <v>2304</v>
      </c>
      <c r="C1074" s="176" t="s">
        <v>244</v>
      </c>
      <c r="D1074" s="177">
        <v>133.26</v>
      </c>
      <c r="E1074" s="177">
        <v>20.78</v>
      </c>
      <c r="F1074" s="177">
        <v>154.04</v>
      </c>
    </row>
    <row r="1075" spans="1:6" ht="45" x14ac:dyDescent="0.25">
      <c r="A1075" s="174" t="s">
        <v>2305</v>
      </c>
      <c r="B1075" s="175" t="s">
        <v>2306</v>
      </c>
      <c r="C1075" s="176" t="s">
        <v>244</v>
      </c>
      <c r="D1075" s="177">
        <v>43.94</v>
      </c>
      <c r="E1075" s="177">
        <v>11.45</v>
      </c>
      <c r="F1075" s="177">
        <v>55.39</v>
      </c>
    </row>
    <row r="1076" spans="1:6" x14ac:dyDescent="0.25">
      <c r="A1076" s="174" t="s">
        <v>2307</v>
      </c>
      <c r="B1076" s="175" t="s">
        <v>2308</v>
      </c>
      <c r="C1076" s="176"/>
      <c r="D1076" s="177"/>
      <c r="E1076" s="177"/>
      <c r="F1076" s="177"/>
    </row>
    <row r="1077" spans="1:6" x14ac:dyDescent="0.25">
      <c r="A1077" s="174" t="s">
        <v>2309</v>
      </c>
      <c r="B1077" s="175" t="s">
        <v>2310</v>
      </c>
      <c r="C1077" s="176"/>
      <c r="D1077" s="177"/>
      <c r="E1077" s="177"/>
      <c r="F1077" s="177"/>
    </row>
    <row r="1078" spans="1:6" ht="30" x14ac:dyDescent="0.25">
      <c r="A1078" s="174" t="s">
        <v>2311</v>
      </c>
      <c r="B1078" s="175" t="s">
        <v>2312</v>
      </c>
      <c r="C1078" s="176" t="s">
        <v>244</v>
      </c>
      <c r="D1078" s="177">
        <v>435.98</v>
      </c>
      <c r="E1078" s="177">
        <v>50.25</v>
      </c>
      <c r="F1078" s="177">
        <v>486.23</v>
      </c>
    </row>
    <row r="1079" spans="1:6" ht="30" x14ac:dyDescent="0.25">
      <c r="A1079" s="174" t="s">
        <v>2313</v>
      </c>
      <c r="B1079" s="175" t="s">
        <v>2314</v>
      </c>
      <c r="C1079" s="176" t="s">
        <v>246</v>
      </c>
      <c r="D1079" s="177">
        <v>159.91</v>
      </c>
      <c r="E1079" s="177">
        <v>15.07</v>
      </c>
      <c r="F1079" s="177">
        <v>174.98</v>
      </c>
    </row>
    <row r="1080" spans="1:6" ht="30" x14ac:dyDescent="0.25">
      <c r="A1080" s="174" t="s">
        <v>2315</v>
      </c>
      <c r="B1080" s="175" t="s">
        <v>2316</v>
      </c>
      <c r="C1080" s="176" t="s">
        <v>246</v>
      </c>
      <c r="D1080" s="177">
        <v>187.15</v>
      </c>
      <c r="E1080" s="177">
        <v>22.61</v>
      </c>
      <c r="F1080" s="177">
        <v>209.76</v>
      </c>
    </row>
    <row r="1081" spans="1:6" ht="30" x14ac:dyDescent="0.25">
      <c r="A1081" s="174" t="s">
        <v>2317</v>
      </c>
      <c r="B1081" s="175" t="s">
        <v>2318</v>
      </c>
      <c r="C1081" s="176" t="s">
        <v>246</v>
      </c>
      <c r="D1081" s="177">
        <v>398.02</v>
      </c>
      <c r="E1081" s="177">
        <v>37.69</v>
      </c>
      <c r="F1081" s="177">
        <v>435.71</v>
      </c>
    </row>
    <row r="1082" spans="1:6" ht="30" x14ac:dyDescent="0.25">
      <c r="A1082" s="174" t="s">
        <v>2319</v>
      </c>
      <c r="B1082" s="175" t="s">
        <v>2320</v>
      </c>
      <c r="C1082" s="176" t="s">
        <v>246</v>
      </c>
      <c r="D1082" s="177">
        <v>78.66</v>
      </c>
      <c r="E1082" s="177">
        <v>7.54</v>
      </c>
      <c r="F1082" s="177">
        <v>86.2</v>
      </c>
    </row>
    <row r="1083" spans="1:6" ht="30" x14ac:dyDescent="0.25">
      <c r="A1083" s="174" t="s">
        <v>2321</v>
      </c>
      <c r="B1083" s="175" t="s">
        <v>2322</v>
      </c>
      <c r="C1083" s="176" t="s">
        <v>246</v>
      </c>
      <c r="D1083" s="177">
        <v>89.37</v>
      </c>
      <c r="E1083" s="177">
        <v>7.54</v>
      </c>
      <c r="F1083" s="177">
        <v>96.91</v>
      </c>
    </row>
    <row r="1084" spans="1:6" x14ac:dyDescent="0.25">
      <c r="A1084" s="174" t="s">
        <v>2323</v>
      </c>
      <c r="B1084" s="175" t="s">
        <v>2324</v>
      </c>
      <c r="C1084" s="176"/>
      <c r="D1084" s="177"/>
      <c r="E1084" s="177"/>
      <c r="F1084" s="177"/>
    </row>
    <row r="1085" spans="1:6" ht="30" x14ac:dyDescent="0.25">
      <c r="A1085" s="174" t="s">
        <v>2325</v>
      </c>
      <c r="B1085" s="175" t="s">
        <v>2326</v>
      </c>
      <c r="C1085" s="176" t="s">
        <v>244</v>
      </c>
      <c r="D1085" s="177">
        <v>894.66</v>
      </c>
      <c r="E1085" s="177">
        <v>50.25</v>
      </c>
      <c r="F1085" s="177">
        <v>944.91</v>
      </c>
    </row>
    <row r="1086" spans="1:6" ht="30" x14ac:dyDescent="0.25">
      <c r="A1086" s="174" t="s">
        <v>2327</v>
      </c>
      <c r="B1086" s="175" t="s">
        <v>2328</v>
      </c>
      <c r="C1086" s="176" t="s">
        <v>244</v>
      </c>
      <c r="D1086" s="177">
        <v>902.29</v>
      </c>
      <c r="E1086" s="177">
        <v>50.25</v>
      </c>
      <c r="F1086" s="177">
        <v>952.54</v>
      </c>
    </row>
    <row r="1087" spans="1:6" ht="30" x14ac:dyDescent="0.25">
      <c r="A1087" s="174" t="s">
        <v>2329</v>
      </c>
      <c r="B1087" s="175" t="s">
        <v>2330</v>
      </c>
      <c r="C1087" s="176" t="s">
        <v>244</v>
      </c>
      <c r="D1087" s="177">
        <v>1033.3699999999999</v>
      </c>
      <c r="E1087" s="177">
        <v>50.25</v>
      </c>
      <c r="F1087" s="177">
        <v>1083.6199999999999</v>
      </c>
    </row>
    <row r="1088" spans="1:6" ht="30" x14ac:dyDescent="0.25">
      <c r="A1088" s="174" t="s">
        <v>2331</v>
      </c>
      <c r="B1088" s="175" t="s">
        <v>2332</v>
      </c>
      <c r="C1088" s="176" t="s">
        <v>244</v>
      </c>
      <c r="D1088" s="177">
        <v>1027.8</v>
      </c>
      <c r="E1088" s="177">
        <v>50.25</v>
      </c>
      <c r="F1088" s="177">
        <v>1078.05</v>
      </c>
    </row>
    <row r="1089" spans="1:6" x14ac:dyDescent="0.25">
      <c r="A1089" s="174" t="s">
        <v>2333</v>
      </c>
      <c r="B1089" s="175" t="s">
        <v>2334</v>
      </c>
      <c r="C1089" s="176" t="s">
        <v>246</v>
      </c>
      <c r="D1089" s="177">
        <v>447.98</v>
      </c>
      <c r="E1089" s="177">
        <v>37.69</v>
      </c>
      <c r="F1089" s="177">
        <v>485.67</v>
      </c>
    </row>
    <row r="1090" spans="1:6" ht="30" x14ac:dyDescent="0.25">
      <c r="A1090" s="174" t="s">
        <v>2335</v>
      </c>
      <c r="B1090" s="175" t="s">
        <v>2336</v>
      </c>
      <c r="C1090" s="176" t="s">
        <v>246</v>
      </c>
      <c r="D1090" s="177">
        <v>461.68</v>
      </c>
      <c r="E1090" s="177">
        <v>37.69</v>
      </c>
      <c r="F1090" s="177">
        <v>499.37</v>
      </c>
    </row>
    <row r="1091" spans="1:6" ht="30" x14ac:dyDescent="0.25">
      <c r="A1091" s="174" t="s">
        <v>2337</v>
      </c>
      <c r="B1091" s="175" t="s">
        <v>2338</v>
      </c>
      <c r="C1091" s="176" t="s">
        <v>246</v>
      </c>
      <c r="D1091" s="177">
        <v>69.42</v>
      </c>
      <c r="E1091" s="177">
        <v>10.050000000000001</v>
      </c>
      <c r="F1091" s="177">
        <v>79.47</v>
      </c>
    </row>
    <row r="1092" spans="1:6" x14ac:dyDescent="0.25">
      <c r="A1092" s="174" t="s">
        <v>2339</v>
      </c>
      <c r="B1092" s="175" t="s">
        <v>2340</v>
      </c>
      <c r="C1092" s="176"/>
      <c r="D1092" s="177"/>
      <c r="E1092" s="177"/>
      <c r="F1092" s="177"/>
    </row>
    <row r="1093" spans="1:6" x14ac:dyDescent="0.25">
      <c r="A1093" s="174" t="s">
        <v>2341</v>
      </c>
      <c r="B1093" s="175" t="s">
        <v>2342</v>
      </c>
      <c r="C1093" s="176" t="s">
        <v>244</v>
      </c>
      <c r="D1093" s="177">
        <v>261.88</v>
      </c>
      <c r="E1093" s="177">
        <v>45.32</v>
      </c>
      <c r="F1093" s="177">
        <v>307.2</v>
      </c>
    </row>
    <row r="1094" spans="1:6" x14ac:dyDescent="0.25">
      <c r="A1094" s="174" t="s">
        <v>2343</v>
      </c>
      <c r="B1094" s="175" t="s">
        <v>2344</v>
      </c>
      <c r="C1094" s="176" t="s">
        <v>244</v>
      </c>
      <c r="D1094" s="177">
        <v>62.72</v>
      </c>
      <c r="E1094" s="177">
        <v>45.32</v>
      </c>
      <c r="F1094" s="177">
        <v>108.04</v>
      </c>
    </row>
    <row r="1095" spans="1:6" x14ac:dyDescent="0.25">
      <c r="A1095" s="174" t="s">
        <v>2345</v>
      </c>
      <c r="B1095" s="175" t="s">
        <v>2346</v>
      </c>
      <c r="C1095" s="176" t="s">
        <v>246</v>
      </c>
      <c r="D1095" s="177">
        <v>8.5399999999999991</v>
      </c>
      <c r="E1095" s="177">
        <v>13.59</v>
      </c>
      <c r="F1095" s="177">
        <v>22.13</v>
      </c>
    </row>
    <row r="1096" spans="1:6" x14ac:dyDescent="0.25">
      <c r="A1096" s="174" t="s">
        <v>2347</v>
      </c>
      <c r="B1096" s="175" t="s">
        <v>2348</v>
      </c>
      <c r="C1096" s="176" t="s">
        <v>246</v>
      </c>
      <c r="D1096" s="177">
        <v>54.83</v>
      </c>
      <c r="E1096" s="177">
        <v>6.8</v>
      </c>
      <c r="F1096" s="177">
        <v>61.63</v>
      </c>
    </row>
    <row r="1097" spans="1:6" x14ac:dyDescent="0.25">
      <c r="A1097" s="174" t="s">
        <v>2349</v>
      </c>
      <c r="B1097" s="175" t="s">
        <v>2350</v>
      </c>
      <c r="C1097" s="176" t="s">
        <v>244</v>
      </c>
      <c r="D1097" s="177">
        <v>74.03</v>
      </c>
      <c r="E1097" s="177">
        <v>20.14</v>
      </c>
      <c r="F1097" s="177">
        <v>94.17</v>
      </c>
    </row>
    <row r="1098" spans="1:6" x14ac:dyDescent="0.25">
      <c r="A1098" s="174" t="s">
        <v>2351</v>
      </c>
      <c r="B1098" s="175" t="s">
        <v>2352</v>
      </c>
      <c r="C1098" s="176" t="s">
        <v>246</v>
      </c>
      <c r="D1098" s="177">
        <v>20.56</v>
      </c>
      <c r="E1098" s="177">
        <v>6.8</v>
      </c>
      <c r="F1098" s="177">
        <v>27.36</v>
      </c>
    </row>
    <row r="1099" spans="1:6" ht="30" x14ac:dyDescent="0.25">
      <c r="A1099" s="174" t="s">
        <v>2353</v>
      </c>
      <c r="B1099" s="175" t="s">
        <v>2354</v>
      </c>
      <c r="C1099" s="176" t="s">
        <v>246</v>
      </c>
      <c r="D1099" s="177">
        <v>70.86</v>
      </c>
      <c r="E1099" s="177">
        <v>13.59</v>
      </c>
      <c r="F1099" s="177">
        <v>84.45</v>
      </c>
    </row>
    <row r="1100" spans="1:6" x14ac:dyDescent="0.25">
      <c r="A1100" s="174" t="s">
        <v>2355</v>
      </c>
      <c r="B1100" s="175" t="s">
        <v>2356</v>
      </c>
      <c r="C1100" s="176"/>
      <c r="D1100" s="177"/>
      <c r="E1100" s="177"/>
      <c r="F1100" s="177"/>
    </row>
    <row r="1101" spans="1:6" ht="30" x14ac:dyDescent="0.25">
      <c r="A1101" s="174" t="s">
        <v>2357</v>
      </c>
      <c r="B1101" s="175" t="s">
        <v>2358</v>
      </c>
      <c r="C1101" s="176" t="s">
        <v>244</v>
      </c>
      <c r="D1101" s="177">
        <v>25.53</v>
      </c>
      <c r="E1101" s="177">
        <v>45.32</v>
      </c>
      <c r="F1101" s="177">
        <v>70.849999999999994</v>
      </c>
    </row>
    <row r="1102" spans="1:6" x14ac:dyDescent="0.25">
      <c r="A1102" s="174" t="s">
        <v>2359</v>
      </c>
      <c r="B1102" s="175" t="s">
        <v>2360</v>
      </c>
      <c r="C1102" s="176"/>
      <c r="D1102" s="177"/>
      <c r="E1102" s="177"/>
      <c r="F1102" s="177"/>
    </row>
    <row r="1103" spans="1:6" x14ac:dyDescent="0.25">
      <c r="A1103" s="174" t="s">
        <v>2361</v>
      </c>
      <c r="B1103" s="175" t="s">
        <v>2362</v>
      </c>
      <c r="C1103" s="176"/>
      <c r="D1103" s="177"/>
      <c r="E1103" s="177"/>
      <c r="F1103" s="177"/>
    </row>
    <row r="1104" spans="1:6" x14ac:dyDescent="0.25">
      <c r="A1104" s="174" t="s">
        <v>2363</v>
      </c>
      <c r="B1104" s="175" t="s">
        <v>2364</v>
      </c>
      <c r="C1104" s="176" t="s">
        <v>244</v>
      </c>
      <c r="D1104" s="177">
        <v>104.12</v>
      </c>
      <c r="E1104" s="177">
        <v>77.790000000000006</v>
      </c>
      <c r="F1104" s="177">
        <v>181.91</v>
      </c>
    </row>
    <row r="1105" spans="1:6" x14ac:dyDescent="0.25">
      <c r="A1105" s="174" t="s">
        <v>2365</v>
      </c>
      <c r="B1105" s="175" t="s">
        <v>2366</v>
      </c>
      <c r="C1105" s="176"/>
      <c r="D1105" s="177"/>
      <c r="E1105" s="177"/>
      <c r="F1105" s="177"/>
    </row>
    <row r="1106" spans="1:6" x14ac:dyDescent="0.25">
      <c r="A1106" s="174" t="s">
        <v>2367</v>
      </c>
      <c r="B1106" s="175" t="s">
        <v>2368</v>
      </c>
      <c r="C1106" s="176" t="s">
        <v>244</v>
      </c>
      <c r="D1106" s="177">
        <v>738.57</v>
      </c>
      <c r="E1106" s="177"/>
      <c r="F1106" s="177">
        <v>738.57</v>
      </c>
    </row>
    <row r="1107" spans="1:6" x14ac:dyDescent="0.25">
      <c r="A1107" s="174" t="s">
        <v>2369</v>
      </c>
      <c r="B1107" s="175" t="s">
        <v>2370</v>
      </c>
      <c r="C1107" s="176"/>
      <c r="D1107" s="177"/>
      <c r="E1107" s="177"/>
      <c r="F1107" s="177"/>
    </row>
    <row r="1108" spans="1:6" x14ac:dyDescent="0.25">
      <c r="A1108" s="174" t="s">
        <v>2371</v>
      </c>
      <c r="B1108" s="175" t="s">
        <v>2372</v>
      </c>
      <c r="C1108" s="176" t="s">
        <v>244</v>
      </c>
      <c r="D1108" s="177">
        <v>384.19</v>
      </c>
      <c r="E1108" s="177">
        <v>25.57</v>
      </c>
      <c r="F1108" s="177">
        <v>409.76</v>
      </c>
    </row>
    <row r="1109" spans="1:6" x14ac:dyDescent="0.25">
      <c r="A1109" s="174" t="s">
        <v>2373</v>
      </c>
      <c r="B1109" s="175" t="s">
        <v>2374</v>
      </c>
      <c r="C1109" s="176"/>
      <c r="D1109" s="177"/>
      <c r="E1109" s="177"/>
      <c r="F1109" s="177"/>
    </row>
    <row r="1110" spans="1:6" x14ac:dyDescent="0.25">
      <c r="A1110" s="174" t="s">
        <v>2375</v>
      </c>
      <c r="B1110" s="175" t="s">
        <v>2376</v>
      </c>
      <c r="C1110" s="176" t="s">
        <v>246</v>
      </c>
      <c r="D1110" s="177">
        <v>29.23</v>
      </c>
      <c r="E1110" s="177">
        <v>16.98</v>
      </c>
      <c r="F1110" s="177">
        <v>46.21</v>
      </c>
    </row>
    <row r="1111" spans="1:6" x14ac:dyDescent="0.25">
      <c r="A1111" s="174" t="s">
        <v>2377</v>
      </c>
      <c r="B1111" s="175" t="s">
        <v>2378</v>
      </c>
      <c r="C1111" s="176" t="s">
        <v>246</v>
      </c>
      <c r="D1111" s="177">
        <v>4.2699999999999996</v>
      </c>
      <c r="E1111" s="177">
        <v>4.1500000000000004</v>
      </c>
      <c r="F1111" s="177">
        <v>8.42</v>
      </c>
    </row>
    <row r="1112" spans="1:6" x14ac:dyDescent="0.25">
      <c r="A1112" s="174" t="s">
        <v>2379</v>
      </c>
      <c r="B1112" s="175" t="s">
        <v>2380</v>
      </c>
      <c r="C1112" s="176"/>
      <c r="D1112" s="177"/>
      <c r="E1112" s="177"/>
      <c r="F1112" s="177"/>
    </row>
    <row r="1113" spans="1:6" x14ac:dyDescent="0.25">
      <c r="A1113" s="174" t="s">
        <v>2381</v>
      </c>
      <c r="B1113" s="175" t="s">
        <v>2382</v>
      </c>
      <c r="C1113" s="176" t="s">
        <v>244</v>
      </c>
      <c r="D1113" s="177">
        <v>0.47</v>
      </c>
      <c r="E1113" s="177">
        <v>10.07</v>
      </c>
      <c r="F1113" s="177">
        <v>10.54</v>
      </c>
    </row>
    <row r="1114" spans="1:6" x14ac:dyDescent="0.25">
      <c r="A1114" s="174" t="s">
        <v>2383</v>
      </c>
      <c r="B1114" s="175" t="s">
        <v>2384</v>
      </c>
      <c r="C1114" s="176" t="s">
        <v>244</v>
      </c>
      <c r="D1114" s="177">
        <v>26.41</v>
      </c>
      <c r="E1114" s="177">
        <v>25.57</v>
      </c>
      <c r="F1114" s="177">
        <v>51.98</v>
      </c>
    </row>
    <row r="1115" spans="1:6" x14ac:dyDescent="0.25">
      <c r="A1115" s="174" t="s">
        <v>2385</v>
      </c>
      <c r="B1115" s="175" t="s">
        <v>2386</v>
      </c>
      <c r="C1115" s="176" t="s">
        <v>246</v>
      </c>
      <c r="D1115" s="177">
        <v>0.47</v>
      </c>
      <c r="E1115" s="177">
        <v>12.83</v>
      </c>
      <c r="F1115" s="177">
        <v>13.3</v>
      </c>
    </row>
    <row r="1116" spans="1:6" x14ac:dyDescent="0.25">
      <c r="A1116" s="174" t="s">
        <v>2387</v>
      </c>
      <c r="B1116" s="175" t="s">
        <v>2388</v>
      </c>
      <c r="C1116" s="176" t="s">
        <v>244</v>
      </c>
      <c r="D1116" s="177">
        <v>159.77000000000001</v>
      </c>
      <c r="E1116" s="177"/>
      <c r="F1116" s="177">
        <v>159.77000000000001</v>
      </c>
    </row>
    <row r="1117" spans="1:6" x14ac:dyDescent="0.25">
      <c r="A1117" s="174" t="s">
        <v>2389</v>
      </c>
      <c r="B1117" s="175" t="s">
        <v>2390</v>
      </c>
      <c r="C1117" s="176"/>
      <c r="D1117" s="177"/>
      <c r="E1117" s="177"/>
      <c r="F1117" s="177"/>
    </row>
    <row r="1118" spans="1:6" x14ac:dyDescent="0.25">
      <c r="A1118" s="174" t="s">
        <v>2391</v>
      </c>
      <c r="B1118" s="175" t="s">
        <v>2392</v>
      </c>
      <c r="C1118" s="176"/>
      <c r="D1118" s="177"/>
      <c r="E1118" s="177"/>
      <c r="F1118" s="177"/>
    </row>
    <row r="1119" spans="1:6" ht="30" x14ac:dyDescent="0.25">
      <c r="A1119" s="174" t="s">
        <v>2393</v>
      </c>
      <c r="B1119" s="175" t="s">
        <v>2394</v>
      </c>
      <c r="C1119" s="176" t="s">
        <v>244</v>
      </c>
      <c r="D1119" s="177">
        <v>118.02</v>
      </c>
      <c r="E1119" s="177">
        <v>11.58</v>
      </c>
      <c r="F1119" s="177">
        <v>129.6</v>
      </c>
    </row>
    <row r="1120" spans="1:6" ht="30" x14ac:dyDescent="0.25">
      <c r="A1120" s="174" t="s">
        <v>2395</v>
      </c>
      <c r="B1120" s="175" t="s">
        <v>2396</v>
      </c>
      <c r="C1120" s="176" t="s">
        <v>244</v>
      </c>
      <c r="D1120" s="177">
        <v>98.25</v>
      </c>
      <c r="E1120" s="177"/>
      <c r="F1120" s="177">
        <v>98.25</v>
      </c>
    </row>
    <row r="1121" spans="1:6" x14ac:dyDescent="0.25">
      <c r="A1121" s="174" t="s">
        <v>2397</v>
      </c>
      <c r="B1121" s="175" t="s">
        <v>2398</v>
      </c>
      <c r="C1121" s="176"/>
      <c r="D1121" s="177"/>
      <c r="E1121" s="177"/>
      <c r="F1121" s="177"/>
    </row>
    <row r="1122" spans="1:6" ht="30" x14ac:dyDescent="0.25">
      <c r="A1122" s="174" t="s">
        <v>2399</v>
      </c>
      <c r="B1122" s="175" t="s">
        <v>2400</v>
      </c>
      <c r="C1122" s="176" t="s">
        <v>244</v>
      </c>
      <c r="D1122" s="177">
        <v>155.74</v>
      </c>
      <c r="E1122" s="177">
        <v>25.7</v>
      </c>
      <c r="F1122" s="177">
        <v>181.44</v>
      </c>
    </row>
    <row r="1123" spans="1:6" ht="30" x14ac:dyDescent="0.25">
      <c r="A1123" s="174" t="s">
        <v>2401</v>
      </c>
      <c r="B1123" s="175" t="s">
        <v>2402</v>
      </c>
      <c r="C1123" s="176" t="s">
        <v>244</v>
      </c>
      <c r="D1123" s="177">
        <v>248.43</v>
      </c>
      <c r="E1123" s="177">
        <v>25.7</v>
      </c>
      <c r="F1123" s="177">
        <v>274.13</v>
      </c>
    </row>
    <row r="1124" spans="1:6" ht="30" x14ac:dyDescent="0.25">
      <c r="A1124" s="174" t="s">
        <v>2403</v>
      </c>
      <c r="B1124" s="175" t="s">
        <v>2404</v>
      </c>
      <c r="C1124" s="176" t="s">
        <v>244</v>
      </c>
      <c r="D1124" s="177">
        <v>226.73</v>
      </c>
      <c r="E1124" s="177"/>
      <c r="F1124" s="177">
        <v>226.73</v>
      </c>
    </row>
    <row r="1125" spans="1:6" ht="30" x14ac:dyDescent="0.25">
      <c r="A1125" s="174" t="s">
        <v>2405</v>
      </c>
      <c r="B1125" s="175" t="s">
        <v>2406</v>
      </c>
      <c r="C1125" s="176" t="s">
        <v>244</v>
      </c>
      <c r="D1125" s="177">
        <v>259.10000000000002</v>
      </c>
      <c r="E1125" s="177">
        <v>25.7</v>
      </c>
      <c r="F1125" s="177">
        <v>284.8</v>
      </c>
    </row>
    <row r="1126" spans="1:6" ht="30" x14ac:dyDescent="0.25">
      <c r="A1126" s="174" t="s">
        <v>2407</v>
      </c>
      <c r="B1126" s="175" t="s">
        <v>2408</v>
      </c>
      <c r="C1126" s="176" t="s">
        <v>244</v>
      </c>
      <c r="D1126" s="177">
        <v>382.95</v>
      </c>
      <c r="E1126" s="177">
        <v>25.7</v>
      </c>
      <c r="F1126" s="177">
        <v>408.65</v>
      </c>
    </row>
    <row r="1127" spans="1:6" ht="30" x14ac:dyDescent="0.25">
      <c r="A1127" s="174" t="s">
        <v>2409</v>
      </c>
      <c r="B1127" s="175" t="s">
        <v>2410</v>
      </c>
      <c r="C1127" s="176" t="s">
        <v>244</v>
      </c>
      <c r="D1127" s="177">
        <v>249.22</v>
      </c>
      <c r="E1127" s="177">
        <v>25.7</v>
      </c>
      <c r="F1127" s="177">
        <v>274.92</v>
      </c>
    </row>
    <row r="1128" spans="1:6" ht="30" x14ac:dyDescent="0.25">
      <c r="A1128" s="174" t="s">
        <v>2411</v>
      </c>
      <c r="B1128" s="175" t="s">
        <v>2412</v>
      </c>
      <c r="C1128" s="176" t="s">
        <v>244</v>
      </c>
      <c r="D1128" s="177">
        <v>496.34</v>
      </c>
      <c r="E1128" s="177">
        <v>25.7</v>
      </c>
      <c r="F1128" s="177">
        <v>522.04</v>
      </c>
    </row>
    <row r="1129" spans="1:6" ht="30" x14ac:dyDescent="0.25">
      <c r="A1129" s="174" t="s">
        <v>2413</v>
      </c>
      <c r="B1129" s="175" t="s">
        <v>2414</v>
      </c>
      <c r="C1129" s="176" t="s">
        <v>244</v>
      </c>
      <c r="D1129" s="177">
        <v>409.9</v>
      </c>
      <c r="E1129" s="177">
        <v>25.7</v>
      </c>
      <c r="F1129" s="177">
        <v>435.6</v>
      </c>
    </row>
    <row r="1130" spans="1:6" ht="30" x14ac:dyDescent="0.25">
      <c r="A1130" s="174" t="s">
        <v>2415</v>
      </c>
      <c r="B1130" s="175" t="s">
        <v>2416</v>
      </c>
      <c r="C1130" s="176" t="s">
        <v>244</v>
      </c>
      <c r="D1130" s="177">
        <v>275.69</v>
      </c>
      <c r="E1130" s="177">
        <v>52.2</v>
      </c>
      <c r="F1130" s="177">
        <v>327.89</v>
      </c>
    </row>
    <row r="1131" spans="1:6" x14ac:dyDescent="0.25">
      <c r="A1131" s="174" t="s">
        <v>2417</v>
      </c>
      <c r="B1131" s="175" t="s">
        <v>2418</v>
      </c>
      <c r="C1131" s="176"/>
      <c r="D1131" s="177"/>
      <c r="E1131" s="177"/>
      <c r="F1131" s="177"/>
    </row>
    <row r="1132" spans="1:6" ht="30" x14ac:dyDescent="0.25">
      <c r="A1132" s="174" t="s">
        <v>2419</v>
      </c>
      <c r="B1132" s="175" t="s">
        <v>2420</v>
      </c>
      <c r="C1132" s="176" t="s">
        <v>244</v>
      </c>
      <c r="D1132" s="177">
        <v>1398.41</v>
      </c>
      <c r="E1132" s="177"/>
      <c r="F1132" s="177">
        <v>1398.41</v>
      </c>
    </row>
    <row r="1133" spans="1:6" ht="30" x14ac:dyDescent="0.25">
      <c r="A1133" s="174" t="s">
        <v>2421</v>
      </c>
      <c r="B1133" s="175" t="s">
        <v>2422</v>
      </c>
      <c r="C1133" s="176" t="s">
        <v>244</v>
      </c>
      <c r="D1133" s="177">
        <v>334.24</v>
      </c>
      <c r="E1133" s="177"/>
      <c r="F1133" s="177">
        <v>334.24</v>
      </c>
    </row>
    <row r="1134" spans="1:6" ht="30" x14ac:dyDescent="0.25">
      <c r="A1134" s="174" t="s">
        <v>2423</v>
      </c>
      <c r="B1134" s="175" t="s">
        <v>2424</v>
      </c>
      <c r="C1134" s="176" t="s">
        <v>244</v>
      </c>
      <c r="D1134" s="177">
        <v>567.91999999999996</v>
      </c>
      <c r="E1134" s="177">
        <v>319.47000000000003</v>
      </c>
      <c r="F1134" s="177">
        <v>887.39</v>
      </c>
    </row>
    <row r="1135" spans="1:6" ht="30" x14ac:dyDescent="0.25">
      <c r="A1135" s="174" t="s">
        <v>2425</v>
      </c>
      <c r="B1135" s="175" t="s">
        <v>2426</v>
      </c>
      <c r="C1135" s="176" t="s">
        <v>244</v>
      </c>
      <c r="D1135" s="177">
        <v>379</v>
      </c>
      <c r="E1135" s="177">
        <v>319.47000000000003</v>
      </c>
      <c r="F1135" s="177">
        <v>698.47</v>
      </c>
    </row>
    <row r="1136" spans="1:6" x14ac:dyDescent="0.25">
      <c r="A1136" s="174" t="s">
        <v>2427</v>
      </c>
      <c r="B1136" s="175" t="s">
        <v>2428</v>
      </c>
      <c r="C1136" s="176"/>
      <c r="D1136" s="177"/>
      <c r="E1136" s="177"/>
      <c r="F1136" s="177"/>
    </row>
    <row r="1137" spans="1:6" ht="30" x14ac:dyDescent="0.25">
      <c r="A1137" s="174" t="s">
        <v>2429</v>
      </c>
      <c r="B1137" s="175" t="s">
        <v>2430</v>
      </c>
      <c r="C1137" s="176" t="s">
        <v>244</v>
      </c>
      <c r="D1137" s="177">
        <v>152.65</v>
      </c>
      <c r="E1137" s="177"/>
      <c r="F1137" s="177">
        <v>152.65</v>
      </c>
    </row>
    <row r="1138" spans="1:6" ht="30" x14ac:dyDescent="0.25">
      <c r="A1138" s="174" t="s">
        <v>2431</v>
      </c>
      <c r="B1138" s="175" t="s">
        <v>2432</v>
      </c>
      <c r="C1138" s="176" t="s">
        <v>244</v>
      </c>
      <c r="D1138" s="177">
        <v>192.76</v>
      </c>
      <c r="E1138" s="177"/>
      <c r="F1138" s="177">
        <v>192.76</v>
      </c>
    </row>
    <row r="1139" spans="1:6" x14ac:dyDescent="0.25">
      <c r="A1139" s="174" t="s">
        <v>2433</v>
      </c>
      <c r="B1139" s="175" t="s">
        <v>2434</v>
      </c>
      <c r="C1139" s="176"/>
      <c r="D1139" s="177"/>
      <c r="E1139" s="177"/>
      <c r="F1139" s="177"/>
    </row>
    <row r="1140" spans="1:6" ht="45" x14ac:dyDescent="0.25">
      <c r="A1140" s="174" t="s">
        <v>2435</v>
      </c>
      <c r="B1140" s="175" t="s">
        <v>2436</v>
      </c>
      <c r="C1140" s="176" t="s">
        <v>244</v>
      </c>
      <c r="D1140" s="177">
        <v>158.65</v>
      </c>
      <c r="E1140" s="177">
        <v>109.59</v>
      </c>
      <c r="F1140" s="177">
        <v>268.24</v>
      </c>
    </row>
    <row r="1141" spans="1:6" ht="30" x14ac:dyDescent="0.25">
      <c r="A1141" s="174" t="s">
        <v>2437</v>
      </c>
      <c r="B1141" s="175" t="s">
        <v>2438</v>
      </c>
      <c r="C1141" s="176" t="s">
        <v>244</v>
      </c>
      <c r="D1141" s="177">
        <v>492.08</v>
      </c>
      <c r="E1141" s="177"/>
      <c r="F1141" s="177">
        <v>492.08</v>
      </c>
    </row>
    <row r="1142" spans="1:6" x14ac:dyDescent="0.25">
      <c r="A1142" s="174" t="s">
        <v>2439</v>
      </c>
      <c r="B1142" s="175" t="s">
        <v>2440</v>
      </c>
      <c r="C1142" s="176"/>
      <c r="D1142" s="177"/>
      <c r="E1142" s="177"/>
      <c r="F1142" s="177"/>
    </row>
    <row r="1143" spans="1:6" x14ac:dyDescent="0.25">
      <c r="A1143" s="174" t="s">
        <v>2441</v>
      </c>
      <c r="B1143" s="175" t="s">
        <v>2442</v>
      </c>
      <c r="C1143" s="176" t="s">
        <v>244</v>
      </c>
      <c r="D1143" s="177">
        <v>788.21</v>
      </c>
      <c r="E1143" s="177"/>
      <c r="F1143" s="177">
        <v>788.21</v>
      </c>
    </row>
    <row r="1144" spans="1:6" x14ac:dyDescent="0.25">
      <c r="A1144" s="174" t="s">
        <v>2443</v>
      </c>
      <c r="B1144" s="175" t="s">
        <v>2444</v>
      </c>
      <c r="C1144" s="176"/>
      <c r="D1144" s="177"/>
      <c r="E1144" s="177"/>
      <c r="F1144" s="177"/>
    </row>
    <row r="1145" spans="1:6" x14ac:dyDescent="0.25">
      <c r="A1145" s="174" t="s">
        <v>2445</v>
      </c>
      <c r="B1145" s="175" t="s">
        <v>2446</v>
      </c>
      <c r="C1145" s="176" t="s">
        <v>246</v>
      </c>
      <c r="D1145" s="177">
        <v>47.53</v>
      </c>
      <c r="E1145" s="177">
        <v>8.8699999999999992</v>
      </c>
      <c r="F1145" s="177">
        <v>56.4</v>
      </c>
    </row>
    <row r="1146" spans="1:6" x14ac:dyDescent="0.25">
      <c r="A1146" s="174" t="s">
        <v>2447</v>
      </c>
      <c r="B1146" s="175" t="s">
        <v>2448</v>
      </c>
      <c r="C1146" s="176" t="s">
        <v>246</v>
      </c>
      <c r="D1146" s="177">
        <v>63.43</v>
      </c>
      <c r="E1146" s="177">
        <v>8.8699999999999992</v>
      </c>
      <c r="F1146" s="177">
        <v>72.3</v>
      </c>
    </row>
    <row r="1147" spans="1:6" ht="30" x14ac:dyDescent="0.25">
      <c r="A1147" s="174" t="s">
        <v>2449</v>
      </c>
      <c r="B1147" s="175" t="s">
        <v>2450</v>
      </c>
      <c r="C1147" s="176" t="s">
        <v>246</v>
      </c>
      <c r="D1147" s="177">
        <v>30.54</v>
      </c>
      <c r="E1147" s="177">
        <v>11.6</v>
      </c>
      <c r="F1147" s="177">
        <v>42.14</v>
      </c>
    </row>
    <row r="1148" spans="1:6" ht="45" x14ac:dyDescent="0.25">
      <c r="A1148" s="174" t="s">
        <v>2451</v>
      </c>
      <c r="B1148" s="175" t="s">
        <v>2452</v>
      </c>
      <c r="C1148" s="176" t="s">
        <v>246</v>
      </c>
      <c r="D1148" s="177">
        <v>36.71</v>
      </c>
      <c r="E1148" s="177">
        <v>11.6</v>
      </c>
      <c r="F1148" s="177">
        <v>48.31</v>
      </c>
    </row>
    <row r="1149" spans="1:6" ht="30" x14ac:dyDescent="0.25">
      <c r="A1149" s="174" t="s">
        <v>2453</v>
      </c>
      <c r="B1149" s="175" t="s">
        <v>2454</v>
      </c>
      <c r="C1149" s="176" t="s">
        <v>246</v>
      </c>
      <c r="D1149" s="177">
        <v>51.32</v>
      </c>
      <c r="E1149" s="177">
        <v>8.8699999999999992</v>
      </c>
      <c r="F1149" s="177">
        <v>60.19</v>
      </c>
    </row>
    <row r="1150" spans="1:6" x14ac:dyDescent="0.25">
      <c r="A1150" s="174" t="s">
        <v>2455</v>
      </c>
      <c r="B1150" s="175" t="s">
        <v>2456</v>
      </c>
      <c r="C1150" s="176" t="s">
        <v>246</v>
      </c>
      <c r="D1150" s="177">
        <v>23.4</v>
      </c>
      <c r="E1150" s="177">
        <v>3.52</v>
      </c>
      <c r="F1150" s="177">
        <v>26.92</v>
      </c>
    </row>
    <row r="1151" spans="1:6" x14ac:dyDescent="0.25">
      <c r="A1151" s="174" t="s">
        <v>2457</v>
      </c>
      <c r="B1151" s="175" t="s">
        <v>2458</v>
      </c>
      <c r="C1151" s="176" t="s">
        <v>246</v>
      </c>
      <c r="D1151" s="177">
        <v>10.54</v>
      </c>
      <c r="E1151" s="177"/>
      <c r="F1151" s="177">
        <v>10.54</v>
      </c>
    </row>
    <row r="1152" spans="1:6" ht="30" x14ac:dyDescent="0.25">
      <c r="A1152" s="174" t="s">
        <v>2459</v>
      </c>
      <c r="B1152" s="175" t="s">
        <v>2460</v>
      </c>
      <c r="C1152" s="176" t="s">
        <v>246</v>
      </c>
      <c r="D1152" s="177">
        <v>82.57</v>
      </c>
      <c r="E1152" s="177"/>
      <c r="F1152" s="177">
        <v>82.57</v>
      </c>
    </row>
    <row r="1153" spans="1:6" x14ac:dyDescent="0.25">
      <c r="A1153" s="174" t="s">
        <v>2461</v>
      </c>
      <c r="B1153" s="175" t="s">
        <v>2462</v>
      </c>
      <c r="C1153" s="176"/>
      <c r="D1153" s="177"/>
      <c r="E1153" s="177"/>
      <c r="F1153" s="177"/>
    </row>
    <row r="1154" spans="1:6" ht="30" x14ac:dyDescent="0.25">
      <c r="A1154" s="174" t="s">
        <v>2463</v>
      </c>
      <c r="B1154" s="175" t="s">
        <v>2464</v>
      </c>
      <c r="C1154" s="176" t="s">
        <v>246</v>
      </c>
      <c r="D1154" s="177">
        <v>215.42</v>
      </c>
      <c r="E1154" s="177">
        <v>9.56</v>
      </c>
      <c r="F1154" s="177">
        <v>224.98</v>
      </c>
    </row>
    <row r="1155" spans="1:6" ht="30" x14ac:dyDescent="0.25">
      <c r="A1155" s="174" t="s">
        <v>2465</v>
      </c>
      <c r="B1155" s="175" t="s">
        <v>2466</v>
      </c>
      <c r="C1155" s="176" t="s">
        <v>246</v>
      </c>
      <c r="D1155" s="177">
        <v>52.36</v>
      </c>
      <c r="E1155" s="177">
        <v>8.8699999999999992</v>
      </c>
      <c r="F1155" s="177">
        <v>61.23</v>
      </c>
    </row>
    <row r="1156" spans="1:6" x14ac:dyDescent="0.25">
      <c r="A1156" s="174" t="s">
        <v>2467</v>
      </c>
      <c r="B1156" s="175" t="s">
        <v>2468</v>
      </c>
      <c r="C1156" s="176"/>
      <c r="D1156" s="177"/>
      <c r="E1156" s="177"/>
      <c r="F1156" s="177"/>
    </row>
    <row r="1157" spans="1:6" x14ac:dyDescent="0.25">
      <c r="A1157" s="174" t="s">
        <v>2469</v>
      </c>
      <c r="B1157" s="175" t="s">
        <v>2470</v>
      </c>
      <c r="C1157" s="176" t="s">
        <v>244</v>
      </c>
      <c r="D1157" s="177">
        <v>12.59</v>
      </c>
      <c r="E1157" s="177">
        <v>10.07</v>
      </c>
      <c r="F1157" s="177">
        <v>22.66</v>
      </c>
    </row>
    <row r="1158" spans="1:6" x14ac:dyDescent="0.25">
      <c r="A1158" s="174" t="s">
        <v>2471</v>
      </c>
      <c r="B1158" s="175" t="s">
        <v>2472</v>
      </c>
      <c r="C1158" s="176" t="s">
        <v>244</v>
      </c>
      <c r="D1158" s="177">
        <v>3.89</v>
      </c>
      <c r="E1158" s="177">
        <v>35.25</v>
      </c>
      <c r="F1158" s="177">
        <v>39.14</v>
      </c>
    </row>
    <row r="1159" spans="1:6" ht="30" x14ac:dyDescent="0.25">
      <c r="A1159" s="174" t="s">
        <v>2473</v>
      </c>
      <c r="B1159" s="175" t="s">
        <v>2474</v>
      </c>
      <c r="C1159" s="176" t="s">
        <v>244</v>
      </c>
      <c r="D1159" s="177"/>
      <c r="E1159" s="177">
        <v>76.8</v>
      </c>
      <c r="F1159" s="177">
        <v>76.8</v>
      </c>
    </row>
    <row r="1160" spans="1:6" x14ac:dyDescent="0.25">
      <c r="A1160" s="174" t="s">
        <v>2475</v>
      </c>
      <c r="B1160" s="175" t="s">
        <v>2476</v>
      </c>
      <c r="C1160" s="176" t="s">
        <v>245</v>
      </c>
      <c r="D1160" s="177">
        <v>56.53</v>
      </c>
      <c r="E1160" s="177"/>
      <c r="F1160" s="177">
        <v>56.53</v>
      </c>
    </row>
    <row r="1161" spans="1:6" x14ac:dyDescent="0.25">
      <c r="A1161" s="174" t="s">
        <v>2477</v>
      </c>
      <c r="B1161" s="175" t="s">
        <v>2478</v>
      </c>
      <c r="C1161" s="176" t="s">
        <v>246</v>
      </c>
      <c r="D1161" s="177"/>
      <c r="E1161" s="177">
        <v>12.83</v>
      </c>
      <c r="F1161" s="177">
        <v>12.83</v>
      </c>
    </row>
    <row r="1162" spans="1:6" x14ac:dyDescent="0.25">
      <c r="A1162" s="174" t="s">
        <v>2479</v>
      </c>
      <c r="B1162" s="175" t="s">
        <v>2480</v>
      </c>
      <c r="C1162" s="176" t="s">
        <v>246</v>
      </c>
      <c r="D1162" s="177">
        <v>16.649999999999999</v>
      </c>
      <c r="E1162" s="177">
        <v>13.82</v>
      </c>
      <c r="F1162" s="177">
        <v>30.47</v>
      </c>
    </row>
    <row r="1163" spans="1:6" ht="30" x14ac:dyDescent="0.25">
      <c r="A1163" s="174" t="s">
        <v>2481</v>
      </c>
      <c r="B1163" s="175" t="s">
        <v>2482</v>
      </c>
      <c r="C1163" s="176" t="s">
        <v>246</v>
      </c>
      <c r="D1163" s="177">
        <v>16.489999999999998</v>
      </c>
      <c r="E1163" s="177">
        <v>13.82</v>
      </c>
      <c r="F1163" s="177">
        <v>30.31</v>
      </c>
    </row>
    <row r="1164" spans="1:6" x14ac:dyDescent="0.25">
      <c r="A1164" s="174" t="s">
        <v>2483</v>
      </c>
      <c r="B1164" s="175" t="s">
        <v>2484</v>
      </c>
      <c r="C1164" s="176" t="s">
        <v>246</v>
      </c>
      <c r="D1164" s="177">
        <v>55.82</v>
      </c>
      <c r="E1164" s="177">
        <v>3.52</v>
      </c>
      <c r="F1164" s="177">
        <v>59.34</v>
      </c>
    </row>
    <row r="1165" spans="1:6" x14ac:dyDescent="0.25">
      <c r="A1165" s="174" t="s">
        <v>2485</v>
      </c>
      <c r="B1165" s="175" t="s">
        <v>2486</v>
      </c>
      <c r="C1165" s="176" t="s">
        <v>246</v>
      </c>
      <c r="D1165" s="177">
        <v>14.38</v>
      </c>
      <c r="E1165" s="177">
        <v>1.76</v>
      </c>
      <c r="F1165" s="177">
        <v>16.14</v>
      </c>
    </row>
    <row r="1166" spans="1:6" x14ac:dyDescent="0.25">
      <c r="A1166" s="174" t="s">
        <v>2487</v>
      </c>
      <c r="B1166" s="175" t="s">
        <v>2488</v>
      </c>
      <c r="C1166" s="176" t="s">
        <v>246</v>
      </c>
      <c r="D1166" s="177">
        <v>38.909999999999997</v>
      </c>
      <c r="E1166" s="177">
        <v>7.56</v>
      </c>
      <c r="F1166" s="177">
        <v>46.47</v>
      </c>
    </row>
    <row r="1167" spans="1:6" x14ac:dyDescent="0.25">
      <c r="A1167" s="174" t="s">
        <v>2489</v>
      </c>
      <c r="B1167" s="175" t="s">
        <v>2490</v>
      </c>
      <c r="C1167" s="176"/>
      <c r="D1167" s="177"/>
      <c r="E1167" s="177"/>
      <c r="F1167" s="177"/>
    </row>
    <row r="1168" spans="1:6" x14ac:dyDescent="0.25">
      <c r="A1168" s="174" t="s">
        <v>2491</v>
      </c>
      <c r="B1168" s="175" t="s">
        <v>2492</v>
      </c>
      <c r="C1168" s="176"/>
      <c r="D1168" s="177"/>
      <c r="E1168" s="177"/>
      <c r="F1168" s="177"/>
    </row>
    <row r="1169" spans="1:6" x14ac:dyDescent="0.25">
      <c r="A1169" s="174" t="s">
        <v>2493</v>
      </c>
      <c r="B1169" s="175" t="s">
        <v>2494</v>
      </c>
      <c r="C1169" s="176" t="s">
        <v>244</v>
      </c>
      <c r="D1169" s="177">
        <v>58.13</v>
      </c>
      <c r="E1169" s="177">
        <v>30.21</v>
      </c>
      <c r="F1169" s="177">
        <v>88.34</v>
      </c>
    </row>
    <row r="1170" spans="1:6" ht="30" x14ac:dyDescent="0.25">
      <c r="A1170" s="174" t="s">
        <v>2495</v>
      </c>
      <c r="B1170" s="175" t="s">
        <v>2496</v>
      </c>
      <c r="C1170" s="176" t="s">
        <v>244</v>
      </c>
      <c r="D1170" s="177">
        <v>78.38</v>
      </c>
      <c r="E1170" s="177">
        <v>60.42</v>
      </c>
      <c r="F1170" s="177">
        <v>138.80000000000001</v>
      </c>
    </row>
    <row r="1171" spans="1:6" ht="30" x14ac:dyDescent="0.25">
      <c r="A1171" s="174" t="s">
        <v>2497</v>
      </c>
      <c r="B1171" s="175" t="s">
        <v>2498</v>
      </c>
      <c r="C1171" s="176" t="s">
        <v>244</v>
      </c>
      <c r="D1171" s="177">
        <v>107.83</v>
      </c>
      <c r="E1171" s="177">
        <v>65.45</v>
      </c>
      <c r="F1171" s="177">
        <v>173.28</v>
      </c>
    </row>
    <row r="1172" spans="1:6" x14ac:dyDescent="0.25">
      <c r="A1172" s="174" t="s">
        <v>2499</v>
      </c>
      <c r="B1172" s="175" t="s">
        <v>2500</v>
      </c>
      <c r="C1172" s="176" t="s">
        <v>246</v>
      </c>
      <c r="D1172" s="177">
        <v>22.27</v>
      </c>
      <c r="E1172" s="177">
        <v>20.14</v>
      </c>
      <c r="F1172" s="177">
        <v>42.41</v>
      </c>
    </row>
    <row r="1173" spans="1:6" ht="30" x14ac:dyDescent="0.25">
      <c r="A1173" s="174" t="s">
        <v>2501</v>
      </c>
      <c r="B1173" s="175" t="s">
        <v>2502</v>
      </c>
      <c r="C1173" s="176" t="s">
        <v>244</v>
      </c>
      <c r="D1173" s="177">
        <v>134.52000000000001</v>
      </c>
      <c r="E1173" s="177">
        <v>60.42</v>
      </c>
      <c r="F1173" s="177">
        <v>194.94</v>
      </c>
    </row>
    <row r="1174" spans="1:6" ht="30" x14ac:dyDescent="0.25">
      <c r="A1174" s="174" t="s">
        <v>2503</v>
      </c>
      <c r="B1174" s="175" t="s">
        <v>2504</v>
      </c>
      <c r="C1174" s="176" t="s">
        <v>244</v>
      </c>
      <c r="D1174" s="177">
        <v>101.82</v>
      </c>
      <c r="E1174" s="177">
        <v>30.21</v>
      </c>
      <c r="F1174" s="177">
        <v>132.03</v>
      </c>
    </row>
    <row r="1175" spans="1:6" x14ac:dyDescent="0.25">
      <c r="A1175" s="174" t="s">
        <v>2505</v>
      </c>
      <c r="B1175" s="175" t="s">
        <v>2506</v>
      </c>
      <c r="C1175" s="176"/>
      <c r="D1175" s="177"/>
      <c r="E1175" s="177"/>
      <c r="F1175" s="177"/>
    </row>
    <row r="1176" spans="1:6" x14ac:dyDescent="0.25">
      <c r="A1176" s="174" t="s">
        <v>2507</v>
      </c>
      <c r="B1176" s="175" t="s">
        <v>8289</v>
      </c>
      <c r="C1176" s="176" t="s">
        <v>244</v>
      </c>
      <c r="D1176" s="177">
        <v>150.5</v>
      </c>
      <c r="E1176" s="177"/>
      <c r="F1176" s="177">
        <v>150.5</v>
      </c>
    </row>
    <row r="1177" spans="1:6" ht="30" x14ac:dyDescent="0.25">
      <c r="A1177" s="174" t="s">
        <v>2508</v>
      </c>
      <c r="B1177" s="175" t="s">
        <v>2509</v>
      </c>
      <c r="C1177" s="176" t="s">
        <v>244</v>
      </c>
      <c r="D1177" s="177">
        <v>119.94</v>
      </c>
      <c r="E1177" s="177"/>
      <c r="F1177" s="177">
        <v>119.94</v>
      </c>
    </row>
    <row r="1178" spans="1:6" ht="30" x14ac:dyDescent="0.25">
      <c r="A1178" s="174" t="s">
        <v>2510</v>
      </c>
      <c r="B1178" s="175" t="s">
        <v>2511</v>
      </c>
      <c r="C1178" s="176" t="s">
        <v>244</v>
      </c>
      <c r="D1178" s="177">
        <v>99.2</v>
      </c>
      <c r="E1178" s="177"/>
      <c r="F1178" s="177">
        <v>99.2</v>
      </c>
    </row>
    <row r="1179" spans="1:6" x14ac:dyDescent="0.25">
      <c r="A1179" s="174" t="s">
        <v>2512</v>
      </c>
      <c r="B1179" s="175" t="s">
        <v>2513</v>
      </c>
      <c r="C1179" s="176"/>
      <c r="D1179" s="177"/>
      <c r="E1179" s="177"/>
      <c r="F1179" s="177"/>
    </row>
    <row r="1180" spans="1:6" x14ac:dyDescent="0.25">
      <c r="A1180" s="174" t="s">
        <v>2514</v>
      </c>
      <c r="B1180" s="175" t="s">
        <v>2515</v>
      </c>
      <c r="C1180" s="176" t="s">
        <v>244</v>
      </c>
      <c r="D1180" s="177">
        <v>110.77</v>
      </c>
      <c r="E1180" s="177"/>
      <c r="F1180" s="177">
        <v>110.77</v>
      </c>
    </row>
    <row r="1181" spans="1:6" x14ac:dyDescent="0.25">
      <c r="A1181" s="174" t="s">
        <v>2516</v>
      </c>
      <c r="B1181" s="175" t="s">
        <v>2517</v>
      </c>
      <c r="C1181" s="176" t="s">
        <v>244</v>
      </c>
      <c r="D1181" s="177">
        <v>169.55</v>
      </c>
      <c r="E1181" s="177"/>
      <c r="F1181" s="177">
        <v>169.55</v>
      </c>
    </row>
    <row r="1182" spans="1:6" x14ac:dyDescent="0.25">
      <c r="A1182" s="174" t="s">
        <v>2518</v>
      </c>
      <c r="B1182" s="175" t="s">
        <v>2519</v>
      </c>
      <c r="C1182" s="176" t="s">
        <v>244</v>
      </c>
      <c r="D1182" s="177">
        <v>114.71</v>
      </c>
      <c r="E1182" s="177"/>
      <c r="F1182" s="177">
        <v>114.71</v>
      </c>
    </row>
    <row r="1183" spans="1:6" x14ac:dyDescent="0.25">
      <c r="A1183" s="174" t="s">
        <v>2520</v>
      </c>
      <c r="B1183" s="175" t="s">
        <v>2521</v>
      </c>
      <c r="C1183" s="176" t="s">
        <v>244</v>
      </c>
      <c r="D1183" s="177">
        <v>170.36</v>
      </c>
      <c r="E1183" s="177"/>
      <c r="F1183" s="177">
        <v>170.36</v>
      </c>
    </row>
    <row r="1184" spans="1:6" x14ac:dyDescent="0.25">
      <c r="A1184" s="174" t="s">
        <v>2522</v>
      </c>
      <c r="B1184" s="175" t="s">
        <v>2523</v>
      </c>
      <c r="C1184" s="176" t="s">
        <v>244</v>
      </c>
      <c r="D1184" s="177">
        <v>100.49</v>
      </c>
      <c r="E1184" s="177"/>
      <c r="F1184" s="177">
        <v>100.49</v>
      </c>
    </row>
    <row r="1185" spans="1:6" ht="30" x14ac:dyDescent="0.25">
      <c r="A1185" s="174" t="s">
        <v>2524</v>
      </c>
      <c r="B1185" s="175" t="s">
        <v>2525</v>
      </c>
      <c r="C1185" s="176" t="s">
        <v>244</v>
      </c>
      <c r="D1185" s="177">
        <v>320.05</v>
      </c>
      <c r="E1185" s="177"/>
      <c r="F1185" s="177">
        <v>320.05</v>
      </c>
    </row>
    <row r="1186" spans="1:6" ht="30" x14ac:dyDescent="0.25">
      <c r="A1186" s="174" t="s">
        <v>2526</v>
      </c>
      <c r="B1186" s="175" t="s">
        <v>2527</v>
      </c>
      <c r="C1186" s="176" t="s">
        <v>244</v>
      </c>
      <c r="D1186" s="177">
        <v>212.8</v>
      </c>
      <c r="E1186" s="177"/>
      <c r="F1186" s="177">
        <v>212.8</v>
      </c>
    </row>
    <row r="1187" spans="1:6" ht="30" x14ac:dyDescent="0.25">
      <c r="A1187" s="174" t="s">
        <v>2528</v>
      </c>
      <c r="B1187" s="175" t="s">
        <v>2529</v>
      </c>
      <c r="C1187" s="176" t="s">
        <v>244</v>
      </c>
      <c r="D1187" s="177">
        <v>338.12</v>
      </c>
      <c r="E1187" s="177"/>
      <c r="F1187" s="177">
        <v>338.12</v>
      </c>
    </row>
    <row r="1188" spans="1:6" x14ac:dyDescent="0.25">
      <c r="A1188" s="174" t="s">
        <v>2530</v>
      </c>
      <c r="B1188" s="175" t="s">
        <v>2531</v>
      </c>
      <c r="C1188" s="176"/>
      <c r="D1188" s="177"/>
      <c r="E1188" s="177"/>
      <c r="F1188" s="177"/>
    </row>
    <row r="1189" spans="1:6" ht="30" x14ac:dyDescent="0.25">
      <c r="A1189" s="174" t="s">
        <v>2532</v>
      </c>
      <c r="B1189" s="175" t="s">
        <v>2533</v>
      </c>
      <c r="C1189" s="176" t="s">
        <v>244</v>
      </c>
      <c r="D1189" s="177">
        <v>878.4</v>
      </c>
      <c r="E1189" s="177"/>
      <c r="F1189" s="177">
        <v>878.4</v>
      </c>
    </row>
    <row r="1190" spans="1:6" ht="30" x14ac:dyDescent="0.25">
      <c r="A1190" s="174" t="s">
        <v>2534</v>
      </c>
      <c r="B1190" s="175" t="s">
        <v>2535</v>
      </c>
      <c r="C1190" s="176" t="s">
        <v>244</v>
      </c>
      <c r="D1190" s="177">
        <v>405.18</v>
      </c>
      <c r="E1190" s="177"/>
      <c r="F1190" s="177">
        <v>405.18</v>
      </c>
    </row>
    <row r="1191" spans="1:6" x14ac:dyDescent="0.25">
      <c r="A1191" s="174" t="s">
        <v>2536</v>
      </c>
      <c r="B1191" s="175" t="s">
        <v>2537</v>
      </c>
      <c r="C1191" s="176"/>
      <c r="D1191" s="177"/>
      <c r="E1191" s="177"/>
      <c r="F1191" s="177"/>
    </row>
    <row r="1192" spans="1:6" x14ac:dyDescent="0.25">
      <c r="A1192" s="174" t="s">
        <v>2538</v>
      </c>
      <c r="B1192" s="175" t="s">
        <v>2539</v>
      </c>
      <c r="C1192" s="176" t="s">
        <v>244</v>
      </c>
      <c r="D1192" s="177">
        <v>269.07</v>
      </c>
      <c r="E1192" s="177">
        <v>145.18</v>
      </c>
      <c r="F1192" s="177">
        <v>414.25</v>
      </c>
    </row>
    <row r="1193" spans="1:6" ht="30" x14ac:dyDescent="0.25">
      <c r="A1193" s="174" t="s">
        <v>2540</v>
      </c>
      <c r="B1193" s="175" t="s">
        <v>2541</v>
      </c>
      <c r="C1193" s="176" t="s">
        <v>244</v>
      </c>
      <c r="D1193" s="177">
        <v>850.79</v>
      </c>
      <c r="E1193" s="177"/>
      <c r="F1193" s="177">
        <v>850.79</v>
      </c>
    </row>
    <row r="1194" spans="1:6" ht="30" x14ac:dyDescent="0.25">
      <c r="A1194" s="174" t="s">
        <v>2542</v>
      </c>
      <c r="B1194" s="175" t="s">
        <v>2543</v>
      </c>
      <c r="C1194" s="176" t="s">
        <v>244</v>
      </c>
      <c r="D1194" s="177">
        <v>646.54</v>
      </c>
      <c r="E1194" s="177"/>
      <c r="F1194" s="177">
        <v>646.54</v>
      </c>
    </row>
    <row r="1195" spans="1:6" ht="30" x14ac:dyDescent="0.25">
      <c r="A1195" s="174" t="s">
        <v>2544</v>
      </c>
      <c r="B1195" s="175" t="s">
        <v>2545</v>
      </c>
      <c r="C1195" s="176" t="s">
        <v>244</v>
      </c>
      <c r="D1195" s="177">
        <v>1077.58</v>
      </c>
      <c r="E1195" s="177"/>
      <c r="F1195" s="177">
        <v>1077.58</v>
      </c>
    </row>
    <row r="1196" spans="1:6" x14ac:dyDescent="0.25">
      <c r="A1196" s="174" t="s">
        <v>2546</v>
      </c>
      <c r="B1196" s="175" t="s">
        <v>2547</v>
      </c>
      <c r="C1196" s="176"/>
      <c r="D1196" s="177"/>
      <c r="E1196" s="177"/>
      <c r="F1196" s="177"/>
    </row>
    <row r="1197" spans="1:6" x14ac:dyDescent="0.25">
      <c r="A1197" s="174" t="s">
        <v>2548</v>
      </c>
      <c r="B1197" s="175" t="s">
        <v>2549</v>
      </c>
      <c r="C1197" s="176" t="s">
        <v>244</v>
      </c>
      <c r="D1197" s="177">
        <v>68.19</v>
      </c>
      <c r="E1197" s="177">
        <v>7.56</v>
      </c>
      <c r="F1197" s="177">
        <v>75.75</v>
      </c>
    </row>
    <row r="1198" spans="1:6" x14ac:dyDescent="0.25">
      <c r="A1198" s="174" t="s">
        <v>2550</v>
      </c>
      <c r="B1198" s="175" t="s">
        <v>2551</v>
      </c>
      <c r="C1198" s="176" t="s">
        <v>244</v>
      </c>
      <c r="D1198" s="177">
        <v>0.94</v>
      </c>
      <c r="E1198" s="177">
        <v>15.1</v>
      </c>
      <c r="F1198" s="177">
        <v>16.04</v>
      </c>
    </row>
    <row r="1199" spans="1:6" x14ac:dyDescent="0.25">
      <c r="A1199" s="174" t="s">
        <v>2552</v>
      </c>
      <c r="B1199" s="175" t="s">
        <v>2553</v>
      </c>
      <c r="C1199" s="176" t="s">
        <v>244</v>
      </c>
      <c r="D1199" s="177"/>
      <c r="E1199" s="177">
        <v>7.56</v>
      </c>
      <c r="F1199" s="177">
        <v>7.56</v>
      </c>
    </row>
    <row r="1200" spans="1:6" x14ac:dyDescent="0.25">
      <c r="A1200" s="174" t="s">
        <v>2554</v>
      </c>
      <c r="B1200" s="175" t="s">
        <v>2555</v>
      </c>
      <c r="C1200" s="176" t="s">
        <v>246</v>
      </c>
      <c r="D1200" s="177">
        <v>24.86</v>
      </c>
      <c r="E1200" s="177"/>
      <c r="F1200" s="177">
        <v>24.86</v>
      </c>
    </row>
    <row r="1201" spans="1:6" x14ac:dyDescent="0.25">
      <c r="A1201" s="174" t="s">
        <v>2556</v>
      </c>
      <c r="B1201" s="175" t="s">
        <v>2557</v>
      </c>
      <c r="C1201" s="176" t="s">
        <v>245</v>
      </c>
      <c r="D1201" s="177">
        <v>32.229999999999997</v>
      </c>
      <c r="E1201" s="177"/>
      <c r="F1201" s="177">
        <v>32.229999999999997</v>
      </c>
    </row>
    <row r="1202" spans="1:6" x14ac:dyDescent="0.25">
      <c r="A1202" s="174" t="s">
        <v>2558</v>
      </c>
      <c r="B1202" s="175" t="s">
        <v>2559</v>
      </c>
      <c r="C1202" s="176"/>
      <c r="D1202" s="177"/>
      <c r="E1202" s="177"/>
      <c r="F1202" s="177"/>
    </row>
    <row r="1203" spans="1:6" x14ac:dyDescent="0.25">
      <c r="A1203" s="174" t="s">
        <v>2560</v>
      </c>
      <c r="B1203" s="175" t="s">
        <v>2561</v>
      </c>
      <c r="C1203" s="176"/>
      <c r="D1203" s="177"/>
      <c r="E1203" s="177"/>
      <c r="F1203" s="177"/>
    </row>
    <row r="1204" spans="1:6" x14ac:dyDescent="0.25">
      <c r="A1204" s="174" t="s">
        <v>2562</v>
      </c>
      <c r="B1204" s="175" t="s">
        <v>2563</v>
      </c>
      <c r="C1204" s="176" t="s">
        <v>244</v>
      </c>
      <c r="D1204" s="177">
        <v>1020.82</v>
      </c>
      <c r="E1204" s="177">
        <v>65.95</v>
      </c>
      <c r="F1204" s="177">
        <v>1086.77</v>
      </c>
    </row>
    <row r="1205" spans="1:6" x14ac:dyDescent="0.25">
      <c r="A1205" s="174" t="s">
        <v>2564</v>
      </c>
      <c r="B1205" s="175" t="s">
        <v>2565</v>
      </c>
      <c r="C1205" s="176" t="s">
        <v>244</v>
      </c>
      <c r="D1205" s="177">
        <v>910.59</v>
      </c>
      <c r="E1205" s="177">
        <v>65.95</v>
      </c>
      <c r="F1205" s="177">
        <v>976.54</v>
      </c>
    </row>
    <row r="1206" spans="1:6" x14ac:dyDescent="0.25">
      <c r="A1206" s="174" t="s">
        <v>2566</v>
      </c>
      <c r="B1206" s="175" t="s">
        <v>2567</v>
      </c>
      <c r="C1206" s="176"/>
      <c r="D1206" s="177"/>
      <c r="E1206" s="177"/>
      <c r="F1206" s="177"/>
    </row>
    <row r="1207" spans="1:6" ht="30" x14ac:dyDescent="0.25">
      <c r="A1207" s="174" t="s">
        <v>2568</v>
      </c>
      <c r="B1207" s="175" t="s">
        <v>2569</v>
      </c>
      <c r="C1207" s="176" t="s">
        <v>244</v>
      </c>
      <c r="D1207" s="177">
        <v>801.64</v>
      </c>
      <c r="E1207" s="177">
        <v>69.48</v>
      </c>
      <c r="F1207" s="177">
        <v>871.12</v>
      </c>
    </row>
    <row r="1208" spans="1:6" x14ac:dyDescent="0.25">
      <c r="A1208" s="174" t="s">
        <v>2570</v>
      </c>
      <c r="B1208" s="175" t="s">
        <v>2571</v>
      </c>
      <c r="C1208" s="176" t="s">
        <v>245</v>
      </c>
      <c r="D1208" s="177">
        <v>1340.65</v>
      </c>
      <c r="E1208" s="177">
        <v>140.97999999999999</v>
      </c>
      <c r="F1208" s="177">
        <v>1481.63</v>
      </c>
    </row>
    <row r="1209" spans="1:6" x14ac:dyDescent="0.25">
      <c r="A1209" s="174" t="s">
        <v>2572</v>
      </c>
      <c r="B1209" s="175" t="s">
        <v>2573</v>
      </c>
      <c r="C1209" s="176" t="s">
        <v>245</v>
      </c>
      <c r="D1209" s="177">
        <v>1344.47</v>
      </c>
      <c r="E1209" s="177">
        <v>140.97999999999999</v>
      </c>
      <c r="F1209" s="177">
        <v>1485.45</v>
      </c>
    </row>
    <row r="1210" spans="1:6" x14ac:dyDescent="0.25">
      <c r="A1210" s="174" t="s">
        <v>2574</v>
      </c>
      <c r="B1210" s="175" t="s">
        <v>2575</v>
      </c>
      <c r="C1210" s="176" t="s">
        <v>245</v>
      </c>
      <c r="D1210" s="177">
        <v>1444.09</v>
      </c>
      <c r="E1210" s="177">
        <v>140.97999999999999</v>
      </c>
      <c r="F1210" s="177">
        <v>1585.07</v>
      </c>
    </row>
    <row r="1211" spans="1:6" x14ac:dyDescent="0.25">
      <c r="A1211" s="174" t="s">
        <v>2576</v>
      </c>
      <c r="B1211" s="175" t="s">
        <v>2577</v>
      </c>
      <c r="C1211" s="176" t="s">
        <v>245</v>
      </c>
      <c r="D1211" s="177">
        <v>2529.25</v>
      </c>
      <c r="E1211" s="177">
        <v>176.23</v>
      </c>
      <c r="F1211" s="177">
        <v>2705.48</v>
      </c>
    </row>
    <row r="1212" spans="1:6" x14ac:dyDescent="0.25">
      <c r="A1212" s="174" t="s">
        <v>2578</v>
      </c>
      <c r="B1212" s="175" t="s">
        <v>2579</v>
      </c>
      <c r="C1212" s="176"/>
      <c r="D1212" s="177"/>
      <c r="E1212" s="177"/>
      <c r="F1212" s="177"/>
    </row>
    <row r="1213" spans="1:6" ht="30" x14ac:dyDescent="0.25">
      <c r="A1213" s="174" t="s">
        <v>2580</v>
      </c>
      <c r="B1213" s="175" t="s">
        <v>2581</v>
      </c>
      <c r="C1213" s="176" t="s">
        <v>245</v>
      </c>
      <c r="D1213" s="177">
        <v>1320.83</v>
      </c>
      <c r="E1213" s="177">
        <v>70.489999999999995</v>
      </c>
      <c r="F1213" s="177">
        <v>1391.32</v>
      </c>
    </row>
    <row r="1214" spans="1:6" ht="30" x14ac:dyDescent="0.25">
      <c r="A1214" s="174" t="s">
        <v>2582</v>
      </c>
      <c r="B1214" s="175" t="s">
        <v>2583</v>
      </c>
      <c r="C1214" s="176" t="s">
        <v>245</v>
      </c>
      <c r="D1214" s="177">
        <v>1115.67</v>
      </c>
      <c r="E1214" s="177">
        <v>70.489999999999995</v>
      </c>
      <c r="F1214" s="177">
        <v>1186.1600000000001</v>
      </c>
    </row>
    <row r="1215" spans="1:6" ht="30" x14ac:dyDescent="0.25">
      <c r="A1215" s="174" t="s">
        <v>2584</v>
      </c>
      <c r="B1215" s="175" t="s">
        <v>2585</v>
      </c>
      <c r="C1215" s="176" t="s">
        <v>245</v>
      </c>
      <c r="D1215" s="177">
        <v>1283.3599999999999</v>
      </c>
      <c r="E1215" s="177">
        <v>140.97999999999999</v>
      </c>
      <c r="F1215" s="177">
        <v>1424.34</v>
      </c>
    </row>
    <row r="1216" spans="1:6" ht="30" x14ac:dyDescent="0.25">
      <c r="A1216" s="174" t="s">
        <v>2586</v>
      </c>
      <c r="B1216" s="175" t="s">
        <v>2587</v>
      </c>
      <c r="C1216" s="176" t="s">
        <v>245</v>
      </c>
      <c r="D1216" s="177">
        <v>1397.1</v>
      </c>
      <c r="E1216" s="177">
        <v>140.97999999999999</v>
      </c>
      <c r="F1216" s="177">
        <v>1538.08</v>
      </c>
    </row>
    <row r="1217" spans="1:6" ht="30" x14ac:dyDescent="0.25">
      <c r="A1217" s="174" t="s">
        <v>2588</v>
      </c>
      <c r="B1217" s="175" t="s">
        <v>2589</v>
      </c>
      <c r="C1217" s="176" t="s">
        <v>245</v>
      </c>
      <c r="D1217" s="177">
        <v>1399.82</v>
      </c>
      <c r="E1217" s="177">
        <v>140.97999999999999</v>
      </c>
      <c r="F1217" s="177">
        <v>1540.8</v>
      </c>
    </row>
    <row r="1218" spans="1:6" ht="30" x14ac:dyDescent="0.25">
      <c r="A1218" s="174" t="s">
        <v>2590</v>
      </c>
      <c r="B1218" s="175" t="s">
        <v>2591</v>
      </c>
      <c r="C1218" s="176" t="s">
        <v>245</v>
      </c>
      <c r="D1218" s="177">
        <v>2293.85</v>
      </c>
      <c r="E1218" s="177">
        <v>176.23</v>
      </c>
      <c r="F1218" s="177">
        <v>2470.08</v>
      </c>
    </row>
    <row r="1219" spans="1:6" ht="30" x14ac:dyDescent="0.25">
      <c r="A1219" s="174" t="s">
        <v>2592</v>
      </c>
      <c r="B1219" s="175" t="s">
        <v>2593</v>
      </c>
      <c r="C1219" s="176" t="s">
        <v>245</v>
      </c>
      <c r="D1219" s="177">
        <v>2422.52</v>
      </c>
      <c r="E1219" s="177">
        <v>176.23</v>
      </c>
      <c r="F1219" s="177">
        <v>2598.75</v>
      </c>
    </row>
    <row r="1220" spans="1:6" ht="30" x14ac:dyDescent="0.25">
      <c r="A1220" s="174" t="s">
        <v>2594</v>
      </c>
      <c r="B1220" s="175" t="s">
        <v>2595</v>
      </c>
      <c r="C1220" s="176" t="s">
        <v>245</v>
      </c>
      <c r="D1220" s="177">
        <v>4402.1499999999996</v>
      </c>
      <c r="E1220" s="177">
        <v>201.41</v>
      </c>
      <c r="F1220" s="177">
        <v>4603.5600000000004</v>
      </c>
    </row>
    <row r="1221" spans="1:6" ht="30" x14ac:dyDescent="0.25">
      <c r="A1221" s="174" t="s">
        <v>2596</v>
      </c>
      <c r="B1221" s="175" t="s">
        <v>2597</v>
      </c>
      <c r="C1221" s="176" t="s">
        <v>245</v>
      </c>
      <c r="D1221" s="177">
        <v>1390.57</v>
      </c>
      <c r="E1221" s="177">
        <v>17.62</v>
      </c>
      <c r="F1221" s="177">
        <v>1408.19</v>
      </c>
    </row>
    <row r="1222" spans="1:6" ht="30" x14ac:dyDescent="0.25">
      <c r="A1222" s="174" t="s">
        <v>2598</v>
      </c>
      <c r="B1222" s="175" t="s">
        <v>2599</v>
      </c>
      <c r="C1222" s="176" t="s">
        <v>245</v>
      </c>
      <c r="D1222" s="177">
        <v>2120.73</v>
      </c>
      <c r="E1222" s="177">
        <v>135.94</v>
      </c>
      <c r="F1222" s="177">
        <v>2256.67</v>
      </c>
    </row>
    <row r="1223" spans="1:6" ht="30" x14ac:dyDescent="0.25">
      <c r="A1223" s="174" t="s">
        <v>2600</v>
      </c>
      <c r="B1223" s="175" t="s">
        <v>2601</v>
      </c>
      <c r="C1223" s="176" t="s">
        <v>245</v>
      </c>
      <c r="D1223" s="177">
        <v>2206.9299999999998</v>
      </c>
      <c r="E1223" s="177">
        <v>130.9</v>
      </c>
      <c r="F1223" s="177">
        <v>2337.83</v>
      </c>
    </row>
    <row r="1224" spans="1:6" ht="30" x14ac:dyDescent="0.25">
      <c r="A1224" s="174" t="s">
        <v>2602</v>
      </c>
      <c r="B1224" s="175" t="s">
        <v>2603</v>
      </c>
      <c r="C1224" s="176" t="s">
        <v>245</v>
      </c>
      <c r="D1224" s="177">
        <v>2368.5</v>
      </c>
      <c r="E1224" s="177">
        <v>130.9</v>
      </c>
      <c r="F1224" s="177">
        <v>2499.4</v>
      </c>
    </row>
    <row r="1225" spans="1:6" ht="30" x14ac:dyDescent="0.25">
      <c r="A1225" s="174" t="s">
        <v>2604</v>
      </c>
      <c r="B1225" s="175" t="s">
        <v>2605</v>
      </c>
      <c r="C1225" s="176" t="s">
        <v>245</v>
      </c>
      <c r="D1225" s="177">
        <v>2371.2199999999998</v>
      </c>
      <c r="E1225" s="177">
        <v>130.9</v>
      </c>
      <c r="F1225" s="177">
        <v>2502.12</v>
      </c>
    </row>
    <row r="1226" spans="1:6" ht="30" x14ac:dyDescent="0.25">
      <c r="A1226" s="174" t="s">
        <v>2606</v>
      </c>
      <c r="B1226" s="175" t="s">
        <v>2607</v>
      </c>
      <c r="C1226" s="176" t="s">
        <v>245</v>
      </c>
      <c r="D1226" s="177">
        <v>3208.44</v>
      </c>
      <c r="E1226" s="177">
        <v>171.2</v>
      </c>
      <c r="F1226" s="177">
        <v>3379.64</v>
      </c>
    </row>
    <row r="1227" spans="1:6" x14ac:dyDescent="0.25">
      <c r="A1227" s="174" t="s">
        <v>2608</v>
      </c>
      <c r="B1227" s="175" t="s">
        <v>2609</v>
      </c>
      <c r="C1227" s="176"/>
      <c r="D1227" s="177"/>
      <c r="E1227" s="177"/>
      <c r="F1227" s="177"/>
    </row>
    <row r="1228" spans="1:6" x14ac:dyDescent="0.25">
      <c r="A1228" s="174" t="s">
        <v>2610</v>
      </c>
      <c r="B1228" s="175" t="s">
        <v>2611</v>
      </c>
      <c r="C1228" s="176" t="s">
        <v>244</v>
      </c>
      <c r="D1228" s="177">
        <v>92.5</v>
      </c>
      <c r="E1228" s="177">
        <v>50.35</v>
      </c>
      <c r="F1228" s="177">
        <v>142.85</v>
      </c>
    </row>
    <row r="1229" spans="1:6" ht="30" x14ac:dyDescent="0.25">
      <c r="A1229" s="174" t="s">
        <v>2612</v>
      </c>
      <c r="B1229" s="175" t="s">
        <v>2613</v>
      </c>
      <c r="C1229" s="176" t="s">
        <v>246</v>
      </c>
      <c r="D1229" s="177">
        <v>6.9</v>
      </c>
      <c r="E1229" s="177">
        <v>10.07</v>
      </c>
      <c r="F1229" s="177">
        <v>16.97</v>
      </c>
    </row>
    <row r="1230" spans="1:6" ht="30" x14ac:dyDescent="0.25">
      <c r="A1230" s="174" t="s">
        <v>2614</v>
      </c>
      <c r="B1230" s="175" t="s">
        <v>2615</v>
      </c>
      <c r="C1230" s="176" t="s">
        <v>246</v>
      </c>
      <c r="D1230" s="177">
        <v>102.76</v>
      </c>
      <c r="E1230" s="177">
        <v>100.7</v>
      </c>
      <c r="F1230" s="177">
        <v>203.46</v>
      </c>
    </row>
    <row r="1231" spans="1:6" ht="30" x14ac:dyDescent="0.25">
      <c r="A1231" s="174" t="s">
        <v>2616</v>
      </c>
      <c r="B1231" s="175" t="s">
        <v>2617</v>
      </c>
      <c r="C1231" s="176" t="s">
        <v>244</v>
      </c>
      <c r="D1231" s="177">
        <v>2728.29</v>
      </c>
      <c r="E1231" s="177"/>
      <c r="F1231" s="177">
        <v>2728.29</v>
      </c>
    </row>
    <row r="1232" spans="1:6" ht="30" x14ac:dyDescent="0.25">
      <c r="A1232" s="174" t="s">
        <v>2618</v>
      </c>
      <c r="B1232" s="175" t="s">
        <v>2619</v>
      </c>
      <c r="C1232" s="176" t="s">
        <v>244</v>
      </c>
      <c r="D1232" s="177">
        <v>901.45</v>
      </c>
      <c r="E1232" s="177"/>
      <c r="F1232" s="177">
        <v>901.45</v>
      </c>
    </row>
    <row r="1233" spans="1:6" ht="30" x14ac:dyDescent="0.25">
      <c r="A1233" s="174" t="s">
        <v>2620</v>
      </c>
      <c r="B1233" s="175" t="s">
        <v>2621</v>
      </c>
      <c r="C1233" s="176" t="s">
        <v>244</v>
      </c>
      <c r="D1233" s="177">
        <v>680.03</v>
      </c>
      <c r="E1233" s="177">
        <v>20.14</v>
      </c>
      <c r="F1233" s="177">
        <v>700.17</v>
      </c>
    </row>
    <row r="1234" spans="1:6" ht="30" x14ac:dyDescent="0.25">
      <c r="A1234" s="174" t="s">
        <v>2622</v>
      </c>
      <c r="B1234" s="175" t="s">
        <v>2623</v>
      </c>
      <c r="C1234" s="176" t="s">
        <v>244</v>
      </c>
      <c r="D1234" s="177">
        <v>2268.04</v>
      </c>
      <c r="E1234" s="177"/>
      <c r="F1234" s="177">
        <v>2268.04</v>
      </c>
    </row>
    <row r="1235" spans="1:6" x14ac:dyDescent="0.25">
      <c r="A1235" s="174" t="s">
        <v>2624</v>
      </c>
      <c r="B1235" s="175" t="s">
        <v>2625</v>
      </c>
      <c r="C1235" s="176" t="s">
        <v>244</v>
      </c>
      <c r="D1235" s="177">
        <v>176.29</v>
      </c>
      <c r="E1235" s="177">
        <v>50.35</v>
      </c>
      <c r="F1235" s="177">
        <v>226.64</v>
      </c>
    </row>
    <row r="1236" spans="1:6" ht="30" x14ac:dyDescent="0.25">
      <c r="A1236" s="174" t="s">
        <v>2626</v>
      </c>
      <c r="B1236" s="175" t="s">
        <v>2627</v>
      </c>
      <c r="C1236" s="176" t="s">
        <v>561</v>
      </c>
      <c r="D1236" s="177">
        <v>1210.5</v>
      </c>
      <c r="E1236" s="177">
        <v>216.5</v>
      </c>
      <c r="F1236" s="177">
        <v>1427</v>
      </c>
    </row>
    <row r="1237" spans="1:6" x14ac:dyDescent="0.25">
      <c r="A1237" s="174" t="s">
        <v>2628</v>
      </c>
      <c r="B1237" s="175" t="s">
        <v>2629</v>
      </c>
      <c r="C1237" s="176" t="s">
        <v>244</v>
      </c>
      <c r="D1237" s="177">
        <v>269.93</v>
      </c>
      <c r="E1237" s="177">
        <v>9.8699999999999992</v>
      </c>
      <c r="F1237" s="177">
        <v>279.8</v>
      </c>
    </row>
    <row r="1238" spans="1:6" ht="30" x14ac:dyDescent="0.25">
      <c r="A1238" s="174" t="s">
        <v>2630</v>
      </c>
      <c r="B1238" s="175" t="s">
        <v>2631</v>
      </c>
      <c r="C1238" s="176" t="s">
        <v>244</v>
      </c>
      <c r="D1238" s="177">
        <v>2159.96</v>
      </c>
      <c r="E1238" s="177"/>
      <c r="F1238" s="177">
        <v>2159.96</v>
      </c>
    </row>
    <row r="1239" spans="1:6" ht="30" x14ac:dyDescent="0.25">
      <c r="A1239" s="174" t="s">
        <v>2632</v>
      </c>
      <c r="B1239" s="175" t="s">
        <v>2633</v>
      </c>
      <c r="C1239" s="176" t="s">
        <v>244</v>
      </c>
      <c r="D1239" s="177">
        <v>2024.43</v>
      </c>
      <c r="E1239" s="177"/>
      <c r="F1239" s="177">
        <v>2024.43</v>
      </c>
    </row>
    <row r="1240" spans="1:6" x14ac:dyDescent="0.25">
      <c r="A1240" s="174" t="s">
        <v>2634</v>
      </c>
      <c r="B1240" s="175" t="s">
        <v>2635</v>
      </c>
      <c r="C1240" s="176" t="s">
        <v>244</v>
      </c>
      <c r="D1240" s="177">
        <v>512.98</v>
      </c>
      <c r="E1240" s="177">
        <v>41.46</v>
      </c>
      <c r="F1240" s="177">
        <v>554.44000000000005</v>
      </c>
    </row>
    <row r="1241" spans="1:6" ht="30" x14ac:dyDescent="0.25">
      <c r="A1241" s="174" t="s">
        <v>2636</v>
      </c>
      <c r="B1241" s="175" t="s">
        <v>2637</v>
      </c>
      <c r="C1241" s="176" t="s">
        <v>244</v>
      </c>
      <c r="D1241" s="177">
        <v>804.87</v>
      </c>
      <c r="E1241" s="177">
        <v>201.4</v>
      </c>
      <c r="F1241" s="177">
        <v>1006.27</v>
      </c>
    </row>
    <row r="1242" spans="1:6" x14ac:dyDescent="0.25">
      <c r="A1242" s="174" t="s">
        <v>2638</v>
      </c>
      <c r="B1242" s="175" t="s">
        <v>2639</v>
      </c>
      <c r="C1242" s="176" t="s">
        <v>244</v>
      </c>
      <c r="D1242" s="177">
        <v>495.13</v>
      </c>
      <c r="E1242" s="177">
        <v>100.42</v>
      </c>
      <c r="F1242" s="177">
        <v>595.54999999999995</v>
      </c>
    </row>
    <row r="1243" spans="1:6" ht="30" x14ac:dyDescent="0.25">
      <c r="A1243" s="174" t="s">
        <v>2640</v>
      </c>
      <c r="B1243" s="175" t="s">
        <v>2641</v>
      </c>
      <c r="C1243" s="176" t="s">
        <v>246</v>
      </c>
      <c r="D1243" s="177">
        <v>281.54000000000002</v>
      </c>
      <c r="E1243" s="177">
        <v>10.07</v>
      </c>
      <c r="F1243" s="177">
        <v>291.61</v>
      </c>
    </row>
    <row r="1244" spans="1:6" x14ac:dyDescent="0.25">
      <c r="A1244" s="174" t="s">
        <v>2642</v>
      </c>
      <c r="B1244" s="175" t="s">
        <v>2643</v>
      </c>
      <c r="C1244" s="176"/>
      <c r="D1244" s="177"/>
      <c r="E1244" s="177"/>
      <c r="F1244" s="177"/>
    </row>
    <row r="1245" spans="1:6" ht="30" x14ac:dyDescent="0.25">
      <c r="A1245" s="174" t="s">
        <v>2644</v>
      </c>
      <c r="B1245" s="175" t="s">
        <v>2645</v>
      </c>
      <c r="C1245" s="176" t="s">
        <v>244</v>
      </c>
      <c r="D1245" s="177">
        <v>251.55</v>
      </c>
      <c r="E1245" s="177">
        <v>69.48</v>
      </c>
      <c r="F1245" s="177">
        <v>321.02999999999997</v>
      </c>
    </row>
    <row r="1246" spans="1:6" x14ac:dyDescent="0.25">
      <c r="A1246" s="174" t="s">
        <v>2646</v>
      </c>
      <c r="B1246" s="175" t="s">
        <v>2647</v>
      </c>
      <c r="C1246" s="176" t="s">
        <v>245</v>
      </c>
      <c r="D1246" s="177">
        <v>505.81</v>
      </c>
      <c r="E1246" s="177">
        <v>140.97999999999999</v>
      </c>
      <c r="F1246" s="177">
        <v>646.79</v>
      </c>
    </row>
    <row r="1247" spans="1:6" x14ac:dyDescent="0.25">
      <c r="A1247" s="174" t="s">
        <v>2648</v>
      </c>
      <c r="B1247" s="175" t="s">
        <v>2649</v>
      </c>
      <c r="C1247" s="176" t="s">
        <v>245</v>
      </c>
      <c r="D1247" s="177">
        <v>503.64</v>
      </c>
      <c r="E1247" s="177">
        <v>140.97999999999999</v>
      </c>
      <c r="F1247" s="177">
        <v>644.62</v>
      </c>
    </row>
    <row r="1248" spans="1:6" x14ac:dyDescent="0.25">
      <c r="A1248" s="174" t="s">
        <v>2650</v>
      </c>
      <c r="B1248" s="175" t="s">
        <v>2651</v>
      </c>
      <c r="C1248" s="176" t="s">
        <v>245</v>
      </c>
      <c r="D1248" s="177">
        <v>510.75</v>
      </c>
      <c r="E1248" s="177">
        <v>140.97999999999999</v>
      </c>
      <c r="F1248" s="177">
        <v>651.73</v>
      </c>
    </row>
    <row r="1249" spans="1:6" x14ac:dyDescent="0.25">
      <c r="A1249" s="174" t="s">
        <v>2652</v>
      </c>
      <c r="B1249" s="175" t="s">
        <v>2653</v>
      </c>
      <c r="C1249" s="176" t="s">
        <v>245</v>
      </c>
      <c r="D1249" s="177">
        <v>534.34</v>
      </c>
      <c r="E1249" s="177">
        <v>140.97999999999999</v>
      </c>
      <c r="F1249" s="177">
        <v>675.32</v>
      </c>
    </row>
    <row r="1250" spans="1:6" x14ac:dyDescent="0.25">
      <c r="A1250" s="174" t="s">
        <v>2654</v>
      </c>
      <c r="B1250" s="175" t="s">
        <v>2655</v>
      </c>
      <c r="C1250" s="176" t="s">
        <v>245</v>
      </c>
      <c r="D1250" s="177">
        <v>756.76</v>
      </c>
      <c r="E1250" s="177">
        <v>140.97999999999999</v>
      </c>
      <c r="F1250" s="177">
        <v>897.74</v>
      </c>
    </row>
    <row r="1251" spans="1:6" x14ac:dyDescent="0.25">
      <c r="A1251" s="174" t="s">
        <v>2656</v>
      </c>
      <c r="B1251" s="175" t="s">
        <v>2657</v>
      </c>
      <c r="C1251" s="176" t="s">
        <v>245</v>
      </c>
      <c r="D1251" s="177">
        <v>865.23</v>
      </c>
      <c r="E1251" s="177">
        <v>176.23</v>
      </c>
      <c r="F1251" s="177">
        <v>1041.46</v>
      </c>
    </row>
    <row r="1252" spans="1:6" x14ac:dyDescent="0.25">
      <c r="A1252" s="174" t="s">
        <v>2658</v>
      </c>
      <c r="B1252" s="175" t="s">
        <v>2659</v>
      </c>
      <c r="C1252" s="176" t="s">
        <v>245</v>
      </c>
      <c r="D1252" s="177">
        <v>903.37</v>
      </c>
      <c r="E1252" s="177">
        <v>203.91</v>
      </c>
      <c r="F1252" s="177">
        <v>1107.28</v>
      </c>
    </row>
    <row r="1253" spans="1:6" ht="30" x14ac:dyDescent="0.25">
      <c r="A1253" s="174" t="s">
        <v>2660</v>
      </c>
      <c r="B1253" s="175" t="s">
        <v>2661</v>
      </c>
      <c r="C1253" s="176" t="s">
        <v>245</v>
      </c>
      <c r="D1253" s="177">
        <v>345.18</v>
      </c>
      <c r="E1253" s="177">
        <v>70.489999999999995</v>
      </c>
      <c r="F1253" s="177">
        <v>415.67</v>
      </c>
    </row>
    <row r="1254" spans="1:6" ht="30" x14ac:dyDescent="0.25">
      <c r="A1254" s="174" t="s">
        <v>2662</v>
      </c>
      <c r="B1254" s="175" t="s">
        <v>2663</v>
      </c>
      <c r="C1254" s="176" t="s">
        <v>245</v>
      </c>
      <c r="D1254" s="177">
        <v>350.12</v>
      </c>
      <c r="E1254" s="177">
        <v>70.489999999999995</v>
      </c>
      <c r="F1254" s="177">
        <v>420.61</v>
      </c>
    </row>
    <row r="1255" spans="1:6" ht="30" x14ac:dyDescent="0.25">
      <c r="A1255" s="174" t="s">
        <v>2664</v>
      </c>
      <c r="B1255" s="175" t="s">
        <v>2665</v>
      </c>
      <c r="C1255" s="176" t="s">
        <v>245</v>
      </c>
      <c r="D1255" s="177">
        <v>373.71</v>
      </c>
      <c r="E1255" s="177">
        <v>70.489999999999995</v>
      </c>
      <c r="F1255" s="177">
        <v>444.2</v>
      </c>
    </row>
    <row r="1256" spans="1:6" x14ac:dyDescent="0.25">
      <c r="A1256" s="174" t="s">
        <v>2666</v>
      </c>
      <c r="B1256" s="175" t="s">
        <v>2667</v>
      </c>
      <c r="C1256" s="176" t="s">
        <v>245</v>
      </c>
      <c r="D1256" s="177">
        <v>998.93</v>
      </c>
      <c r="E1256" s="177">
        <v>70.489999999999995</v>
      </c>
      <c r="F1256" s="177">
        <v>1069.42</v>
      </c>
    </row>
    <row r="1257" spans="1:6" x14ac:dyDescent="0.25">
      <c r="A1257" s="174" t="s">
        <v>2668</v>
      </c>
      <c r="B1257" s="175" t="s">
        <v>2669</v>
      </c>
      <c r="C1257" s="176" t="s">
        <v>245</v>
      </c>
      <c r="D1257" s="177">
        <v>1003.87</v>
      </c>
      <c r="E1257" s="177">
        <v>70.489999999999995</v>
      </c>
      <c r="F1257" s="177">
        <v>1074.3599999999999</v>
      </c>
    </row>
    <row r="1258" spans="1:6" x14ac:dyDescent="0.25">
      <c r="A1258" s="174" t="s">
        <v>2670</v>
      </c>
      <c r="B1258" s="175" t="s">
        <v>2671</v>
      </c>
      <c r="C1258" s="176" t="s">
        <v>245</v>
      </c>
      <c r="D1258" s="177">
        <v>1427.21</v>
      </c>
      <c r="E1258" s="177">
        <v>130.9</v>
      </c>
      <c r="F1258" s="177">
        <v>1558.11</v>
      </c>
    </row>
    <row r="1259" spans="1:6" x14ac:dyDescent="0.25">
      <c r="A1259" s="174" t="s">
        <v>2672</v>
      </c>
      <c r="B1259" s="175" t="s">
        <v>2673</v>
      </c>
      <c r="C1259" s="176" t="s">
        <v>245</v>
      </c>
      <c r="D1259" s="177">
        <v>1458.24</v>
      </c>
      <c r="E1259" s="177">
        <v>130.9</v>
      </c>
      <c r="F1259" s="177">
        <v>1589.14</v>
      </c>
    </row>
    <row r="1260" spans="1:6" x14ac:dyDescent="0.25">
      <c r="A1260" s="174" t="s">
        <v>2674</v>
      </c>
      <c r="B1260" s="175" t="s">
        <v>2675</v>
      </c>
      <c r="C1260" s="176" t="s">
        <v>245</v>
      </c>
      <c r="D1260" s="177">
        <v>1505.74</v>
      </c>
      <c r="E1260" s="177">
        <v>130.9</v>
      </c>
      <c r="F1260" s="177">
        <v>1636.64</v>
      </c>
    </row>
    <row r="1261" spans="1:6" x14ac:dyDescent="0.25">
      <c r="A1261" s="174" t="s">
        <v>2676</v>
      </c>
      <c r="B1261" s="175" t="s">
        <v>2677</v>
      </c>
      <c r="C1261" s="176" t="s">
        <v>245</v>
      </c>
      <c r="D1261" s="177">
        <v>1779.82</v>
      </c>
      <c r="E1261" s="177">
        <v>171.2</v>
      </c>
      <c r="F1261" s="177">
        <v>1951.02</v>
      </c>
    </row>
    <row r="1262" spans="1:6" x14ac:dyDescent="0.25">
      <c r="A1262" s="174" t="s">
        <v>2678</v>
      </c>
      <c r="B1262" s="175" t="s">
        <v>2679</v>
      </c>
      <c r="C1262" s="176" t="s">
        <v>245</v>
      </c>
      <c r="D1262" s="177">
        <v>1885.36</v>
      </c>
      <c r="E1262" s="177">
        <v>171.2</v>
      </c>
      <c r="F1262" s="177">
        <v>2056.56</v>
      </c>
    </row>
    <row r="1263" spans="1:6" x14ac:dyDescent="0.25">
      <c r="A1263" s="174" t="s">
        <v>2680</v>
      </c>
      <c r="B1263" s="175" t="s">
        <v>2681</v>
      </c>
      <c r="C1263" s="176" t="s">
        <v>245</v>
      </c>
      <c r="D1263" s="177">
        <v>1191.18</v>
      </c>
      <c r="E1263" s="177">
        <v>70.489999999999995</v>
      </c>
      <c r="F1263" s="177">
        <v>1261.67</v>
      </c>
    </row>
    <row r="1264" spans="1:6" x14ac:dyDescent="0.25">
      <c r="A1264" s="174" t="s">
        <v>2682</v>
      </c>
      <c r="B1264" s="175" t="s">
        <v>2683</v>
      </c>
      <c r="C1264" s="176" t="s">
        <v>245</v>
      </c>
      <c r="D1264" s="177">
        <v>1405.46</v>
      </c>
      <c r="E1264" s="177">
        <v>70.489999999999995</v>
      </c>
      <c r="F1264" s="177">
        <v>1475.95</v>
      </c>
    </row>
    <row r="1265" spans="1:6" x14ac:dyDescent="0.25">
      <c r="A1265" s="174" t="s">
        <v>2684</v>
      </c>
      <c r="B1265" s="175" t="s">
        <v>2685</v>
      </c>
      <c r="C1265" s="176" t="s">
        <v>245</v>
      </c>
      <c r="D1265" s="177">
        <v>786.96</v>
      </c>
      <c r="E1265" s="177">
        <v>176.23</v>
      </c>
      <c r="F1265" s="177">
        <v>963.19</v>
      </c>
    </row>
    <row r="1266" spans="1:6" x14ac:dyDescent="0.25">
      <c r="A1266" s="174" t="s">
        <v>2686</v>
      </c>
      <c r="B1266" s="175" t="s">
        <v>2687</v>
      </c>
      <c r="C1266" s="176"/>
      <c r="D1266" s="177"/>
      <c r="E1266" s="177"/>
      <c r="F1266" s="177"/>
    </row>
    <row r="1267" spans="1:6" ht="30" x14ac:dyDescent="0.25">
      <c r="A1267" s="174" t="s">
        <v>2688</v>
      </c>
      <c r="B1267" s="175" t="s">
        <v>2689</v>
      </c>
      <c r="C1267" s="176" t="s">
        <v>244</v>
      </c>
      <c r="D1267" s="177">
        <v>263.94</v>
      </c>
      <c r="E1267" s="177">
        <v>69.48</v>
      </c>
      <c r="F1267" s="177">
        <v>333.42</v>
      </c>
    </row>
    <row r="1268" spans="1:6" ht="30" x14ac:dyDescent="0.25">
      <c r="A1268" s="174" t="s">
        <v>2690</v>
      </c>
      <c r="B1268" s="175" t="s">
        <v>2691</v>
      </c>
      <c r="C1268" s="176" t="s">
        <v>245</v>
      </c>
      <c r="D1268" s="177">
        <v>515.13</v>
      </c>
      <c r="E1268" s="177">
        <v>140.97999999999999</v>
      </c>
      <c r="F1268" s="177">
        <v>656.11</v>
      </c>
    </row>
    <row r="1269" spans="1:6" ht="30" x14ac:dyDescent="0.25">
      <c r="A1269" s="174" t="s">
        <v>2692</v>
      </c>
      <c r="B1269" s="175" t="s">
        <v>2693</v>
      </c>
      <c r="C1269" s="176" t="s">
        <v>245</v>
      </c>
      <c r="D1269" s="177">
        <v>522.99</v>
      </c>
      <c r="E1269" s="177">
        <v>140.97999999999999</v>
      </c>
      <c r="F1269" s="177">
        <v>663.97</v>
      </c>
    </row>
    <row r="1270" spans="1:6" ht="30" x14ac:dyDescent="0.25">
      <c r="A1270" s="174" t="s">
        <v>2694</v>
      </c>
      <c r="B1270" s="175" t="s">
        <v>2695</v>
      </c>
      <c r="C1270" s="176" t="s">
        <v>245</v>
      </c>
      <c r="D1270" s="177">
        <v>555.16999999999996</v>
      </c>
      <c r="E1270" s="177">
        <v>140.97999999999999</v>
      </c>
      <c r="F1270" s="177">
        <v>696.15</v>
      </c>
    </row>
    <row r="1271" spans="1:6" ht="30" x14ac:dyDescent="0.25">
      <c r="A1271" s="174" t="s">
        <v>2696</v>
      </c>
      <c r="B1271" s="175" t="s">
        <v>2697</v>
      </c>
      <c r="C1271" s="176"/>
      <c r="D1271" s="177"/>
      <c r="E1271" s="177"/>
      <c r="F1271" s="177"/>
    </row>
    <row r="1272" spans="1:6" ht="45" x14ac:dyDescent="0.25">
      <c r="A1272" s="174" t="s">
        <v>2698</v>
      </c>
      <c r="B1272" s="175" t="s">
        <v>2699</v>
      </c>
      <c r="C1272" s="176" t="s">
        <v>245</v>
      </c>
      <c r="D1272" s="177">
        <v>619.95000000000005</v>
      </c>
      <c r="E1272" s="177"/>
      <c r="F1272" s="177">
        <v>619.95000000000005</v>
      </c>
    </row>
    <row r="1273" spans="1:6" ht="30" x14ac:dyDescent="0.25">
      <c r="A1273" s="174" t="s">
        <v>2700</v>
      </c>
      <c r="B1273" s="175" t="s">
        <v>2701</v>
      </c>
      <c r="C1273" s="176"/>
      <c r="D1273" s="177"/>
      <c r="E1273" s="177"/>
      <c r="F1273" s="177"/>
    </row>
    <row r="1274" spans="1:6" ht="45" x14ac:dyDescent="0.25">
      <c r="A1274" s="174" t="s">
        <v>2702</v>
      </c>
      <c r="B1274" s="175" t="s">
        <v>2703</v>
      </c>
      <c r="C1274" s="176" t="s">
        <v>245</v>
      </c>
      <c r="D1274" s="177">
        <v>619.95000000000005</v>
      </c>
      <c r="E1274" s="177"/>
      <c r="F1274" s="177">
        <v>619.95000000000005</v>
      </c>
    </row>
    <row r="1275" spans="1:6" ht="45" x14ac:dyDescent="0.25">
      <c r="A1275" s="174" t="s">
        <v>2704</v>
      </c>
      <c r="B1275" s="175" t="s">
        <v>2705</v>
      </c>
      <c r="C1275" s="176" t="s">
        <v>245</v>
      </c>
      <c r="D1275" s="177">
        <v>637.38</v>
      </c>
      <c r="E1275" s="177"/>
      <c r="F1275" s="177">
        <v>637.38</v>
      </c>
    </row>
    <row r="1276" spans="1:6" ht="45" x14ac:dyDescent="0.25">
      <c r="A1276" s="174" t="s">
        <v>2706</v>
      </c>
      <c r="B1276" s="175" t="s">
        <v>2707</v>
      </c>
      <c r="C1276" s="176" t="s">
        <v>245</v>
      </c>
      <c r="D1276" s="177">
        <v>619.95000000000005</v>
      </c>
      <c r="E1276" s="177"/>
      <c r="F1276" s="177">
        <v>619.95000000000005</v>
      </c>
    </row>
    <row r="1277" spans="1:6" ht="60" x14ac:dyDescent="0.25">
      <c r="A1277" s="174" t="s">
        <v>2708</v>
      </c>
      <c r="B1277" s="175" t="s">
        <v>2709</v>
      </c>
      <c r="C1277" s="176" t="s">
        <v>245</v>
      </c>
      <c r="D1277" s="177">
        <v>770.14</v>
      </c>
      <c r="E1277" s="177"/>
      <c r="F1277" s="177">
        <v>770.14</v>
      </c>
    </row>
    <row r="1278" spans="1:6" ht="60" x14ac:dyDescent="0.25">
      <c r="A1278" s="174" t="s">
        <v>2710</v>
      </c>
      <c r="B1278" s="175" t="s">
        <v>2711</v>
      </c>
      <c r="C1278" s="176" t="s">
        <v>245</v>
      </c>
      <c r="D1278" s="177">
        <v>807.12</v>
      </c>
      <c r="E1278" s="177"/>
      <c r="F1278" s="177">
        <v>807.12</v>
      </c>
    </row>
    <row r="1279" spans="1:6" ht="60" x14ac:dyDescent="0.25">
      <c r="A1279" s="174" t="s">
        <v>2712</v>
      </c>
      <c r="B1279" s="175" t="s">
        <v>2713</v>
      </c>
      <c r="C1279" s="176" t="s">
        <v>245</v>
      </c>
      <c r="D1279" s="177">
        <v>902.18</v>
      </c>
      <c r="E1279" s="177"/>
      <c r="F1279" s="177">
        <v>902.18</v>
      </c>
    </row>
    <row r="1280" spans="1:6" x14ac:dyDescent="0.25">
      <c r="A1280" s="174" t="s">
        <v>2714</v>
      </c>
      <c r="B1280" s="175" t="s">
        <v>2715</v>
      </c>
      <c r="C1280" s="176"/>
      <c r="D1280" s="177"/>
      <c r="E1280" s="177"/>
      <c r="F1280" s="177"/>
    </row>
    <row r="1281" spans="1:6" x14ac:dyDescent="0.25">
      <c r="A1281" s="174" t="s">
        <v>2716</v>
      </c>
      <c r="B1281" s="175" t="s">
        <v>2717</v>
      </c>
      <c r="C1281" s="176" t="s">
        <v>245</v>
      </c>
      <c r="D1281" s="177"/>
      <c r="E1281" s="177">
        <v>65.45</v>
      </c>
      <c r="F1281" s="177">
        <v>65.45</v>
      </c>
    </row>
    <row r="1282" spans="1:6" x14ac:dyDescent="0.25">
      <c r="A1282" s="174" t="s">
        <v>2718</v>
      </c>
      <c r="B1282" s="175" t="s">
        <v>2719</v>
      </c>
      <c r="C1282" s="176" t="s">
        <v>245</v>
      </c>
      <c r="D1282" s="177"/>
      <c r="E1282" s="177">
        <v>80.56</v>
      </c>
      <c r="F1282" s="177">
        <v>80.56</v>
      </c>
    </row>
    <row r="1283" spans="1:6" x14ac:dyDescent="0.25">
      <c r="A1283" s="174" t="s">
        <v>2720</v>
      </c>
      <c r="B1283" s="175" t="s">
        <v>2721</v>
      </c>
      <c r="C1283" s="176" t="s">
        <v>246</v>
      </c>
      <c r="D1283" s="177"/>
      <c r="E1283" s="177">
        <v>2.52</v>
      </c>
      <c r="F1283" s="177">
        <v>2.52</v>
      </c>
    </row>
    <row r="1284" spans="1:6" x14ac:dyDescent="0.25">
      <c r="A1284" s="174" t="s">
        <v>2722</v>
      </c>
      <c r="B1284" s="175" t="s">
        <v>2723</v>
      </c>
      <c r="C1284" s="176" t="s">
        <v>246</v>
      </c>
      <c r="D1284" s="177">
        <v>43.5</v>
      </c>
      <c r="E1284" s="177">
        <v>15.1</v>
      </c>
      <c r="F1284" s="177">
        <v>58.6</v>
      </c>
    </row>
    <row r="1285" spans="1:6" ht="30" x14ac:dyDescent="0.25">
      <c r="A1285" s="174" t="s">
        <v>2724</v>
      </c>
      <c r="B1285" s="175" t="s">
        <v>2725</v>
      </c>
      <c r="C1285" s="176" t="s">
        <v>244</v>
      </c>
      <c r="D1285" s="177">
        <v>1713.08</v>
      </c>
      <c r="E1285" s="177">
        <v>201.4</v>
      </c>
      <c r="F1285" s="177">
        <v>1914.48</v>
      </c>
    </row>
    <row r="1286" spans="1:6" x14ac:dyDescent="0.25">
      <c r="A1286" s="174" t="s">
        <v>2726</v>
      </c>
      <c r="B1286" s="175" t="s">
        <v>2727</v>
      </c>
      <c r="C1286" s="176" t="s">
        <v>246</v>
      </c>
      <c r="D1286" s="177">
        <v>6.69</v>
      </c>
      <c r="E1286" s="177">
        <v>2.52</v>
      </c>
      <c r="F1286" s="177">
        <v>9.2100000000000009</v>
      </c>
    </row>
    <row r="1287" spans="1:6" x14ac:dyDescent="0.25">
      <c r="A1287" s="174" t="s">
        <v>2728</v>
      </c>
      <c r="B1287" s="175" t="s">
        <v>2729</v>
      </c>
      <c r="C1287" s="176" t="s">
        <v>245</v>
      </c>
      <c r="D1287" s="177">
        <v>324.22000000000003</v>
      </c>
      <c r="E1287" s="177"/>
      <c r="F1287" s="177">
        <v>324.22000000000003</v>
      </c>
    </row>
    <row r="1288" spans="1:6" x14ac:dyDescent="0.25">
      <c r="A1288" s="174" t="s">
        <v>2730</v>
      </c>
      <c r="B1288" s="175" t="s">
        <v>2731</v>
      </c>
      <c r="C1288" s="176" t="s">
        <v>244</v>
      </c>
      <c r="D1288" s="177">
        <v>1175.02</v>
      </c>
      <c r="E1288" s="177">
        <v>25.18</v>
      </c>
      <c r="F1288" s="177">
        <v>1200.2</v>
      </c>
    </row>
    <row r="1289" spans="1:6" x14ac:dyDescent="0.25">
      <c r="A1289" s="174" t="s">
        <v>2732</v>
      </c>
      <c r="B1289" s="175" t="s">
        <v>2733</v>
      </c>
      <c r="C1289" s="176" t="s">
        <v>244</v>
      </c>
      <c r="D1289" s="177">
        <v>129.68</v>
      </c>
      <c r="E1289" s="177">
        <v>25.18</v>
      </c>
      <c r="F1289" s="177">
        <v>154.86000000000001</v>
      </c>
    </row>
    <row r="1290" spans="1:6" x14ac:dyDescent="0.25">
      <c r="A1290" s="174" t="s">
        <v>2734</v>
      </c>
      <c r="B1290" s="175" t="s">
        <v>2735</v>
      </c>
      <c r="C1290" s="176" t="s">
        <v>244</v>
      </c>
      <c r="D1290" s="177">
        <v>463.16</v>
      </c>
      <c r="E1290" s="177">
        <v>25.18</v>
      </c>
      <c r="F1290" s="177">
        <v>488.34</v>
      </c>
    </row>
    <row r="1291" spans="1:6" x14ac:dyDescent="0.25">
      <c r="A1291" s="174" t="s">
        <v>2736</v>
      </c>
      <c r="B1291" s="175" t="s">
        <v>2737</v>
      </c>
      <c r="C1291" s="176" t="s">
        <v>245</v>
      </c>
      <c r="D1291" s="177">
        <v>230.86</v>
      </c>
      <c r="E1291" s="177">
        <v>75.53</v>
      </c>
      <c r="F1291" s="177">
        <v>306.39</v>
      </c>
    </row>
    <row r="1292" spans="1:6" x14ac:dyDescent="0.25">
      <c r="A1292" s="174" t="s">
        <v>2738</v>
      </c>
      <c r="B1292" s="175" t="s">
        <v>2739</v>
      </c>
      <c r="C1292" s="176" t="s">
        <v>245</v>
      </c>
      <c r="D1292" s="177">
        <v>228.69</v>
      </c>
      <c r="E1292" s="177">
        <v>75.53</v>
      </c>
      <c r="F1292" s="177">
        <v>304.22000000000003</v>
      </c>
    </row>
    <row r="1293" spans="1:6" x14ac:dyDescent="0.25">
      <c r="A1293" s="174" t="s">
        <v>2740</v>
      </c>
      <c r="B1293" s="175" t="s">
        <v>2741</v>
      </c>
      <c r="C1293" s="176" t="s">
        <v>245</v>
      </c>
      <c r="D1293" s="177">
        <v>235.8</v>
      </c>
      <c r="E1293" s="177">
        <v>75.53</v>
      </c>
      <c r="F1293" s="177">
        <v>311.33</v>
      </c>
    </row>
    <row r="1294" spans="1:6" x14ac:dyDescent="0.25">
      <c r="A1294" s="174" t="s">
        <v>2742</v>
      </c>
      <c r="B1294" s="175" t="s">
        <v>2743</v>
      </c>
      <c r="C1294" s="176" t="s">
        <v>245</v>
      </c>
      <c r="D1294" s="177">
        <v>259.39</v>
      </c>
      <c r="E1294" s="177">
        <v>75.53</v>
      </c>
      <c r="F1294" s="177">
        <v>334.92</v>
      </c>
    </row>
    <row r="1295" spans="1:6" ht="30" x14ac:dyDescent="0.25">
      <c r="A1295" s="174" t="s">
        <v>2744</v>
      </c>
      <c r="B1295" s="175" t="s">
        <v>2745</v>
      </c>
      <c r="C1295" s="176" t="s">
        <v>245</v>
      </c>
      <c r="D1295" s="177">
        <v>1008.41</v>
      </c>
      <c r="E1295" s="177">
        <v>75.53</v>
      </c>
      <c r="F1295" s="177">
        <v>1083.94</v>
      </c>
    </row>
    <row r="1296" spans="1:6" ht="30" x14ac:dyDescent="0.25">
      <c r="A1296" s="174" t="s">
        <v>2746</v>
      </c>
      <c r="B1296" s="175" t="s">
        <v>2747</v>
      </c>
      <c r="C1296" s="176" t="s">
        <v>245</v>
      </c>
      <c r="D1296" s="177">
        <v>1124.8699999999999</v>
      </c>
      <c r="E1296" s="177">
        <v>75.53</v>
      </c>
      <c r="F1296" s="177">
        <v>1200.4000000000001</v>
      </c>
    </row>
    <row r="1297" spans="1:6" ht="30" x14ac:dyDescent="0.25">
      <c r="A1297" s="174" t="s">
        <v>2748</v>
      </c>
      <c r="B1297" s="175" t="s">
        <v>2749</v>
      </c>
      <c r="C1297" s="176" t="s">
        <v>245</v>
      </c>
      <c r="D1297" s="177">
        <v>1122.1500000000001</v>
      </c>
      <c r="E1297" s="177">
        <v>75.53</v>
      </c>
      <c r="F1297" s="177">
        <v>1197.68</v>
      </c>
    </row>
    <row r="1298" spans="1:6" ht="30" x14ac:dyDescent="0.25">
      <c r="A1298" s="174" t="s">
        <v>2750</v>
      </c>
      <c r="B1298" s="175" t="s">
        <v>2751</v>
      </c>
      <c r="C1298" s="176" t="s">
        <v>244</v>
      </c>
      <c r="D1298" s="177">
        <v>595.16999999999996</v>
      </c>
      <c r="E1298" s="177">
        <v>40.880000000000003</v>
      </c>
      <c r="F1298" s="177">
        <v>636.04999999999995</v>
      </c>
    </row>
    <row r="1299" spans="1:6" ht="30" x14ac:dyDescent="0.25">
      <c r="A1299" s="174" t="s">
        <v>2752</v>
      </c>
      <c r="B1299" s="175" t="s">
        <v>2753</v>
      </c>
      <c r="C1299" s="176" t="s">
        <v>244</v>
      </c>
      <c r="D1299" s="177">
        <v>1216.9100000000001</v>
      </c>
      <c r="E1299" s="177">
        <v>75.53</v>
      </c>
      <c r="F1299" s="177">
        <v>1292.44</v>
      </c>
    </row>
    <row r="1300" spans="1:6" x14ac:dyDescent="0.25">
      <c r="A1300" s="174" t="s">
        <v>2754</v>
      </c>
      <c r="B1300" s="175" t="s">
        <v>2755</v>
      </c>
      <c r="C1300" s="176"/>
      <c r="D1300" s="177"/>
      <c r="E1300" s="177"/>
      <c r="F1300" s="177"/>
    </row>
    <row r="1301" spans="1:6" x14ac:dyDescent="0.25">
      <c r="A1301" s="174" t="s">
        <v>2756</v>
      </c>
      <c r="B1301" s="175" t="s">
        <v>2757</v>
      </c>
      <c r="C1301" s="176"/>
      <c r="D1301" s="177"/>
      <c r="E1301" s="177"/>
      <c r="F1301" s="177"/>
    </row>
    <row r="1302" spans="1:6" x14ac:dyDescent="0.25">
      <c r="A1302" s="174" t="s">
        <v>2758</v>
      </c>
      <c r="B1302" s="175" t="s">
        <v>2759</v>
      </c>
      <c r="C1302" s="176" t="s">
        <v>244</v>
      </c>
      <c r="D1302" s="177">
        <v>689.97</v>
      </c>
      <c r="E1302" s="177">
        <v>31.96</v>
      </c>
      <c r="F1302" s="177">
        <v>721.93</v>
      </c>
    </row>
    <row r="1303" spans="1:6" x14ac:dyDescent="0.25">
      <c r="A1303" s="174" t="s">
        <v>2760</v>
      </c>
      <c r="B1303" s="175" t="s">
        <v>2761</v>
      </c>
      <c r="C1303" s="176" t="s">
        <v>244</v>
      </c>
      <c r="D1303" s="177">
        <v>1500.21</v>
      </c>
      <c r="E1303" s="177">
        <v>31.96</v>
      </c>
      <c r="F1303" s="177">
        <v>1532.17</v>
      </c>
    </row>
    <row r="1304" spans="1:6" x14ac:dyDescent="0.25">
      <c r="A1304" s="174" t="s">
        <v>2762</v>
      </c>
      <c r="B1304" s="175" t="s">
        <v>2763</v>
      </c>
      <c r="C1304" s="176" t="s">
        <v>244</v>
      </c>
      <c r="D1304" s="177">
        <v>894.9</v>
      </c>
      <c r="E1304" s="177">
        <v>31.96</v>
      </c>
      <c r="F1304" s="177">
        <v>926.86</v>
      </c>
    </row>
    <row r="1305" spans="1:6" x14ac:dyDescent="0.25">
      <c r="A1305" s="174" t="s">
        <v>2764</v>
      </c>
      <c r="B1305" s="175" t="s">
        <v>2765</v>
      </c>
      <c r="C1305" s="176" t="s">
        <v>244</v>
      </c>
      <c r="D1305" s="177">
        <v>765.77</v>
      </c>
      <c r="E1305" s="177">
        <v>31.96</v>
      </c>
      <c r="F1305" s="177">
        <v>797.73</v>
      </c>
    </row>
    <row r="1306" spans="1:6" x14ac:dyDescent="0.25">
      <c r="A1306" s="174" t="s">
        <v>2766</v>
      </c>
      <c r="B1306" s="175" t="s">
        <v>2767</v>
      </c>
      <c r="C1306" s="176" t="s">
        <v>244</v>
      </c>
      <c r="D1306" s="177">
        <v>333.05</v>
      </c>
      <c r="E1306" s="177">
        <v>31.96</v>
      </c>
      <c r="F1306" s="177">
        <v>365.01</v>
      </c>
    </row>
    <row r="1307" spans="1:6" x14ac:dyDescent="0.25">
      <c r="A1307" s="174" t="s">
        <v>2768</v>
      </c>
      <c r="B1307" s="175" t="s">
        <v>2769</v>
      </c>
      <c r="C1307" s="176" t="s">
        <v>244</v>
      </c>
      <c r="D1307" s="177">
        <v>972.41</v>
      </c>
      <c r="E1307" s="177">
        <v>31.96</v>
      </c>
      <c r="F1307" s="177">
        <v>1004.37</v>
      </c>
    </row>
    <row r="1308" spans="1:6" ht="30" x14ac:dyDescent="0.25">
      <c r="A1308" s="174" t="s">
        <v>2770</v>
      </c>
      <c r="B1308" s="175" t="s">
        <v>2771</v>
      </c>
      <c r="C1308" s="176" t="s">
        <v>244</v>
      </c>
      <c r="D1308" s="177">
        <v>277.73</v>
      </c>
      <c r="E1308" s="177"/>
      <c r="F1308" s="177">
        <v>277.73</v>
      </c>
    </row>
    <row r="1309" spans="1:6" ht="45" x14ac:dyDescent="0.25">
      <c r="A1309" s="174" t="s">
        <v>2772</v>
      </c>
      <c r="B1309" s="175" t="s">
        <v>2773</v>
      </c>
      <c r="C1309" s="176" t="s">
        <v>244</v>
      </c>
      <c r="D1309" s="177">
        <v>863.13</v>
      </c>
      <c r="E1309" s="177">
        <v>30.69</v>
      </c>
      <c r="F1309" s="177">
        <v>893.82</v>
      </c>
    </row>
    <row r="1310" spans="1:6" ht="45" x14ac:dyDescent="0.25">
      <c r="A1310" s="174" t="s">
        <v>2774</v>
      </c>
      <c r="B1310" s="175" t="s">
        <v>2775</v>
      </c>
      <c r="C1310" s="176" t="s">
        <v>244</v>
      </c>
      <c r="D1310" s="177">
        <v>766.48</v>
      </c>
      <c r="E1310" s="177">
        <v>30.69</v>
      </c>
      <c r="F1310" s="177">
        <v>797.17</v>
      </c>
    </row>
    <row r="1311" spans="1:6" ht="30" x14ac:dyDescent="0.25">
      <c r="A1311" s="174" t="s">
        <v>2776</v>
      </c>
      <c r="B1311" s="175" t="s">
        <v>2777</v>
      </c>
      <c r="C1311" s="176" t="s">
        <v>244</v>
      </c>
      <c r="D1311" s="177">
        <v>2066.6</v>
      </c>
      <c r="E1311" s="177">
        <v>81.209999999999994</v>
      </c>
      <c r="F1311" s="177">
        <v>2147.81</v>
      </c>
    </row>
    <row r="1312" spans="1:6" x14ac:dyDescent="0.25">
      <c r="A1312" s="174" t="s">
        <v>2778</v>
      </c>
      <c r="B1312" s="175" t="s">
        <v>2779</v>
      </c>
      <c r="C1312" s="176" t="s">
        <v>244</v>
      </c>
      <c r="D1312" s="177">
        <v>998.17</v>
      </c>
      <c r="E1312" s="177">
        <v>95.77</v>
      </c>
      <c r="F1312" s="177">
        <v>1093.94</v>
      </c>
    </row>
    <row r="1313" spans="1:6" x14ac:dyDescent="0.25">
      <c r="A1313" s="174" t="s">
        <v>2780</v>
      </c>
      <c r="B1313" s="175" t="s">
        <v>2781</v>
      </c>
      <c r="C1313" s="176"/>
      <c r="D1313" s="177"/>
      <c r="E1313" s="177"/>
      <c r="F1313" s="177"/>
    </row>
    <row r="1314" spans="1:6" x14ac:dyDescent="0.25">
      <c r="A1314" s="174" t="s">
        <v>2782</v>
      </c>
      <c r="B1314" s="175" t="s">
        <v>2783</v>
      </c>
      <c r="C1314" s="176" t="s">
        <v>244</v>
      </c>
      <c r="D1314" s="177">
        <v>967.54</v>
      </c>
      <c r="E1314" s="177">
        <v>95.77</v>
      </c>
      <c r="F1314" s="177">
        <v>1063.31</v>
      </c>
    </row>
    <row r="1315" spans="1:6" x14ac:dyDescent="0.25">
      <c r="A1315" s="174" t="s">
        <v>2784</v>
      </c>
      <c r="B1315" s="175" t="s">
        <v>2785</v>
      </c>
      <c r="C1315" s="176" t="s">
        <v>244</v>
      </c>
      <c r="D1315" s="177">
        <v>861.75</v>
      </c>
      <c r="E1315" s="177">
        <v>95.77</v>
      </c>
      <c r="F1315" s="177">
        <v>957.52</v>
      </c>
    </row>
    <row r="1316" spans="1:6" ht="30" x14ac:dyDescent="0.25">
      <c r="A1316" s="174" t="s">
        <v>2786</v>
      </c>
      <c r="B1316" s="175" t="s">
        <v>2787</v>
      </c>
      <c r="C1316" s="176" t="s">
        <v>245</v>
      </c>
      <c r="D1316" s="177">
        <v>1372.26</v>
      </c>
      <c r="E1316" s="177">
        <v>168.83</v>
      </c>
      <c r="F1316" s="177">
        <v>1541.09</v>
      </c>
    </row>
    <row r="1317" spans="1:6" ht="30" x14ac:dyDescent="0.25">
      <c r="A1317" s="174" t="s">
        <v>2788</v>
      </c>
      <c r="B1317" s="175" t="s">
        <v>2789</v>
      </c>
      <c r="C1317" s="176" t="s">
        <v>245</v>
      </c>
      <c r="D1317" s="177">
        <v>1509.55</v>
      </c>
      <c r="E1317" s="177">
        <v>168.83</v>
      </c>
      <c r="F1317" s="177">
        <v>1678.38</v>
      </c>
    </row>
    <row r="1318" spans="1:6" ht="30" x14ac:dyDescent="0.25">
      <c r="A1318" s="174" t="s">
        <v>2790</v>
      </c>
      <c r="B1318" s="175" t="s">
        <v>2791</v>
      </c>
      <c r="C1318" s="176" t="s">
        <v>244</v>
      </c>
      <c r="D1318" s="177">
        <v>994.02</v>
      </c>
      <c r="E1318" s="177">
        <v>95.77</v>
      </c>
      <c r="F1318" s="177">
        <v>1089.79</v>
      </c>
    </row>
    <row r="1319" spans="1:6" ht="30" x14ac:dyDescent="0.25">
      <c r="A1319" s="174" t="s">
        <v>2792</v>
      </c>
      <c r="B1319" s="175" t="s">
        <v>2793</v>
      </c>
      <c r="C1319" s="176" t="s">
        <v>245</v>
      </c>
      <c r="D1319" s="177">
        <v>2290.87</v>
      </c>
      <c r="E1319" s="177">
        <v>168.83</v>
      </c>
      <c r="F1319" s="177">
        <v>2459.6999999999998</v>
      </c>
    </row>
    <row r="1320" spans="1:6" ht="30" x14ac:dyDescent="0.25">
      <c r="A1320" s="174" t="s">
        <v>2794</v>
      </c>
      <c r="B1320" s="175" t="s">
        <v>2795</v>
      </c>
      <c r="C1320" s="176" t="s">
        <v>245</v>
      </c>
      <c r="D1320" s="177">
        <v>2428.1</v>
      </c>
      <c r="E1320" s="177">
        <v>168.83</v>
      </c>
      <c r="F1320" s="177">
        <v>2596.9299999999998</v>
      </c>
    </row>
    <row r="1321" spans="1:6" x14ac:dyDescent="0.25">
      <c r="A1321" s="174" t="s">
        <v>2796</v>
      </c>
      <c r="B1321" s="175" t="s">
        <v>2797</v>
      </c>
      <c r="C1321" s="176" t="s">
        <v>244</v>
      </c>
      <c r="D1321" s="177">
        <v>933.48</v>
      </c>
      <c r="E1321" s="177">
        <v>95.77</v>
      </c>
      <c r="F1321" s="177">
        <v>1029.25</v>
      </c>
    </row>
    <row r="1322" spans="1:6" x14ac:dyDescent="0.25">
      <c r="A1322" s="174" t="s">
        <v>2798</v>
      </c>
      <c r="B1322" s="175" t="s">
        <v>2799</v>
      </c>
      <c r="C1322" s="176" t="s">
        <v>244</v>
      </c>
      <c r="D1322" s="177">
        <v>334.13</v>
      </c>
      <c r="E1322" s="177">
        <v>95.77</v>
      </c>
      <c r="F1322" s="177">
        <v>429.9</v>
      </c>
    </row>
    <row r="1323" spans="1:6" x14ac:dyDescent="0.25">
      <c r="A1323" s="174" t="s">
        <v>2800</v>
      </c>
      <c r="B1323" s="175" t="s">
        <v>2801</v>
      </c>
      <c r="C1323" s="176" t="s">
        <v>244</v>
      </c>
      <c r="D1323" s="177">
        <v>1542.05</v>
      </c>
      <c r="E1323" s="177">
        <v>95.77</v>
      </c>
      <c r="F1323" s="177">
        <v>1637.82</v>
      </c>
    </row>
    <row r="1324" spans="1:6" ht="30" x14ac:dyDescent="0.25">
      <c r="A1324" s="174" t="s">
        <v>2802</v>
      </c>
      <c r="B1324" s="175" t="s">
        <v>2803</v>
      </c>
      <c r="C1324" s="176" t="s">
        <v>244</v>
      </c>
      <c r="D1324" s="177">
        <v>970.52</v>
      </c>
      <c r="E1324" s="177">
        <v>73.06</v>
      </c>
      <c r="F1324" s="177">
        <v>1043.58</v>
      </c>
    </row>
    <row r="1325" spans="1:6" ht="30" x14ac:dyDescent="0.25">
      <c r="A1325" s="174" t="s">
        <v>2804</v>
      </c>
      <c r="B1325" s="175" t="s">
        <v>2805</v>
      </c>
      <c r="C1325" s="176" t="s">
        <v>244</v>
      </c>
      <c r="D1325" s="177">
        <v>799.09</v>
      </c>
      <c r="E1325" s="177">
        <v>95.77</v>
      </c>
      <c r="F1325" s="177">
        <v>894.86</v>
      </c>
    </row>
    <row r="1326" spans="1:6" ht="30" x14ac:dyDescent="0.25">
      <c r="A1326" s="174" t="s">
        <v>2806</v>
      </c>
      <c r="B1326" s="175" t="s">
        <v>2807</v>
      </c>
      <c r="C1326" s="176" t="s">
        <v>244</v>
      </c>
      <c r="D1326" s="177">
        <v>696.43</v>
      </c>
      <c r="E1326" s="177">
        <v>95.77</v>
      </c>
      <c r="F1326" s="177">
        <v>792.2</v>
      </c>
    </row>
    <row r="1327" spans="1:6" x14ac:dyDescent="0.25">
      <c r="A1327" s="174" t="s">
        <v>2808</v>
      </c>
      <c r="B1327" s="175" t="s">
        <v>2809</v>
      </c>
      <c r="C1327" s="176" t="s">
        <v>244</v>
      </c>
      <c r="D1327" s="177">
        <v>1253.92</v>
      </c>
      <c r="E1327" s="177">
        <v>95.77</v>
      </c>
      <c r="F1327" s="177">
        <v>1349.69</v>
      </c>
    </row>
    <row r="1328" spans="1:6" x14ac:dyDescent="0.25">
      <c r="A1328" s="174" t="s">
        <v>2810</v>
      </c>
      <c r="B1328" s="175" t="s">
        <v>2811</v>
      </c>
      <c r="C1328" s="176" t="s">
        <v>244</v>
      </c>
      <c r="D1328" s="177">
        <v>1591.93</v>
      </c>
      <c r="E1328" s="177">
        <v>95.77</v>
      </c>
      <c r="F1328" s="177">
        <v>1687.7</v>
      </c>
    </row>
    <row r="1329" spans="1:6" ht="30" x14ac:dyDescent="0.25">
      <c r="A1329" s="174" t="s">
        <v>2812</v>
      </c>
      <c r="B1329" s="175" t="s">
        <v>2813</v>
      </c>
      <c r="C1329" s="176" t="s">
        <v>244</v>
      </c>
      <c r="D1329" s="177">
        <v>1064.0999999999999</v>
      </c>
      <c r="E1329" s="177">
        <v>95.77</v>
      </c>
      <c r="F1329" s="177">
        <v>1159.8699999999999</v>
      </c>
    </row>
    <row r="1330" spans="1:6" x14ac:dyDescent="0.25">
      <c r="A1330" s="174" t="s">
        <v>2814</v>
      </c>
      <c r="B1330" s="175" t="s">
        <v>227</v>
      </c>
      <c r="C1330" s="176" t="s">
        <v>244</v>
      </c>
      <c r="D1330" s="177">
        <v>1366.68</v>
      </c>
      <c r="E1330" s="177">
        <v>63.64</v>
      </c>
      <c r="F1330" s="177">
        <v>1430.32</v>
      </c>
    </row>
    <row r="1331" spans="1:6" x14ac:dyDescent="0.25">
      <c r="A1331" s="174" t="s">
        <v>2815</v>
      </c>
      <c r="B1331" s="175" t="s">
        <v>2816</v>
      </c>
      <c r="C1331" s="176" t="s">
        <v>244</v>
      </c>
      <c r="D1331" s="177">
        <v>1239.28</v>
      </c>
      <c r="E1331" s="177">
        <v>73.06</v>
      </c>
      <c r="F1331" s="177">
        <v>1312.34</v>
      </c>
    </row>
    <row r="1332" spans="1:6" ht="30" x14ac:dyDescent="0.25">
      <c r="A1332" s="174" t="s">
        <v>2817</v>
      </c>
      <c r="B1332" s="175" t="s">
        <v>2818</v>
      </c>
      <c r="C1332" s="176" t="s">
        <v>244</v>
      </c>
      <c r="D1332" s="177">
        <v>1900.07</v>
      </c>
      <c r="E1332" s="177">
        <v>63.64</v>
      </c>
      <c r="F1332" s="177">
        <v>1963.71</v>
      </c>
    </row>
    <row r="1333" spans="1:6" ht="30" x14ac:dyDescent="0.25">
      <c r="A1333" s="174" t="s">
        <v>2819</v>
      </c>
      <c r="B1333" s="175" t="s">
        <v>2820</v>
      </c>
      <c r="C1333" s="176" t="s">
        <v>244</v>
      </c>
      <c r="D1333" s="177">
        <v>1308.17</v>
      </c>
      <c r="E1333" s="177">
        <v>63.64</v>
      </c>
      <c r="F1333" s="177">
        <v>1371.81</v>
      </c>
    </row>
    <row r="1334" spans="1:6" x14ac:dyDescent="0.25">
      <c r="A1334" s="174" t="s">
        <v>2821</v>
      </c>
      <c r="B1334" s="175" t="s">
        <v>2822</v>
      </c>
      <c r="C1334" s="176" t="s">
        <v>244</v>
      </c>
      <c r="D1334" s="177">
        <v>1665.67</v>
      </c>
      <c r="E1334" s="177">
        <v>31.96</v>
      </c>
      <c r="F1334" s="177">
        <v>1697.63</v>
      </c>
    </row>
    <row r="1335" spans="1:6" x14ac:dyDescent="0.25">
      <c r="A1335" s="174" t="s">
        <v>2823</v>
      </c>
      <c r="B1335" s="175" t="s">
        <v>2824</v>
      </c>
      <c r="C1335" s="176" t="s">
        <v>244</v>
      </c>
      <c r="D1335" s="177">
        <v>288.32</v>
      </c>
      <c r="E1335" s="177">
        <v>50.35</v>
      </c>
      <c r="F1335" s="177">
        <v>338.67</v>
      </c>
    </row>
    <row r="1336" spans="1:6" ht="30" x14ac:dyDescent="0.25">
      <c r="A1336" s="174" t="s">
        <v>2825</v>
      </c>
      <c r="B1336" s="175" t="s">
        <v>2826</v>
      </c>
      <c r="C1336" s="176" t="s">
        <v>244</v>
      </c>
      <c r="D1336" s="177">
        <v>828.68</v>
      </c>
      <c r="E1336" s="177">
        <v>95.77</v>
      </c>
      <c r="F1336" s="177">
        <v>924.45</v>
      </c>
    </row>
    <row r="1337" spans="1:6" ht="30" x14ac:dyDescent="0.25">
      <c r="A1337" s="174" t="s">
        <v>2827</v>
      </c>
      <c r="B1337" s="175" t="s">
        <v>2828</v>
      </c>
      <c r="C1337" s="176" t="s">
        <v>244</v>
      </c>
      <c r="D1337" s="177">
        <v>1208.71</v>
      </c>
      <c r="E1337" s="177">
        <v>151.97999999999999</v>
      </c>
      <c r="F1337" s="177">
        <v>1360.69</v>
      </c>
    </row>
    <row r="1338" spans="1:6" ht="30" x14ac:dyDescent="0.25">
      <c r="A1338" s="174" t="s">
        <v>2829</v>
      </c>
      <c r="B1338" s="175" t="s">
        <v>2830</v>
      </c>
      <c r="C1338" s="176" t="s">
        <v>244</v>
      </c>
      <c r="D1338" s="177">
        <v>6727.63</v>
      </c>
      <c r="E1338" s="177">
        <v>187.59</v>
      </c>
      <c r="F1338" s="177">
        <v>6915.22</v>
      </c>
    </row>
    <row r="1339" spans="1:6" ht="30" x14ac:dyDescent="0.25">
      <c r="A1339" s="174" t="s">
        <v>2831</v>
      </c>
      <c r="B1339" s="175" t="s">
        <v>2832</v>
      </c>
      <c r="C1339" s="176" t="s">
        <v>244</v>
      </c>
      <c r="D1339" s="177">
        <v>1043.8800000000001</v>
      </c>
      <c r="E1339" s="177">
        <v>63.64</v>
      </c>
      <c r="F1339" s="177">
        <v>1107.52</v>
      </c>
    </row>
    <row r="1340" spans="1:6" ht="30" x14ac:dyDescent="0.25">
      <c r="A1340" s="174" t="s">
        <v>2833</v>
      </c>
      <c r="B1340" s="175" t="s">
        <v>2834</v>
      </c>
      <c r="C1340" s="176" t="s">
        <v>244</v>
      </c>
      <c r="D1340" s="177">
        <v>1639.85</v>
      </c>
      <c r="E1340" s="177">
        <v>72.73</v>
      </c>
      <c r="F1340" s="177">
        <v>1712.58</v>
      </c>
    </row>
    <row r="1341" spans="1:6" ht="30" x14ac:dyDescent="0.25">
      <c r="A1341" s="174" t="s">
        <v>2835</v>
      </c>
      <c r="B1341" s="175" t="s">
        <v>2836</v>
      </c>
      <c r="C1341" s="176" t="s">
        <v>244</v>
      </c>
      <c r="D1341" s="177">
        <v>1410.6</v>
      </c>
      <c r="E1341" s="177">
        <v>95.77</v>
      </c>
      <c r="F1341" s="177">
        <v>1506.37</v>
      </c>
    </row>
    <row r="1342" spans="1:6" x14ac:dyDescent="0.25">
      <c r="A1342" s="174" t="s">
        <v>2837</v>
      </c>
      <c r="B1342" s="175" t="s">
        <v>2838</v>
      </c>
      <c r="C1342" s="176"/>
      <c r="D1342" s="177"/>
      <c r="E1342" s="177"/>
      <c r="F1342" s="177"/>
    </row>
    <row r="1343" spans="1:6" ht="30" x14ac:dyDescent="0.25">
      <c r="A1343" s="174" t="s">
        <v>2839</v>
      </c>
      <c r="B1343" s="175" t="s">
        <v>2840</v>
      </c>
      <c r="C1343" s="176" t="s">
        <v>246</v>
      </c>
      <c r="D1343" s="177">
        <v>879.13</v>
      </c>
      <c r="E1343" s="177">
        <v>50.35</v>
      </c>
      <c r="F1343" s="177">
        <v>929.48</v>
      </c>
    </row>
    <row r="1344" spans="1:6" x14ac:dyDescent="0.25">
      <c r="A1344" s="174" t="s">
        <v>2841</v>
      </c>
      <c r="B1344" s="175" t="s">
        <v>2842</v>
      </c>
      <c r="C1344" s="176" t="s">
        <v>246</v>
      </c>
      <c r="D1344" s="177">
        <v>846.48</v>
      </c>
      <c r="E1344" s="177">
        <v>20.14</v>
      </c>
      <c r="F1344" s="177">
        <v>866.62</v>
      </c>
    </row>
    <row r="1345" spans="1:6" x14ac:dyDescent="0.25">
      <c r="A1345" s="174" t="s">
        <v>2843</v>
      </c>
      <c r="B1345" s="175" t="s">
        <v>2844</v>
      </c>
      <c r="C1345" s="176" t="s">
        <v>246</v>
      </c>
      <c r="D1345" s="177">
        <v>1348.99</v>
      </c>
      <c r="E1345" s="177">
        <v>50.35</v>
      </c>
      <c r="F1345" s="177">
        <v>1399.34</v>
      </c>
    </row>
    <row r="1346" spans="1:6" x14ac:dyDescent="0.25">
      <c r="A1346" s="174" t="s">
        <v>2845</v>
      </c>
      <c r="B1346" s="175" t="s">
        <v>2846</v>
      </c>
      <c r="C1346" s="176" t="s">
        <v>244</v>
      </c>
      <c r="D1346" s="177">
        <v>1374.62</v>
      </c>
      <c r="E1346" s="177">
        <v>100.7</v>
      </c>
      <c r="F1346" s="177">
        <v>1475.32</v>
      </c>
    </row>
    <row r="1347" spans="1:6" ht="30" x14ac:dyDescent="0.25">
      <c r="A1347" s="174" t="s">
        <v>2847</v>
      </c>
      <c r="B1347" s="175" t="s">
        <v>2848</v>
      </c>
      <c r="C1347" s="176" t="s">
        <v>244</v>
      </c>
      <c r="D1347" s="177">
        <v>1073.1199999999999</v>
      </c>
      <c r="E1347" s="177">
        <v>16.61</v>
      </c>
      <c r="F1347" s="177">
        <v>1089.73</v>
      </c>
    </row>
    <row r="1348" spans="1:6" ht="30" x14ac:dyDescent="0.25">
      <c r="A1348" s="174" t="s">
        <v>2849</v>
      </c>
      <c r="B1348" s="175" t="s">
        <v>2850</v>
      </c>
      <c r="C1348" s="176" t="s">
        <v>244</v>
      </c>
      <c r="D1348" s="177">
        <v>386.4</v>
      </c>
      <c r="E1348" s="177">
        <v>219.12</v>
      </c>
      <c r="F1348" s="177">
        <v>605.52</v>
      </c>
    </row>
    <row r="1349" spans="1:6" ht="45" x14ac:dyDescent="0.25">
      <c r="A1349" s="174" t="s">
        <v>2851</v>
      </c>
      <c r="B1349" s="175" t="s">
        <v>2852</v>
      </c>
      <c r="C1349" s="176" t="s">
        <v>244</v>
      </c>
      <c r="D1349" s="177">
        <v>960.16</v>
      </c>
      <c r="E1349" s="177">
        <v>31.96</v>
      </c>
      <c r="F1349" s="177">
        <v>992.12</v>
      </c>
    </row>
    <row r="1350" spans="1:6" ht="30" x14ac:dyDescent="0.25">
      <c r="A1350" s="174" t="s">
        <v>2853</v>
      </c>
      <c r="B1350" s="175" t="s">
        <v>2854</v>
      </c>
      <c r="C1350" s="176" t="s">
        <v>244</v>
      </c>
      <c r="D1350" s="177">
        <v>741.93</v>
      </c>
      <c r="E1350" s="177">
        <v>63.64</v>
      </c>
      <c r="F1350" s="177">
        <v>805.57</v>
      </c>
    </row>
    <row r="1351" spans="1:6" x14ac:dyDescent="0.25">
      <c r="A1351" s="174" t="s">
        <v>2855</v>
      </c>
      <c r="B1351" s="175" t="s">
        <v>2856</v>
      </c>
      <c r="C1351" s="176" t="s">
        <v>246</v>
      </c>
      <c r="D1351" s="177">
        <v>210.32</v>
      </c>
      <c r="E1351" s="177">
        <v>25.18</v>
      </c>
      <c r="F1351" s="177">
        <v>235.5</v>
      </c>
    </row>
    <row r="1352" spans="1:6" x14ac:dyDescent="0.25">
      <c r="A1352" s="174" t="s">
        <v>2857</v>
      </c>
      <c r="B1352" s="175" t="s">
        <v>2858</v>
      </c>
      <c r="C1352" s="176" t="s">
        <v>246</v>
      </c>
      <c r="D1352" s="177">
        <v>255.84</v>
      </c>
      <c r="E1352" s="177">
        <v>25.18</v>
      </c>
      <c r="F1352" s="177">
        <v>281.02</v>
      </c>
    </row>
    <row r="1353" spans="1:6" ht="30" x14ac:dyDescent="0.25">
      <c r="A1353" s="174" t="s">
        <v>2859</v>
      </c>
      <c r="B1353" s="175" t="s">
        <v>2860</v>
      </c>
      <c r="C1353" s="176" t="s">
        <v>244</v>
      </c>
      <c r="D1353" s="177">
        <v>1308.73</v>
      </c>
      <c r="E1353" s="177">
        <v>73.06</v>
      </c>
      <c r="F1353" s="177">
        <v>1381.79</v>
      </c>
    </row>
    <row r="1354" spans="1:6" ht="30" x14ac:dyDescent="0.25">
      <c r="A1354" s="174" t="s">
        <v>2861</v>
      </c>
      <c r="B1354" s="175" t="s">
        <v>2862</v>
      </c>
      <c r="C1354" s="176" t="s">
        <v>244</v>
      </c>
      <c r="D1354" s="177">
        <v>1084.53</v>
      </c>
      <c r="E1354" s="177">
        <v>31.96</v>
      </c>
      <c r="F1354" s="177">
        <v>1116.49</v>
      </c>
    </row>
    <row r="1355" spans="1:6" ht="30" x14ac:dyDescent="0.25">
      <c r="A1355" s="174" t="s">
        <v>2863</v>
      </c>
      <c r="B1355" s="175" t="s">
        <v>8370</v>
      </c>
      <c r="C1355" s="176" t="s">
        <v>244</v>
      </c>
      <c r="D1355" s="177">
        <v>1230.8399999999999</v>
      </c>
      <c r="E1355" s="177">
        <v>63.64</v>
      </c>
      <c r="F1355" s="177">
        <v>1294.48</v>
      </c>
    </row>
    <row r="1356" spans="1:6" ht="30" x14ac:dyDescent="0.25">
      <c r="A1356" s="174" t="s">
        <v>2864</v>
      </c>
      <c r="B1356" s="175" t="s">
        <v>8371</v>
      </c>
      <c r="C1356" s="176" t="s">
        <v>244</v>
      </c>
      <c r="D1356" s="177">
        <v>718.29</v>
      </c>
      <c r="E1356" s="177">
        <v>20.14</v>
      </c>
      <c r="F1356" s="177">
        <v>738.43</v>
      </c>
    </row>
    <row r="1357" spans="1:6" ht="45" x14ac:dyDescent="0.25">
      <c r="A1357" s="174" t="s">
        <v>2865</v>
      </c>
      <c r="B1357" s="175" t="s">
        <v>2866</v>
      </c>
      <c r="C1357" s="176" t="s">
        <v>244</v>
      </c>
      <c r="D1357" s="177">
        <v>666.78</v>
      </c>
      <c r="E1357" s="177"/>
      <c r="F1357" s="177">
        <v>666.78</v>
      </c>
    </row>
    <row r="1358" spans="1:6" x14ac:dyDescent="0.25">
      <c r="A1358" s="174" t="s">
        <v>2867</v>
      </c>
      <c r="B1358" s="175" t="s">
        <v>2868</v>
      </c>
      <c r="C1358" s="176"/>
      <c r="D1358" s="177"/>
      <c r="E1358" s="177"/>
      <c r="F1358" s="177"/>
    </row>
    <row r="1359" spans="1:6" ht="30" x14ac:dyDescent="0.25">
      <c r="A1359" s="174" t="s">
        <v>2869</v>
      </c>
      <c r="B1359" s="175" t="s">
        <v>2870</v>
      </c>
      <c r="C1359" s="176" t="s">
        <v>244</v>
      </c>
      <c r="D1359" s="177">
        <v>3191.29</v>
      </c>
      <c r="E1359" s="177">
        <v>70.709999999999994</v>
      </c>
      <c r="F1359" s="177">
        <v>3262</v>
      </c>
    </row>
    <row r="1360" spans="1:6" ht="30" x14ac:dyDescent="0.25">
      <c r="A1360" s="174" t="s">
        <v>2871</v>
      </c>
      <c r="B1360" s="175" t="s">
        <v>2872</v>
      </c>
      <c r="C1360" s="176" t="s">
        <v>244</v>
      </c>
      <c r="D1360" s="177">
        <v>1878.79</v>
      </c>
      <c r="E1360" s="177">
        <v>70.709999999999994</v>
      </c>
      <c r="F1360" s="177">
        <v>1949.5</v>
      </c>
    </row>
    <row r="1361" spans="1:6" ht="30" x14ac:dyDescent="0.25">
      <c r="A1361" s="174" t="s">
        <v>2873</v>
      </c>
      <c r="B1361" s="175" t="s">
        <v>2874</v>
      </c>
      <c r="C1361" s="176" t="s">
        <v>244</v>
      </c>
      <c r="D1361" s="177">
        <v>2015.13</v>
      </c>
      <c r="E1361" s="177">
        <v>70.709999999999994</v>
      </c>
      <c r="F1361" s="177">
        <v>2085.84</v>
      </c>
    </row>
    <row r="1362" spans="1:6" ht="30" x14ac:dyDescent="0.25">
      <c r="A1362" s="174" t="s">
        <v>2875</v>
      </c>
      <c r="B1362" s="175" t="s">
        <v>2876</v>
      </c>
      <c r="C1362" s="176" t="s">
        <v>244</v>
      </c>
      <c r="D1362" s="177">
        <v>3052.51</v>
      </c>
      <c r="E1362" s="177">
        <v>70.709999999999994</v>
      </c>
      <c r="F1362" s="177">
        <v>3123.22</v>
      </c>
    </row>
    <row r="1363" spans="1:6" ht="30" x14ac:dyDescent="0.25">
      <c r="A1363" s="174" t="s">
        <v>2877</v>
      </c>
      <c r="B1363" s="175" t="s">
        <v>2878</v>
      </c>
      <c r="C1363" s="176" t="s">
        <v>244</v>
      </c>
      <c r="D1363" s="177">
        <v>2460.6999999999998</v>
      </c>
      <c r="E1363" s="177">
        <v>129.47999999999999</v>
      </c>
      <c r="F1363" s="177">
        <v>2590.1799999999998</v>
      </c>
    </row>
    <row r="1364" spans="1:6" ht="30" x14ac:dyDescent="0.25">
      <c r="A1364" s="174" t="s">
        <v>2879</v>
      </c>
      <c r="B1364" s="175" t="s">
        <v>2880</v>
      </c>
      <c r="C1364" s="176" t="s">
        <v>244</v>
      </c>
      <c r="D1364" s="177">
        <v>3707.54</v>
      </c>
      <c r="E1364" s="177">
        <v>129.47999999999999</v>
      </c>
      <c r="F1364" s="177">
        <v>3837.02</v>
      </c>
    </row>
    <row r="1365" spans="1:6" ht="45" x14ac:dyDescent="0.25">
      <c r="A1365" s="174" t="s">
        <v>2881</v>
      </c>
      <c r="B1365" s="175" t="s">
        <v>2882</v>
      </c>
      <c r="C1365" s="176" t="s">
        <v>244</v>
      </c>
      <c r="D1365" s="177">
        <v>2965.36</v>
      </c>
      <c r="E1365" s="177">
        <v>129.47999999999999</v>
      </c>
      <c r="F1365" s="177">
        <v>3094.84</v>
      </c>
    </row>
    <row r="1366" spans="1:6" ht="45" x14ac:dyDescent="0.25">
      <c r="A1366" s="174" t="s">
        <v>2883</v>
      </c>
      <c r="B1366" s="175" t="s">
        <v>2884</v>
      </c>
      <c r="C1366" s="176" t="s">
        <v>244</v>
      </c>
      <c r="D1366" s="177">
        <v>3753.12</v>
      </c>
      <c r="E1366" s="177">
        <v>129.47999999999999</v>
      </c>
      <c r="F1366" s="177">
        <v>3882.6</v>
      </c>
    </row>
    <row r="1367" spans="1:6" ht="30" x14ac:dyDescent="0.25">
      <c r="A1367" s="174" t="s">
        <v>2885</v>
      </c>
      <c r="B1367" s="175" t="s">
        <v>2886</v>
      </c>
      <c r="C1367" s="176" t="s">
        <v>244</v>
      </c>
      <c r="D1367" s="177">
        <v>2437.3200000000002</v>
      </c>
      <c r="E1367" s="177">
        <v>70.709999999999994</v>
      </c>
      <c r="F1367" s="177">
        <v>2508.0300000000002</v>
      </c>
    </row>
    <row r="1368" spans="1:6" ht="30" x14ac:dyDescent="0.25">
      <c r="A1368" s="174" t="s">
        <v>2887</v>
      </c>
      <c r="B1368" s="175" t="s">
        <v>2888</v>
      </c>
      <c r="C1368" s="176" t="s">
        <v>244</v>
      </c>
      <c r="D1368" s="177">
        <v>2459.77</v>
      </c>
      <c r="E1368" s="177">
        <v>70.709999999999994</v>
      </c>
      <c r="F1368" s="177">
        <v>2530.48</v>
      </c>
    </row>
    <row r="1369" spans="1:6" ht="30" x14ac:dyDescent="0.25">
      <c r="A1369" s="174" t="s">
        <v>2889</v>
      </c>
      <c r="B1369" s="175" t="s">
        <v>2890</v>
      </c>
      <c r="C1369" s="176" t="s">
        <v>244</v>
      </c>
      <c r="D1369" s="177">
        <v>3650.04</v>
      </c>
      <c r="E1369" s="177">
        <v>70.709999999999994</v>
      </c>
      <c r="F1369" s="177">
        <v>3720.75</v>
      </c>
    </row>
    <row r="1370" spans="1:6" ht="30" x14ac:dyDescent="0.25">
      <c r="A1370" s="174" t="s">
        <v>2891</v>
      </c>
      <c r="B1370" s="175" t="s">
        <v>2892</v>
      </c>
      <c r="C1370" s="176" t="s">
        <v>244</v>
      </c>
      <c r="D1370" s="177">
        <v>3036.01</v>
      </c>
      <c r="E1370" s="177">
        <v>129.47999999999999</v>
      </c>
      <c r="F1370" s="177">
        <v>3165.49</v>
      </c>
    </row>
    <row r="1371" spans="1:6" ht="30" x14ac:dyDescent="0.25">
      <c r="A1371" s="174" t="s">
        <v>2893</v>
      </c>
      <c r="B1371" s="175" t="s">
        <v>2894</v>
      </c>
      <c r="C1371" s="176" t="s">
        <v>244</v>
      </c>
      <c r="D1371" s="177">
        <v>4297.05</v>
      </c>
      <c r="E1371" s="177">
        <v>129.47999999999999</v>
      </c>
      <c r="F1371" s="177">
        <v>4426.53</v>
      </c>
    </row>
    <row r="1372" spans="1:6" ht="45" x14ac:dyDescent="0.25">
      <c r="A1372" s="174" t="s">
        <v>2895</v>
      </c>
      <c r="B1372" s="175" t="s">
        <v>2896</v>
      </c>
      <c r="C1372" s="176" t="s">
        <v>244</v>
      </c>
      <c r="D1372" s="177">
        <v>3289.04</v>
      </c>
      <c r="E1372" s="177">
        <v>129.47999999999999</v>
      </c>
      <c r="F1372" s="177">
        <v>3418.52</v>
      </c>
    </row>
    <row r="1373" spans="1:6" ht="45" x14ac:dyDescent="0.25">
      <c r="A1373" s="174" t="s">
        <v>2897</v>
      </c>
      <c r="B1373" s="175" t="s">
        <v>2898</v>
      </c>
      <c r="C1373" s="176" t="s">
        <v>244</v>
      </c>
      <c r="D1373" s="177">
        <v>4332.67</v>
      </c>
      <c r="E1373" s="177">
        <v>129.47999999999999</v>
      </c>
      <c r="F1373" s="177">
        <v>4462.1499999999996</v>
      </c>
    </row>
    <row r="1374" spans="1:6" ht="45" x14ac:dyDescent="0.25">
      <c r="A1374" s="174" t="s">
        <v>2899</v>
      </c>
      <c r="B1374" s="175" t="s">
        <v>2900</v>
      </c>
      <c r="C1374" s="176" t="s">
        <v>244</v>
      </c>
      <c r="D1374" s="177">
        <v>4397.57</v>
      </c>
      <c r="E1374" s="177">
        <v>129.47999999999999</v>
      </c>
      <c r="F1374" s="177">
        <v>4527.05</v>
      </c>
    </row>
    <row r="1375" spans="1:6" ht="45" x14ac:dyDescent="0.25">
      <c r="A1375" s="174" t="s">
        <v>2901</v>
      </c>
      <c r="B1375" s="175" t="s">
        <v>2902</v>
      </c>
      <c r="C1375" s="176" t="s">
        <v>244</v>
      </c>
      <c r="D1375" s="177">
        <v>4220.28</v>
      </c>
      <c r="E1375" s="177">
        <v>70.709999999999994</v>
      </c>
      <c r="F1375" s="177">
        <v>4290.99</v>
      </c>
    </row>
    <row r="1376" spans="1:6" ht="30" x14ac:dyDescent="0.25">
      <c r="A1376" s="174" t="s">
        <v>2903</v>
      </c>
      <c r="B1376" s="175" t="s">
        <v>2904</v>
      </c>
      <c r="C1376" s="176" t="s">
        <v>244</v>
      </c>
      <c r="D1376" s="177">
        <v>2672.36</v>
      </c>
      <c r="E1376" s="177">
        <v>70.709999999999994</v>
      </c>
      <c r="F1376" s="177">
        <v>2743.07</v>
      </c>
    </row>
    <row r="1377" spans="1:6" ht="45" x14ac:dyDescent="0.25">
      <c r="A1377" s="174" t="s">
        <v>2905</v>
      </c>
      <c r="B1377" s="175" t="s">
        <v>2906</v>
      </c>
      <c r="C1377" s="176" t="s">
        <v>244</v>
      </c>
      <c r="D1377" s="177">
        <v>4532.3500000000004</v>
      </c>
      <c r="E1377" s="177">
        <v>70.709999999999994</v>
      </c>
      <c r="F1377" s="177">
        <v>4603.0600000000004</v>
      </c>
    </row>
    <row r="1378" spans="1:6" ht="45" x14ac:dyDescent="0.25">
      <c r="A1378" s="174" t="s">
        <v>2907</v>
      </c>
      <c r="B1378" s="175" t="s">
        <v>2908</v>
      </c>
      <c r="C1378" s="176" t="s">
        <v>244</v>
      </c>
      <c r="D1378" s="177">
        <v>3934.86</v>
      </c>
      <c r="E1378" s="177">
        <v>283.7</v>
      </c>
      <c r="F1378" s="177">
        <v>4218.5600000000004</v>
      </c>
    </row>
    <row r="1379" spans="1:6" ht="30" x14ac:dyDescent="0.25">
      <c r="A1379" s="174" t="s">
        <v>2909</v>
      </c>
      <c r="B1379" s="175" t="s">
        <v>2910</v>
      </c>
      <c r="C1379" s="176" t="s">
        <v>244</v>
      </c>
      <c r="D1379" s="177">
        <v>3512.46</v>
      </c>
      <c r="E1379" s="177">
        <v>70.709999999999994</v>
      </c>
      <c r="F1379" s="177">
        <v>3583.17</v>
      </c>
    </row>
    <row r="1380" spans="1:6" ht="30" x14ac:dyDescent="0.25">
      <c r="A1380" s="174" t="s">
        <v>2911</v>
      </c>
      <c r="B1380" s="175" t="s">
        <v>2912</v>
      </c>
      <c r="C1380" s="176" t="s">
        <v>244</v>
      </c>
      <c r="D1380" s="177">
        <v>1723</v>
      </c>
      <c r="E1380" s="177">
        <v>70.709999999999994</v>
      </c>
      <c r="F1380" s="177">
        <v>1793.71</v>
      </c>
    </row>
    <row r="1381" spans="1:6" ht="30" x14ac:dyDescent="0.25">
      <c r="A1381" s="174" t="s">
        <v>2913</v>
      </c>
      <c r="B1381" s="175" t="s">
        <v>2914</v>
      </c>
      <c r="C1381" s="176" t="s">
        <v>244</v>
      </c>
      <c r="D1381" s="177">
        <v>2795.88</v>
      </c>
      <c r="E1381" s="177">
        <v>70.709999999999994</v>
      </c>
      <c r="F1381" s="177">
        <v>2866.59</v>
      </c>
    </row>
    <row r="1382" spans="1:6" ht="30" x14ac:dyDescent="0.25">
      <c r="A1382" s="174" t="s">
        <v>2915</v>
      </c>
      <c r="B1382" s="175" t="s">
        <v>2916</v>
      </c>
      <c r="C1382" s="176" t="s">
        <v>244</v>
      </c>
      <c r="D1382" s="177">
        <v>2290.59</v>
      </c>
      <c r="E1382" s="177">
        <v>70.709999999999994</v>
      </c>
      <c r="F1382" s="177">
        <v>2361.3000000000002</v>
      </c>
    </row>
    <row r="1383" spans="1:6" x14ac:dyDescent="0.25">
      <c r="A1383" s="174" t="s">
        <v>2917</v>
      </c>
      <c r="B1383" s="175" t="s">
        <v>2918</v>
      </c>
      <c r="C1383" s="176"/>
      <c r="D1383" s="177"/>
      <c r="E1383" s="177"/>
      <c r="F1383" s="177"/>
    </row>
    <row r="1384" spans="1:6" ht="30" x14ac:dyDescent="0.25">
      <c r="A1384" s="174" t="s">
        <v>2919</v>
      </c>
      <c r="B1384" s="175" t="s">
        <v>2920</v>
      </c>
      <c r="C1384" s="176" t="s">
        <v>246</v>
      </c>
      <c r="D1384" s="177">
        <v>907.01</v>
      </c>
      <c r="E1384" s="177">
        <v>58.77</v>
      </c>
      <c r="F1384" s="177">
        <v>965.78</v>
      </c>
    </row>
    <row r="1385" spans="1:6" x14ac:dyDescent="0.25">
      <c r="A1385" s="174" t="s">
        <v>2921</v>
      </c>
      <c r="B1385" s="175" t="s">
        <v>2922</v>
      </c>
      <c r="C1385" s="176"/>
      <c r="D1385" s="177"/>
      <c r="E1385" s="177"/>
      <c r="F1385" s="177"/>
    </row>
    <row r="1386" spans="1:6" ht="30" x14ac:dyDescent="0.25">
      <c r="A1386" s="174" t="s">
        <v>2923</v>
      </c>
      <c r="B1386" s="175" t="s">
        <v>2924</v>
      </c>
      <c r="C1386" s="176" t="s">
        <v>244</v>
      </c>
      <c r="D1386" s="177">
        <v>656.12</v>
      </c>
      <c r="E1386" s="177">
        <v>50.35</v>
      </c>
      <c r="F1386" s="177">
        <v>706.47</v>
      </c>
    </row>
    <row r="1387" spans="1:6" ht="30" x14ac:dyDescent="0.25">
      <c r="A1387" s="174" t="s">
        <v>2925</v>
      </c>
      <c r="B1387" s="175" t="s">
        <v>2926</v>
      </c>
      <c r="C1387" s="176" t="s">
        <v>244</v>
      </c>
      <c r="D1387" s="177">
        <v>953.83</v>
      </c>
      <c r="E1387" s="177">
        <v>141.26</v>
      </c>
      <c r="F1387" s="177">
        <v>1095.0899999999999</v>
      </c>
    </row>
    <row r="1388" spans="1:6" x14ac:dyDescent="0.25">
      <c r="A1388" s="174" t="s">
        <v>2927</v>
      </c>
      <c r="B1388" s="175" t="s">
        <v>2928</v>
      </c>
      <c r="C1388" s="176"/>
      <c r="D1388" s="177"/>
      <c r="E1388" s="177"/>
      <c r="F1388" s="177"/>
    </row>
    <row r="1389" spans="1:6" ht="30" x14ac:dyDescent="0.25">
      <c r="A1389" s="174" t="s">
        <v>2929</v>
      </c>
      <c r="B1389" s="175" t="s">
        <v>2930</v>
      </c>
      <c r="C1389" s="176" t="s">
        <v>246</v>
      </c>
      <c r="D1389" s="177">
        <v>695.42</v>
      </c>
      <c r="E1389" s="177">
        <v>60.42</v>
      </c>
      <c r="F1389" s="177">
        <v>755.84</v>
      </c>
    </row>
    <row r="1390" spans="1:6" ht="30" x14ac:dyDescent="0.25">
      <c r="A1390" s="174" t="s">
        <v>2931</v>
      </c>
      <c r="B1390" s="175" t="s">
        <v>2932</v>
      </c>
      <c r="C1390" s="176" t="s">
        <v>246</v>
      </c>
      <c r="D1390" s="177">
        <v>571.13</v>
      </c>
      <c r="E1390" s="177">
        <v>25.18</v>
      </c>
      <c r="F1390" s="177">
        <v>596.30999999999995</v>
      </c>
    </row>
    <row r="1391" spans="1:6" ht="30" x14ac:dyDescent="0.25">
      <c r="A1391" s="174" t="s">
        <v>2933</v>
      </c>
      <c r="B1391" s="175" t="s">
        <v>2934</v>
      </c>
      <c r="C1391" s="176" t="s">
        <v>246</v>
      </c>
      <c r="D1391" s="177">
        <v>613.16</v>
      </c>
      <c r="E1391" s="177">
        <v>50.35</v>
      </c>
      <c r="F1391" s="177">
        <v>663.51</v>
      </c>
    </row>
    <row r="1392" spans="1:6" x14ac:dyDescent="0.25">
      <c r="A1392" s="174" t="s">
        <v>2935</v>
      </c>
      <c r="B1392" s="175" t="s">
        <v>2936</v>
      </c>
      <c r="C1392" s="176"/>
      <c r="D1392" s="177"/>
      <c r="E1392" s="177"/>
      <c r="F1392" s="177"/>
    </row>
    <row r="1393" spans="1:6" x14ac:dyDescent="0.25">
      <c r="A1393" s="174" t="s">
        <v>2937</v>
      </c>
      <c r="B1393" s="175" t="s">
        <v>2938</v>
      </c>
      <c r="C1393" s="176" t="s">
        <v>244</v>
      </c>
      <c r="D1393" s="177"/>
      <c r="E1393" s="177">
        <v>50.35</v>
      </c>
      <c r="F1393" s="177">
        <v>50.35</v>
      </c>
    </row>
    <row r="1394" spans="1:6" x14ac:dyDescent="0.25">
      <c r="A1394" s="174" t="s">
        <v>2939</v>
      </c>
      <c r="B1394" s="175" t="s">
        <v>2940</v>
      </c>
      <c r="C1394" s="176" t="s">
        <v>246</v>
      </c>
      <c r="D1394" s="177">
        <v>2.02</v>
      </c>
      <c r="E1394" s="177">
        <v>13.09</v>
      </c>
      <c r="F1394" s="177">
        <v>15.11</v>
      </c>
    </row>
    <row r="1395" spans="1:6" x14ac:dyDescent="0.25">
      <c r="A1395" s="174" t="s">
        <v>2941</v>
      </c>
      <c r="B1395" s="175" t="s">
        <v>2942</v>
      </c>
      <c r="C1395" s="176" t="s">
        <v>246</v>
      </c>
      <c r="D1395" s="177"/>
      <c r="E1395" s="177">
        <v>30.21</v>
      </c>
      <c r="F1395" s="177">
        <v>30.21</v>
      </c>
    </row>
    <row r="1396" spans="1:6" x14ac:dyDescent="0.25">
      <c r="A1396" s="174" t="s">
        <v>2943</v>
      </c>
      <c r="B1396" s="175" t="s">
        <v>2944</v>
      </c>
      <c r="C1396" s="176" t="s">
        <v>246</v>
      </c>
      <c r="D1396" s="177">
        <v>25.15</v>
      </c>
      <c r="E1396" s="177">
        <v>31.46</v>
      </c>
      <c r="F1396" s="177">
        <v>56.61</v>
      </c>
    </row>
    <row r="1397" spans="1:6" x14ac:dyDescent="0.25">
      <c r="A1397" s="174" t="s">
        <v>2945</v>
      </c>
      <c r="B1397" s="175" t="s">
        <v>2946</v>
      </c>
      <c r="C1397" s="176" t="s">
        <v>561</v>
      </c>
      <c r="D1397" s="177">
        <v>3965.17</v>
      </c>
      <c r="E1397" s="177">
        <v>117.54</v>
      </c>
      <c r="F1397" s="177">
        <v>4082.71</v>
      </c>
    </row>
    <row r="1398" spans="1:6" x14ac:dyDescent="0.25">
      <c r="A1398" s="174" t="s">
        <v>2947</v>
      </c>
      <c r="B1398" s="175" t="s">
        <v>2948</v>
      </c>
      <c r="C1398" s="176" t="s">
        <v>246</v>
      </c>
      <c r="D1398" s="177">
        <v>242.05</v>
      </c>
      <c r="E1398" s="177">
        <v>13.09</v>
      </c>
      <c r="F1398" s="177">
        <v>255.14</v>
      </c>
    </row>
    <row r="1399" spans="1:6" ht="30" x14ac:dyDescent="0.25">
      <c r="A1399" s="174" t="s">
        <v>2949</v>
      </c>
      <c r="B1399" s="175" t="s">
        <v>2950</v>
      </c>
      <c r="C1399" s="176" t="s">
        <v>246</v>
      </c>
      <c r="D1399" s="177">
        <v>324.74</v>
      </c>
      <c r="E1399" s="177">
        <v>13.09</v>
      </c>
      <c r="F1399" s="177">
        <v>337.83</v>
      </c>
    </row>
    <row r="1400" spans="1:6" x14ac:dyDescent="0.25">
      <c r="A1400" s="174" t="s">
        <v>2951</v>
      </c>
      <c r="B1400" s="175" t="s">
        <v>2952</v>
      </c>
      <c r="C1400" s="176" t="s">
        <v>244</v>
      </c>
      <c r="D1400" s="177">
        <v>257.42</v>
      </c>
      <c r="E1400" s="177">
        <v>60.42</v>
      </c>
      <c r="F1400" s="177">
        <v>317.83999999999997</v>
      </c>
    </row>
    <row r="1401" spans="1:6" x14ac:dyDescent="0.25">
      <c r="A1401" s="174" t="s">
        <v>2953</v>
      </c>
      <c r="B1401" s="175" t="s">
        <v>2954</v>
      </c>
      <c r="C1401" s="176" t="s">
        <v>244</v>
      </c>
      <c r="D1401" s="177">
        <v>106.77</v>
      </c>
      <c r="E1401" s="177">
        <v>10.96</v>
      </c>
      <c r="F1401" s="177">
        <v>117.73</v>
      </c>
    </row>
    <row r="1402" spans="1:6" ht="30" x14ac:dyDescent="0.25">
      <c r="A1402" s="174" t="s">
        <v>2955</v>
      </c>
      <c r="B1402" s="175" t="s">
        <v>2956</v>
      </c>
      <c r="C1402" s="176" t="s">
        <v>244</v>
      </c>
      <c r="D1402" s="177">
        <v>38</v>
      </c>
      <c r="E1402" s="177">
        <v>10.96</v>
      </c>
      <c r="F1402" s="177">
        <v>48.96</v>
      </c>
    </row>
    <row r="1403" spans="1:6" ht="30" x14ac:dyDescent="0.25">
      <c r="A1403" s="174" t="s">
        <v>2957</v>
      </c>
      <c r="B1403" s="175" t="s">
        <v>2958</v>
      </c>
      <c r="C1403" s="176" t="s">
        <v>244</v>
      </c>
      <c r="D1403" s="177">
        <v>542.74</v>
      </c>
      <c r="E1403" s="177">
        <v>107.85</v>
      </c>
      <c r="F1403" s="177">
        <v>650.59</v>
      </c>
    </row>
    <row r="1404" spans="1:6" ht="30" x14ac:dyDescent="0.25">
      <c r="A1404" s="174" t="s">
        <v>2959</v>
      </c>
      <c r="B1404" s="175" t="s">
        <v>2960</v>
      </c>
      <c r="C1404" s="176" t="s">
        <v>244</v>
      </c>
      <c r="D1404" s="177">
        <v>911.42</v>
      </c>
      <c r="E1404" s="177">
        <v>107.85</v>
      </c>
      <c r="F1404" s="177">
        <v>1019.27</v>
      </c>
    </row>
    <row r="1405" spans="1:6" x14ac:dyDescent="0.25">
      <c r="A1405" s="174" t="s">
        <v>2961</v>
      </c>
      <c r="B1405" s="175" t="s">
        <v>2962</v>
      </c>
      <c r="C1405" s="176"/>
      <c r="D1405" s="177"/>
      <c r="E1405" s="177"/>
      <c r="F1405" s="177"/>
    </row>
    <row r="1406" spans="1:6" x14ac:dyDescent="0.25">
      <c r="A1406" s="174" t="s">
        <v>2963</v>
      </c>
      <c r="B1406" s="175" t="s">
        <v>2964</v>
      </c>
      <c r="C1406" s="176"/>
      <c r="D1406" s="177"/>
      <c r="E1406" s="177"/>
      <c r="F1406" s="177"/>
    </row>
    <row r="1407" spans="1:6" x14ac:dyDescent="0.25">
      <c r="A1407" s="174" t="s">
        <v>2965</v>
      </c>
      <c r="B1407" s="175" t="s">
        <v>2966</v>
      </c>
      <c r="C1407" s="176" t="s">
        <v>244</v>
      </c>
      <c r="D1407" s="177">
        <v>846.15</v>
      </c>
      <c r="E1407" s="177">
        <v>75.53</v>
      </c>
      <c r="F1407" s="177">
        <v>921.68</v>
      </c>
    </row>
    <row r="1408" spans="1:6" x14ac:dyDescent="0.25">
      <c r="A1408" s="174" t="s">
        <v>2967</v>
      </c>
      <c r="B1408" s="175" t="s">
        <v>2968</v>
      </c>
      <c r="C1408" s="176" t="s">
        <v>244</v>
      </c>
      <c r="D1408" s="177">
        <v>395.82</v>
      </c>
      <c r="E1408" s="177">
        <v>75.53</v>
      </c>
      <c r="F1408" s="177">
        <v>471.35</v>
      </c>
    </row>
    <row r="1409" spans="1:6" x14ac:dyDescent="0.25">
      <c r="A1409" s="174" t="s">
        <v>2969</v>
      </c>
      <c r="B1409" s="175" t="s">
        <v>2970</v>
      </c>
      <c r="C1409" s="176" t="s">
        <v>244</v>
      </c>
      <c r="D1409" s="177">
        <v>1210.98</v>
      </c>
      <c r="E1409" s="177">
        <v>75.53</v>
      </c>
      <c r="F1409" s="177">
        <v>1286.51</v>
      </c>
    </row>
    <row r="1410" spans="1:6" x14ac:dyDescent="0.25">
      <c r="A1410" s="174" t="s">
        <v>2971</v>
      </c>
      <c r="B1410" s="175" t="s">
        <v>2972</v>
      </c>
      <c r="C1410" s="176" t="s">
        <v>244</v>
      </c>
      <c r="D1410" s="177">
        <v>427.99</v>
      </c>
      <c r="E1410" s="177">
        <v>75.53</v>
      </c>
      <c r="F1410" s="177">
        <v>503.52</v>
      </c>
    </row>
    <row r="1411" spans="1:6" x14ac:dyDescent="0.25">
      <c r="A1411" s="174" t="s">
        <v>2973</v>
      </c>
      <c r="B1411" s="175" t="s">
        <v>2974</v>
      </c>
      <c r="C1411" s="176" t="s">
        <v>244</v>
      </c>
      <c r="D1411" s="177">
        <v>939.97</v>
      </c>
      <c r="E1411" s="177">
        <v>75.53</v>
      </c>
      <c r="F1411" s="177">
        <v>1015.5</v>
      </c>
    </row>
    <row r="1412" spans="1:6" x14ac:dyDescent="0.25">
      <c r="A1412" s="174" t="s">
        <v>2975</v>
      </c>
      <c r="B1412" s="175" t="s">
        <v>2976</v>
      </c>
      <c r="C1412" s="176" t="s">
        <v>244</v>
      </c>
      <c r="D1412" s="177">
        <v>252.79</v>
      </c>
      <c r="E1412" s="177">
        <v>75.53</v>
      </c>
      <c r="F1412" s="177">
        <v>328.32</v>
      </c>
    </row>
    <row r="1413" spans="1:6" x14ac:dyDescent="0.25">
      <c r="A1413" s="174" t="s">
        <v>2977</v>
      </c>
      <c r="B1413" s="175" t="s">
        <v>2978</v>
      </c>
      <c r="C1413" s="176" t="s">
        <v>244</v>
      </c>
      <c r="D1413" s="177">
        <v>790.84</v>
      </c>
      <c r="E1413" s="177">
        <v>75.53</v>
      </c>
      <c r="F1413" s="177">
        <v>866.37</v>
      </c>
    </row>
    <row r="1414" spans="1:6" ht="30" x14ac:dyDescent="0.25">
      <c r="A1414" s="174" t="s">
        <v>2979</v>
      </c>
      <c r="B1414" s="175" t="s">
        <v>2980</v>
      </c>
      <c r="C1414" s="176" t="s">
        <v>244</v>
      </c>
      <c r="D1414" s="177">
        <v>378.66</v>
      </c>
      <c r="E1414" s="177">
        <v>75.53</v>
      </c>
      <c r="F1414" s="177">
        <v>454.19</v>
      </c>
    </row>
    <row r="1415" spans="1:6" x14ac:dyDescent="0.25">
      <c r="A1415" s="174" t="s">
        <v>2981</v>
      </c>
      <c r="B1415" s="175" t="s">
        <v>2982</v>
      </c>
      <c r="C1415" s="176" t="s">
        <v>244</v>
      </c>
      <c r="D1415" s="177">
        <v>1291.75</v>
      </c>
      <c r="E1415" s="177">
        <v>75.53</v>
      </c>
      <c r="F1415" s="177">
        <v>1367.28</v>
      </c>
    </row>
    <row r="1416" spans="1:6" x14ac:dyDescent="0.25">
      <c r="A1416" s="174" t="s">
        <v>2983</v>
      </c>
      <c r="B1416" s="175" t="s">
        <v>2984</v>
      </c>
      <c r="C1416" s="176" t="s">
        <v>244</v>
      </c>
      <c r="D1416" s="177">
        <v>1169.82</v>
      </c>
      <c r="E1416" s="177">
        <v>75.53</v>
      </c>
      <c r="F1416" s="177">
        <v>1245.3499999999999</v>
      </c>
    </row>
    <row r="1417" spans="1:6" ht="30" x14ac:dyDescent="0.25">
      <c r="A1417" s="174" t="s">
        <v>2985</v>
      </c>
      <c r="B1417" s="175" t="s">
        <v>2986</v>
      </c>
      <c r="C1417" s="176" t="s">
        <v>244</v>
      </c>
      <c r="D1417" s="177">
        <v>487.25</v>
      </c>
      <c r="E1417" s="177"/>
      <c r="F1417" s="177">
        <v>487.25</v>
      </c>
    </row>
    <row r="1418" spans="1:6" x14ac:dyDescent="0.25">
      <c r="A1418" s="174" t="s">
        <v>2987</v>
      </c>
      <c r="B1418" s="175" t="s">
        <v>2988</v>
      </c>
      <c r="C1418" s="176" t="s">
        <v>244</v>
      </c>
      <c r="D1418" s="177">
        <v>1132.98</v>
      </c>
      <c r="E1418" s="177">
        <v>58.04</v>
      </c>
      <c r="F1418" s="177">
        <v>1191.02</v>
      </c>
    </row>
    <row r="1419" spans="1:6" x14ac:dyDescent="0.25">
      <c r="A1419" s="174" t="s">
        <v>2989</v>
      </c>
      <c r="B1419" s="175" t="s">
        <v>2990</v>
      </c>
      <c r="C1419" s="176" t="s">
        <v>244</v>
      </c>
      <c r="D1419" s="177">
        <v>1424.45</v>
      </c>
      <c r="E1419" s="177">
        <v>75.53</v>
      </c>
      <c r="F1419" s="177">
        <v>1499.98</v>
      </c>
    </row>
    <row r="1420" spans="1:6" x14ac:dyDescent="0.25">
      <c r="A1420" s="174" t="s">
        <v>2991</v>
      </c>
      <c r="B1420" s="175" t="s">
        <v>2992</v>
      </c>
      <c r="C1420" s="176" t="s">
        <v>244</v>
      </c>
      <c r="D1420" s="177">
        <v>957.63</v>
      </c>
      <c r="E1420" s="177">
        <v>75.53</v>
      </c>
      <c r="F1420" s="177">
        <v>1033.1600000000001</v>
      </c>
    </row>
    <row r="1421" spans="1:6" x14ac:dyDescent="0.25">
      <c r="A1421" s="174" t="s">
        <v>2993</v>
      </c>
      <c r="B1421" s="175" t="s">
        <v>2994</v>
      </c>
      <c r="C1421" s="176" t="s">
        <v>244</v>
      </c>
      <c r="D1421" s="177">
        <v>650.52</v>
      </c>
      <c r="E1421" s="177">
        <v>75.53</v>
      </c>
      <c r="F1421" s="177">
        <v>726.05</v>
      </c>
    </row>
    <row r="1422" spans="1:6" x14ac:dyDescent="0.25">
      <c r="A1422" s="174" t="s">
        <v>2995</v>
      </c>
      <c r="B1422" s="175" t="s">
        <v>2996</v>
      </c>
      <c r="C1422" s="176" t="s">
        <v>244</v>
      </c>
      <c r="D1422" s="177">
        <v>581.16999999999996</v>
      </c>
      <c r="E1422" s="177">
        <v>58.04</v>
      </c>
      <c r="F1422" s="177">
        <v>639.21</v>
      </c>
    </row>
    <row r="1423" spans="1:6" x14ac:dyDescent="0.25">
      <c r="A1423" s="174" t="s">
        <v>2997</v>
      </c>
      <c r="B1423" s="175" t="s">
        <v>2998</v>
      </c>
      <c r="C1423" s="176" t="s">
        <v>244</v>
      </c>
      <c r="D1423" s="177">
        <v>986.05</v>
      </c>
      <c r="E1423" s="177">
        <v>58.04</v>
      </c>
      <c r="F1423" s="177">
        <v>1044.0899999999999</v>
      </c>
    </row>
    <row r="1424" spans="1:6" x14ac:dyDescent="0.25">
      <c r="A1424" s="174" t="s">
        <v>2999</v>
      </c>
      <c r="B1424" s="175" t="s">
        <v>3000</v>
      </c>
      <c r="C1424" s="176" t="s">
        <v>244</v>
      </c>
      <c r="D1424" s="177">
        <v>917.47</v>
      </c>
      <c r="E1424" s="177">
        <v>43.54</v>
      </c>
      <c r="F1424" s="177">
        <v>961.01</v>
      </c>
    </row>
    <row r="1425" spans="1:6" x14ac:dyDescent="0.25">
      <c r="A1425" s="174" t="s">
        <v>3001</v>
      </c>
      <c r="B1425" s="175" t="s">
        <v>3002</v>
      </c>
      <c r="C1425" s="176" t="s">
        <v>244</v>
      </c>
      <c r="D1425" s="177">
        <v>956.43</v>
      </c>
      <c r="E1425" s="177">
        <v>43.54</v>
      </c>
      <c r="F1425" s="177">
        <v>999.97</v>
      </c>
    </row>
    <row r="1426" spans="1:6" x14ac:dyDescent="0.25">
      <c r="A1426" s="174" t="s">
        <v>3003</v>
      </c>
      <c r="B1426" s="175" t="s">
        <v>3004</v>
      </c>
      <c r="C1426" s="176" t="s">
        <v>244</v>
      </c>
      <c r="D1426" s="177">
        <v>1367.25</v>
      </c>
      <c r="E1426" s="177">
        <v>43.54</v>
      </c>
      <c r="F1426" s="177">
        <v>1410.79</v>
      </c>
    </row>
    <row r="1427" spans="1:6" x14ac:dyDescent="0.25">
      <c r="A1427" s="174" t="s">
        <v>3005</v>
      </c>
      <c r="B1427" s="175" t="s">
        <v>3006</v>
      </c>
      <c r="C1427" s="176" t="s">
        <v>244</v>
      </c>
      <c r="D1427" s="177">
        <v>747.43</v>
      </c>
      <c r="E1427" s="177"/>
      <c r="F1427" s="177">
        <v>747.43</v>
      </c>
    </row>
    <row r="1428" spans="1:6" ht="30" x14ac:dyDescent="0.25">
      <c r="A1428" s="174" t="s">
        <v>3007</v>
      </c>
      <c r="B1428" s="175" t="s">
        <v>3008</v>
      </c>
      <c r="C1428" s="176" t="s">
        <v>244</v>
      </c>
      <c r="D1428" s="177">
        <v>1418.18</v>
      </c>
      <c r="E1428" s="177"/>
      <c r="F1428" s="177">
        <v>1418.18</v>
      </c>
    </row>
    <row r="1429" spans="1:6" ht="30" x14ac:dyDescent="0.25">
      <c r="A1429" s="174" t="s">
        <v>3009</v>
      </c>
      <c r="B1429" s="175" t="s">
        <v>3010</v>
      </c>
      <c r="C1429" s="176" t="s">
        <v>244</v>
      </c>
      <c r="D1429" s="177">
        <v>898.58</v>
      </c>
      <c r="E1429" s="177"/>
      <c r="F1429" s="177">
        <v>898.58</v>
      </c>
    </row>
    <row r="1430" spans="1:6" ht="30" x14ac:dyDescent="0.25">
      <c r="A1430" s="174" t="s">
        <v>3011</v>
      </c>
      <c r="B1430" s="175" t="s">
        <v>3012</v>
      </c>
      <c r="C1430" s="176" t="s">
        <v>244</v>
      </c>
      <c r="D1430" s="177">
        <v>907.2</v>
      </c>
      <c r="E1430" s="177"/>
      <c r="F1430" s="177">
        <v>907.2</v>
      </c>
    </row>
    <row r="1431" spans="1:6" ht="30" x14ac:dyDescent="0.25">
      <c r="A1431" s="174" t="s">
        <v>3013</v>
      </c>
      <c r="B1431" s="175" t="s">
        <v>3014</v>
      </c>
      <c r="C1431" s="176" t="s">
        <v>244</v>
      </c>
      <c r="D1431" s="177">
        <v>1018.05</v>
      </c>
      <c r="E1431" s="177">
        <v>75.53</v>
      </c>
      <c r="F1431" s="177">
        <v>1093.58</v>
      </c>
    </row>
    <row r="1432" spans="1:6" ht="30" x14ac:dyDescent="0.25">
      <c r="A1432" s="174" t="s">
        <v>3015</v>
      </c>
      <c r="B1432" s="175" t="s">
        <v>3016</v>
      </c>
      <c r="C1432" s="176" t="s">
        <v>244</v>
      </c>
      <c r="D1432" s="177">
        <v>1151.28</v>
      </c>
      <c r="E1432" s="177">
        <v>75.53</v>
      </c>
      <c r="F1432" s="177">
        <v>1226.81</v>
      </c>
    </row>
    <row r="1433" spans="1:6" ht="30" x14ac:dyDescent="0.25">
      <c r="A1433" s="174" t="s">
        <v>3017</v>
      </c>
      <c r="B1433" s="175" t="s">
        <v>3018</v>
      </c>
      <c r="C1433" s="176" t="s">
        <v>244</v>
      </c>
      <c r="D1433" s="177">
        <v>1174.79</v>
      </c>
      <c r="E1433" s="177">
        <v>75.53</v>
      </c>
      <c r="F1433" s="177">
        <v>1250.32</v>
      </c>
    </row>
    <row r="1434" spans="1:6" ht="30" x14ac:dyDescent="0.25">
      <c r="A1434" s="174" t="s">
        <v>3019</v>
      </c>
      <c r="B1434" s="175" t="s">
        <v>3020</v>
      </c>
      <c r="C1434" s="176" t="s">
        <v>244</v>
      </c>
      <c r="D1434" s="177">
        <v>1148.94</v>
      </c>
      <c r="E1434" s="177">
        <v>75.53</v>
      </c>
      <c r="F1434" s="177">
        <v>1224.47</v>
      </c>
    </row>
    <row r="1435" spans="1:6" x14ac:dyDescent="0.25">
      <c r="A1435" s="174" t="s">
        <v>3021</v>
      </c>
      <c r="B1435" s="175" t="s">
        <v>3022</v>
      </c>
      <c r="C1435" s="176"/>
      <c r="D1435" s="177"/>
      <c r="E1435" s="177"/>
      <c r="F1435" s="177"/>
    </row>
    <row r="1436" spans="1:6" ht="30" x14ac:dyDescent="0.25">
      <c r="A1436" s="174" t="s">
        <v>3023</v>
      </c>
      <c r="B1436" s="175" t="s">
        <v>3024</v>
      </c>
      <c r="C1436" s="176" t="s">
        <v>244</v>
      </c>
      <c r="D1436" s="177">
        <v>397.97</v>
      </c>
      <c r="E1436" s="177">
        <v>151.05000000000001</v>
      </c>
      <c r="F1436" s="177">
        <v>549.02</v>
      </c>
    </row>
    <row r="1437" spans="1:6" x14ac:dyDescent="0.25">
      <c r="A1437" s="174" t="s">
        <v>3025</v>
      </c>
      <c r="B1437" s="175" t="s">
        <v>3026</v>
      </c>
      <c r="C1437" s="176" t="s">
        <v>244</v>
      </c>
      <c r="D1437" s="177">
        <v>924.39</v>
      </c>
      <c r="E1437" s="177">
        <v>151.05000000000001</v>
      </c>
      <c r="F1437" s="177">
        <v>1075.44</v>
      </c>
    </row>
    <row r="1438" spans="1:6" x14ac:dyDescent="0.25">
      <c r="A1438" s="174" t="s">
        <v>3027</v>
      </c>
      <c r="B1438" s="175" t="s">
        <v>3028</v>
      </c>
      <c r="C1438" s="176" t="s">
        <v>244</v>
      </c>
      <c r="D1438" s="177">
        <v>1018.66</v>
      </c>
      <c r="E1438" s="177">
        <v>151.05000000000001</v>
      </c>
      <c r="F1438" s="177">
        <v>1169.71</v>
      </c>
    </row>
    <row r="1439" spans="1:6" x14ac:dyDescent="0.25">
      <c r="A1439" s="174" t="s">
        <v>3029</v>
      </c>
      <c r="B1439" s="175" t="s">
        <v>3030</v>
      </c>
      <c r="C1439" s="176" t="s">
        <v>244</v>
      </c>
      <c r="D1439" s="177">
        <v>960.52</v>
      </c>
      <c r="E1439" s="177">
        <v>75.53</v>
      </c>
      <c r="F1439" s="177">
        <v>1036.05</v>
      </c>
    </row>
    <row r="1440" spans="1:6" x14ac:dyDescent="0.25">
      <c r="A1440" s="174" t="s">
        <v>3031</v>
      </c>
      <c r="B1440" s="175" t="s">
        <v>3032</v>
      </c>
      <c r="C1440" s="176" t="s">
        <v>244</v>
      </c>
      <c r="D1440" s="177">
        <v>377.55</v>
      </c>
      <c r="E1440" s="177">
        <v>151.05000000000001</v>
      </c>
      <c r="F1440" s="177">
        <v>528.6</v>
      </c>
    </row>
    <row r="1441" spans="1:6" ht="30" x14ac:dyDescent="0.25">
      <c r="A1441" s="174" t="s">
        <v>3033</v>
      </c>
      <c r="B1441" s="175" t="s">
        <v>3034</v>
      </c>
      <c r="C1441" s="176" t="s">
        <v>244</v>
      </c>
      <c r="D1441" s="177">
        <v>737.04</v>
      </c>
      <c r="E1441" s="177">
        <v>151.05000000000001</v>
      </c>
      <c r="F1441" s="177">
        <v>888.09</v>
      </c>
    </row>
    <row r="1442" spans="1:6" ht="30" x14ac:dyDescent="0.25">
      <c r="A1442" s="174" t="s">
        <v>3035</v>
      </c>
      <c r="B1442" s="175" t="s">
        <v>3036</v>
      </c>
      <c r="C1442" s="176" t="s">
        <v>244</v>
      </c>
      <c r="D1442" s="177">
        <v>513.65</v>
      </c>
      <c r="E1442" s="177">
        <v>151.05000000000001</v>
      </c>
      <c r="F1442" s="177">
        <v>664.7</v>
      </c>
    </row>
    <row r="1443" spans="1:6" x14ac:dyDescent="0.25">
      <c r="A1443" s="174" t="s">
        <v>3037</v>
      </c>
      <c r="B1443" s="175" t="s">
        <v>3038</v>
      </c>
      <c r="C1443" s="176" t="s">
        <v>244</v>
      </c>
      <c r="D1443" s="177">
        <v>1042.7</v>
      </c>
      <c r="E1443" s="177">
        <v>151.05000000000001</v>
      </c>
      <c r="F1443" s="177">
        <v>1193.75</v>
      </c>
    </row>
    <row r="1444" spans="1:6" x14ac:dyDescent="0.25">
      <c r="A1444" s="174" t="s">
        <v>3039</v>
      </c>
      <c r="B1444" s="175" t="s">
        <v>3040</v>
      </c>
      <c r="C1444" s="176" t="s">
        <v>244</v>
      </c>
      <c r="D1444" s="177">
        <v>555.47</v>
      </c>
      <c r="E1444" s="177">
        <v>151.05000000000001</v>
      </c>
      <c r="F1444" s="177">
        <v>706.52</v>
      </c>
    </row>
    <row r="1445" spans="1:6" x14ac:dyDescent="0.25">
      <c r="A1445" s="174" t="s">
        <v>3041</v>
      </c>
      <c r="B1445" s="175" t="s">
        <v>3042</v>
      </c>
      <c r="C1445" s="176" t="s">
        <v>244</v>
      </c>
      <c r="D1445" s="177">
        <v>683.76</v>
      </c>
      <c r="E1445" s="177">
        <v>151.05000000000001</v>
      </c>
      <c r="F1445" s="177">
        <v>834.81</v>
      </c>
    </row>
    <row r="1446" spans="1:6" ht="30" x14ac:dyDescent="0.25">
      <c r="A1446" s="174" t="s">
        <v>3043</v>
      </c>
      <c r="B1446" s="175" t="s">
        <v>3044</v>
      </c>
      <c r="C1446" s="176" t="s">
        <v>244</v>
      </c>
      <c r="D1446" s="177">
        <v>1011.39</v>
      </c>
      <c r="E1446" s="177">
        <v>75.53</v>
      </c>
      <c r="F1446" s="177">
        <v>1086.92</v>
      </c>
    </row>
    <row r="1447" spans="1:6" ht="30" x14ac:dyDescent="0.25">
      <c r="A1447" s="174" t="s">
        <v>3045</v>
      </c>
      <c r="B1447" s="175" t="s">
        <v>3046</v>
      </c>
      <c r="C1447" s="176" t="s">
        <v>244</v>
      </c>
      <c r="D1447" s="177">
        <v>953.14</v>
      </c>
      <c r="E1447" s="177">
        <v>75.53</v>
      </c>
      <c r="F1447" s="177">
        <v>1028.67</v>
      </c>
    </row>
    <row r="1448" spans="1:6" ht="30" x14ac:dyDescent="0.25">
      <c r="A1448" s="174" t="s">
        <v>3047</v>
      </c>
      <c r="B1448" s="175" t="s">
        <v>3048</v>
      </c>
      <c r="C1448" s="176" t="s">
        <v>244</v>
      </c>
      <c r="D1448" s="177">
        <v>926.41</v>
      </c>
      <c r="E1448" s="177">
        <v>75.53</v>
      </c>
      <c r="F1448" s="177">
        <v>1001.94</v>
      </c>
    </row>
    <row r="1449" spans="1:6" ht="30" x14ac:dyDescent="0.25">
      <c r="A1449" s="174" t="s">
        <v>3049</v>
      </c>
      <c r="B1449" s="175" t="s">
        <v>3050</v>
      </c>
      <c r="C1449" s="176" t="s">
        <v>244</v>
      </c>
      <c r="D1449" s="177">
        <v>1326.52</v>
      </c>
      <c r="E1449" s="177">
        <v>75.53</v>
      </c>
      <c r="F1449" s="177">
        <v>1402.05</v>
      </c>
    </row>
    <row r="1450" spans="1:6" ht="30" x14ac:dyDescent="0.25">
      <c r="A1450" s="174" t="s">
        <v>3051</v>
      </c>
      <c r="B1450" s="175" t="s">
        <v>3052</v>
      </c>
      <c r="C1450" s="176" t="s">
        <v>244</v>
      </c>
      <c r="D1450" s="177">
        <v>1351.22</v>
      </c>
      <c r="E1450" s="177">
        <v>151.05000000000001</v>
      </c>
      <c r="F1450" s="177">
        <v>1502.27</v>
      </c>
    </row>
    <row r="1451" spans="1:6" ht="30" x14ac:dyDescent="0.25">
      <c r="A1451" s="174" t="s">
        <v>3053</v>
      </c>
      <c r="B1451" s="175" t="s">
        <v>3054</v>
      </c>
      <c r="C1451" s="176" t="s">
        <v>244</v>
      </c>
      <c r="D1451" s="177">
        <v>1330.63</v>
      </c>
      <c r="E1451" s="177">
        <v>151.05000000000001</v>
      </c>
      <c r="F1451" s="177">
        <v>1481.68</v>
      </c>
    </row>
    <row r="1452" spans="1:6" x14ac:dyDescent="0.25">
      <c r="A1452" s="174" t="s">
        <v>3055</v>
      </c>
      <c r="B1452" s="175" t="s">
        <v>3056</v>
      </c>
      <c r="C1452" s="176"/>
      <c r="D1452" s="177"/>
      <c r="E1452" s="177"/>
      <c r="F1452" s="177"/>
    </row>
    <row r="1453" spans="1:6" ht="30" x14ac:dyDescent="0.25">
      <c r="A1453" s="174" t="s">
        <v>3057</v>
      </c>
      <c r="B1453" s="175" t="s">
        <v>3058</v>
      </c>
      <c r="C1453" s="176" t="s">
        <v>244</v>
      </c>
      <c r="D1453" s="177">
        <v>182.16</v>
      </c>
      <c r="E1453" s="177">
        <v>16.760000000000002</v>
      </c>
      <c r="F1453" s="177">
        <v>198.92</v>
      </c>
    </row>
    <row r="1454" spans="1:6" x14ac:dyDescent="0.25">
      <c r="A1454" s="174" t="s">
        <v>3059</v>
      </c>
      <c r="B1454" s="175" t="s">
        <v>3060</v>
      </c>
      <c r="C1454" s="176"/>
      <c r="D1454" s="177"/>
      <c r="E1454" s="177"/>
      <c r="F1454" s="177"/>
    </row>
    <row r="1455" spans="1:6" x14ac:dyDescent="0.25">
      <c r="A1455" s="174" t="s">
        <v>3061</v>
      </c>
      <c r="B1455" s="175" t="s">
        <v>3062</v>
      </c>
      <c r="C1455" s="176"/>
      <c r="D1455" s="177"/>
      <c r="E1455" s="177"/>
      <c r="F1455" s="177"/>
    </row>
    <row r="1456" spans="1:6" x14ac:dyDescent="0.25">
      <c r="A1456" s="174" t="s">
        <v>3063</v>
      </c>
      <c r="B1456" s="175" t="s">
        <v>3064</v>
      </c>
      <c r="C1456" s="176" t="s">
        <v>244</v>
      </c>
      <c r="D1456" s="177">
        <v>108.72</v>
      </c>
      <c r="E1456" s="177">
        <v>24.12</v>
      </c>
      <c r="F1456" s="177">
        <v>132.84</v>
      </c>
    </row>
    <row r="1457" spans="1:6" x14ac:dyDescent="0.25">
      <c r="A1457" s="174" t="s">
        <v>3065</v>
      </c>
      <c r="B1457" s="175" t="s">
        <v>3066</v>
      </c>
      <c r="C1457" s="176" t="s">
        <v>244</v>
      </c>
      <c r="D1457" s="177">
        <v>152.21</v>
      </c>
      <c r="E1457" s="177">
        <v>24.12</v>
      </c>
      <c r="F1457" s="177">
        <v>176.33</v>
      </c>
    </row>
    <row r="1458" spans="1:6" x14ac:dyDescent="0.25">
      <c r="A1458" s="174" t="s">
        <v>3067</v>
      </c>
      <c r="B1458" s="175" t="s">
        <v>3068</v>
      </c>
      <c r="C1458" s="176" t="s">
        <v>244</v>
      </c>
      <c r="D1458" s="177">
        <v>156.94</v>
      </c>
      <c r="E1458" s="177">
        <v>24.12</v>
      </c>
      <c r="F1458" s="177">
        <v>181.06</v>
      </c>
    </row>
    <row r="1459" spans="1:6" x14ac:dyDescent="0.25">
      <c r="A1459" s="174" t="s">
        <v>3069</v>
      </c>
      <c r="B1459" s="175" t="s">
        <v>3070</v>
      </c>
      <c r="C1459" s="176" t="s">
        <v>244</v>
      </c>
      <c r="D1459" s="177">
        <v>175.17</v>
      </c>
      <c r="E1459" s="177">
        <v>31.56</v>
      </c>
      <c r="F1459" s="177">
        <v>206.73</v>
      </c>
    </row>
    <row r="1460" spans="1:6" x14ac:dyDescent="0.25">
      <c r="A1460" s="174" t="s">
        <v>3071</v>
      </c>
      <c r="B1460" s="175" t="s">
        <v>3072</v>
      </c>
      <c r="C1460" s="176" t="s">
        <v>244</v>
      </c>
      <c r="D1460" s="177">
        <v>457.25</v>
      </c>
      <c r="E1460" s="177">
        <v>31.56</v>
      </c>
      <c r="F1460" s="177">
        <v>488.81</v>
      </c>
    </row>
    <row r="1461" spans="1:6" x14ac:dyDescent="0.25">
      <c r="A1461" s="174" t="s">
        <v>3073</v>
      </c>
      <c r="B1461" s="175" t="s">
        <v>3074</v>
      </c>
      <c r="C1461" s="176" t="s">
        <v>244</v>
      </c>
      <c r="D1461" s="177">
        <v>443.93</v>
      </c>
      <c r="E1461" s="177">
        <v>36.200000000000003</v>
      </c>
      <c r="F1461" s="177">
        <v>480.13</v>
      </c>
    </row>
    <row r="1462" spans="1:6" x14ac:dyDescent="0.25">
      <c r="A1462" s="174" t="s">
        <v>3075</v>
      </c>
      <c r="B1462" s="175" t="s">
        <v>3076</v>
      </c>
      <c r="C1462" s="176" t="s">
        <v>244</v>
      </c>
      <c r="D1462" s="177">
        <v>525.16999999999996</v>
      </c>
      <c r="E1462" s="177">
        <v>38.090000000000003</v>
      </c>
      <c r="F1462" s="177">
        <v>563.26</v>
      </c>
    </row>
    <row r="1463" spans="1:6" x14ac:dyDescent="0.25">
      <c r="A1463" s="174" t="s">
        <v>3077</v>
      </c>
      <c r="B1463" s="175" t="s">
        <v>3078</v>
      </c>
      <c r="C1463" s="176" t="s">
        <v>244</v>
      </c>
      <c r="D1463" s="177">
        <v>454.79</v>
      </c>
      <c r="E1463" s="177">
        <v>31.56</v>
      </c>
      <c r="F1463" s="177">
        <v>486.35</v>
      </c>
    </row>
    <row r="1464" spans="1:6" x14ac:dyDescent="0.25">
      <c r="A1464" s="174" t="s">
        <v>3079</v>
      </c>
      <c r="B1464" s="175" t="s">
        <v>3080</v>
      </c>
      <c r="C1464" s="176" t="s">
        <v>244</v>
      </c>
      <c r="D1464" s="177">
        <v>222.08</v>
      </c>
      <c r="E1464" s="177">
        <v>31.56</v>
      </c>
      <c r="F1464" s="177">
        <v>253.64</v>
      </c>
    </row>
    <row r="1465" spans="1:6" x14ac:dyDescent="0.25">
      <c r="A1465" s="174" t="s">
        <v>3081</v>
      </c>
      <c r="B1465" s="175" t="s">
        <v>3082</v>
      </c>
      <c r="C1465" s="176" t="s">
        <v>244</v>
      </c>
      <c r="D1465" s="177">
        <v>252</v>
      </c>
      <c r="E1465" s="177">
        <v>36.200000000000003</v>
      </c>
      <c r="F1465" s="177">
        <v>288.2</v>
      </c>
    </row>
    <row r="1466" spans="1:6" x14ac:dyDescent="0.25">
      <c r="A1466" s="174" t="s">
        <v>3083</v>
      </c>
      <c r="B1466" s="175" t="s">
        <v>3084</v>
      </c>
      <c r="C1466" s="176" t="s">
        <v>244</v>
      </c>
      <c r="D1466" s="177">
        <v>384</v>
      </c>
      <c r="E1466" s="177">
        <v>38.08</v>
      </c>
      <c r="F1466" s="177">
        <v>422.08</v>
      </c>
    </row>
    <row r="1467" spans="1:6" x14ac:dyDescent="0.25">
      <c r="A1467" s="174" t="s">
        <v>3085</v>
      </c>
      <c r="B1467" s="175" t="s">
        <v>3086</v>
      </c>
      <c r="C1467" s="176" t="s">
        <v>244</v>
      </c>
      <c r="D1467" s="177">
        <v>214.79</v>
      </c>
      <c r="E1467" s="177">
        <v>24.12</v>
      </c>
      <c r="F1467" s="177">
        <v>238.91</v>
      </c>
    </row>
    <row r="1468" spans="1:6" ht="30" x14ac:dyDescent="0.25">
      <c r="A1468" s="174" t="s">
        <v>3087</v>
      </c>
      <c r="B1468" s="175" t="s">
        <v>3088</v>
      </c>
      <c r="C1468" s="176" t="s">
        <v>244</v>
      </c>
      <c r="D1468" s="177">
        <v>4098.3599999999997</v>
      </c>
      <c r="E1468" s="177"/>
      <c r="F1468" s="177">
        <v>4098.3599999999997</v>
      </c>
    </row>
    <row r="1469" spans="1:6" ht="30" x14ac:dyDescent="0.25">
      <c r="A1469" s="174" t="s">
        <v>3089</v>
      </c>
      <c r="B1469" s="175" t="s">
        <v>3090</v>
      </c>
      <c r="C1469" s="176" t="s">
        <v>244</v>
      </c>
      <c r="D1469" s="177">
        <v>6046.34</v>
      </c>
      <c r="E1469" s="177">
        <v>95.02</v>
      </c>
      <c r="F1469" s="177">
        <v>6141.36</v>
      </c>
    </row>
    <row r="1470" spans="1:6" x14ac:dyDescent="0.25">
      <c r="A1470" s="174" t="s">
        <v>3091</v>
      </c>
      <c r="B1470" s="175" t="s">
        <v>3092</v>
      </c>
      <c r="C1470" s="176" t="s">
        <v>244</v>
      </c>
      <c r="D1470" s="177">
        <v>217.36</v>
      </c>
      <c r="E1470" s="177">
        <v>31.56</v>
      </c>
      <c r="F1470" s="177">
        <v>248.92</v>
      </c>
    </row>
    <row r="1471" spans="1:6" x14ac:dyDescent="0.25">
      <c r="A1471" s="174" t="s">
        <v>3093</v>
      </c>
      <c r="B1471" s="175" t="s">
        <v>3094</v>
      </c>
      <c r="C1471" s="176"/>
      <c r="D1471" s="177"/>
      <c r="E1471" s="177"/>
      <c r="F1471" s="177"/>
    </row>
    <row r="1472" spans="1:6" x14ac:dyDescent="0.25">
      <c r="A1472" s="174" t="s">
        <v>3095</v>
      </c>
      <c r="B1472" s="175" t="s">
        <v>3096</v>
      </c>
      <c r="C1472" s="176" t="s">
        <v>244</v>
      </c>
      <c r="D1472" s="177">
        <v>219.26</v>
      </c>
      <c r="E1472" s="177">
        <v>31.56</v>
      </c>
      <c r="F1472" s="177">
        <v>250.82</v>
      </c>
    </row>
    <row r="1473" spans="1:6" x14ac:dyDescent="0.25">
      <c r="A1473" s="174" t="s">
        <v>3097</v>
      </c>
      <c r="B1473" s="175" t="s">
        <v>3098</v>
      </c>
      <c r="C1473" s="176" t="s">
        <v>244</v>
      </c>
      <c r="D1473" s="177">
        <v>235.19</v>
      </c>
      <c r="E1473" s="177">
        <v>36.200000000000003</v>
      </c>
      <c r="F1473" s="177">
        <v>271.39</v>
      </c>
    </row>
    <row r="1474" spans="1:6" x14ac:dyDescent="0.25">
      <c r="A1474" s="174" t="s">
        <v>3099</v>
      </c>
      <c r="B1474" s="175" t="s">
        <v>3100</v>
      </c>
      <c r="C1474" s="176" t="s">
        <v>244</v>
      </c>
      <c r="D1474" s="177">
        <v>254.43</v>
      </c>
      <c r="E1474" s="177">
        <v>38.08</v>
      </c>
      <c r="F1474" s="177">
        <v>292.51</v>
      </c>
    </row>
    <row r="1475" spans="1:6" x14ac:dyDescent="0.25">
      <c r="A1475" s="174" t="s">
        <v>3101</v>
      </c>
      <c r="B1475" s="175" t="s">
        <v>3102</v>
      </c>
      <c r="C1475" s="176" t="s">
        <v>244</v>
      </c>
      <c r="D1475" s="177">
        <v>306.55</v>
      </c>
      <c r="E1475" s="177">
        <v>31.54</v>
      </c>
      <c r="F1475" s="177">
        <v>338.09</v>
      </c>
    </row>
    <row r="1476" spans="1:6" x14ac:dyDescent="0.25">
      <c r="A1476" s="174" t="s">
        <v>3103</v>
      </c>
      <c r="B1476" s="175" t="s">
        <v>3104</v>
      </c>
      <c r="C1476" s="176" t="s">
        <v>244</v>
      </c>
      <c r="D1476" s="177">
        <v>309.75</v>
      </c>
      <c r="E1476" s="177">
        <v>36.200000000000003</v>
      </c>
      <c r="F1476" s="177">
        <v>345.95</v>
      </c>
    </row>
    <row r="1477" spans="1:6" x14ac:dyDescent="0.25">
      <c r="A1477" s="174" t="s">
        <v>3105</v>
      </c>
      <c r="B1477" s="175" t="s">
        <v>3106</v>
      </c>
      <c r="C1477" s="176" t="s">
        <v>244</v>
      </c>
      <c r="D1477" s="177">
        <v>475.92</v>
      </c>
      <c r="E1477" s="177">
        <v>38.08</v>
      </c>
      <c r="F1477" s="177">
        <v>514</v>
      </c>
    </row>
    <row r="1478" spans="1:6" x14ac:dyDescent="0.25">
      <c r="A1478" s="174" t="s">
        <v>3107</v>
      </c>
      <c r="B1478" s="175" t="s">
        <v>3108</v>
      </c>
      <c r="C1478" s="176" t="s">
        <v>244</v>
      </c>
      <c r="D1478" s="177">
        <v>491.61</v>
      </c>
      <c r="E1478" s="177">
        <v>36.200000000000003</v>
      </c>
      <c r="F1478" s="177">
        <v>527.80999999999995</v>
      </c>
    </row>
    <row r="1479" spans="1:6" x14ac:dyDescent="0.25">
      <c r="A1479" s="174" t="s">
        <v>3109</v>
      </c>
      <c r="B1479" s="175" t="s">
        <v>3110</v>
      </c>
      <c r="C1479" s="176" t="s">
        <v>244</v>
      </c>
      <c r="D1479" s="177">
        <v>558.74</v>
      </c>
      <c r="E1479" s="177">
        <v>38.08</v>
      </c>
      <c r="F1479" s="177">
        <v>596.82000000000005</v>
      </c>
    </row>
    <row r="1480" spans="1:6" x14ac:dyDescent="0.25">
      <c r="A1480" s="174" t="s">
        <v>3111</v>
      </c>
      <c r="B1480" s="175" t="s">
        <v>3112</v>
      </c>
      <c r="C1480" s="176"/>
      <c r="D1480" s="177"/>
      <c r="E1480" s="177"/>
      <c r="F1480" s="177"/>
    </row>
    <row r="1481" spans="1:6" x14ac:dyDescent="0.25">
      <c r="A1481" s="174" t="s">
        <v>3113</v>
      </c>
      <c r="B1481" s="175" t="s">
        <v>3114</v>
      </c>
      <c r="C1481" s="176" t="s">
        <v>244</v>
      </c>
      <c r="D1481" s="177">
        <v>339.9</v>
      </c>
      <c r="E1481" s="177">
        <v>36.200000000000003</v>
      </c>
      <c r="F1481" s="177">
        <v>376.1</v>
      </c>
    </row>
    <row r="1482" spans="1:6" x14ac:dyDescent="0.25">
      <c r="A1482" s="174" t="s">
        <v>3115</v>
      </c>
      <c r="B1482" s="175" t="s">
        <v>3116</v>
      </c>
      <c r="C1482" s="176" t="s">
        <v>244</v>
      </c>
      <c r="D1482" s="177">
        <v>1204.83</v>
      </c>
      <c r="E1482" s="177">
        <v>48.27</v>
      </c>
      <c r="F1482" s="177">
        <v>1253.0999999999999</v>
      </c>
    </row>
    <row r="1483" spans="1:6" x14ac:dyDescent="0.25">
      <c r="A1483" s="174" t="s">
        <v>3117</v>
      </c>
      <c r="B1483" s="175" t="s">
        <v>3118</v>
      </c>
      <c r="C1483" s="176"/>
      <c r="D1483" s="177"/>
      <c r="E1483" s="177"/>
      <c r="F1483" s="177"/>
    </row>
    <row r="1484" spans="1:6" x14ac:dyDescent="0.25">
      <c r="A1484" s="174" t="s">
        <v>3119</v>
      </c>
      <c r="B1484" s="175" t="s">
        <v>3120</v>
      </c>
      <c r="C1484" s="176" t="s">
        <v>244</v>
      </c>
      <c r="D1484" s="177">
        <v>602.78</v>
      </c>
      <c r="E1484" s="177"/>
      <c r="F1484" s="177">
        <v>602.78</v>
      </c>
    </row>
    <row r="1485" spans="1:6" x14ac:dyDescent="0.25">
      <c r="A1485" s="174" t="s">
        <v>3121</v>
      </c>
      <c r="B1485" s="175" t="s">
        <v>3122</v>
      </c>
      <c r="C1485" s="176" t="s">
        <v>244</v>
      </c>
      <c r="D1485" s="177">
        <v>945.65</v>
      </c>
      <c r="E1485" s="177">
        <v>25.18</v>
      </c>
      <c r="F1485" s="177">
        <v>970.83</v>
      </c>
    </row>
    <row r="1486" spans="1:6" x14ac:dyDescent="0.25">
      <c r="A1486" s="174" t="s">
        <v>3123</v>
      </c>
      <c r="B1486" s="175" t="s">
        <v>3124</v>
      </c>
      <c r="C1486" s="176"/>
      <c r="D1486" s="177"/>
      <c r="E1486" s="177"/>
      <c r="F1486" s="177"/>
    </row>
    <row r="1487" spans="1:6" x14ac:dyDescent="0.25">
      <c r="A1487" s="174" t="s">
        <v>3125</v>
      </c>
      <c r="B1487" s="175" t="s">
        <v>3126</v>
      </c>
      <c r="C1487" s="176" t="s">
        <v>246</v>
      </c>
      <c r="D1487" s="177">
        <v>2.7</v>
      </c>
      <c r="E1487" s="177">
        <v>4.97</v>
      </c>
      <c r="F1487" s="177">
        <v>7.67</v>
      </c>
    </row>
    <row r="1488" spans="1:6" ht="30" x14ac:dyDescent="0.25">
      <c r="A1488" s="174" t="s">
        <v>3127</v>
      </c>
      <c r="B1488" s="175" t="s">
        <v>3128</v>
      </c>
      <c r="C1488" s="176" t="s">
        <v>244</v>
      </c>
      <c r="D1488" s="177">
        <v>13.52</v>
      </c>
      <c r="E1488" s="177">
        <v>66.239999999999995</v>
      </c>
      <c r="F1488" s="177">
        <v>79.760000000000005</v>
      </c>
    </row>
    <row r="1489" spans="1:6" x14ac:dyDescent="0.25">
      <c r="A1489" s="174" t="s">
        <v>3129</v>
      </c>
      <c r="B1489" s="175" t="s">
        <v>3130</v>
      </c>
      <c r="C1489" s="176"/>
      <c r="D1489" s="177"/>
      <c r="E1489" s="177"/>
      <c r="F1489" s="177"/>
    </row>
    <row r="1490" spans="1:6" x14ac:dyDescent="0.25">
      <c r="A1490" s="174" t="s">
        <v>3131</v>
      </c>
      <c r="B1490" s="175" t="s">
        <v>3132</v>
      </c>
      <c r="C1490" s="176"/>
      <c r="D1490" s="177"/>
      <c r="E1490" s="177"/>
      <c r="F1490" s="177"/>
    </row>
    <row r="1491" spans="1:6" x14ac:dyDescent="0.25">
      <c r="A1491" s="174" t="s">
        <v>3133</v>
      </c>
      <c r="B1491" s="175" t="s">
        <v>3134</v>
      </c>
      <c r="C1491" s="176" t="s">
        <v>244</v>
      </c>
      <c r="D1491" s="177">
        <v>408.28</v>
      </c>
      <c r="E1491" s="177">
        <v>115.78</v>
      </c>
      <c r="F1491" s="177">
        <v>524.05999999999995</v>
      </c>
    </row>
    <row r="1492" spans="1:6" x14ac:dyDescent="0.25">
      <c r="A1492" s="174" t="s">
        <v>3135</v>
      </c>
      <c r="B1492" s="175" t="s">
        <v>3136</v>
      </c>
      <c r="C1492" s="176" t="s">
        <v>244</v>
      </c>
      <c r="D1492" s="177">
        <v>387.28</v>
      </c>
      <c r="E1492" s="177">
        <v>115.78</v>
      </c>
      <c r="F1492" s="177">
        <v>503.06</v>
      </c>
    </row>
    <row r="1493" spans="1:6" ht="30" x14ac:dyDescent="0.25">
      <c r="A1493" s="174" t="s">
        <v>3137</v>
      </c>
      <c r="B1493" s="175" t="s">
        <v>3138</v>
      </c>
      <c r="C1493" s="176" t="s">
        <v>244</v>
      </c>
      <c r="D1493" s="177">
        <v>632.96</v>
      </c>
      <c r="E1493" s="177">
        <v>115.78</v>
      </c>
      <c r="F1493" s="177">
        <v>748.74</v>
      </c>
    </row>
    <row r="1494" spans="1:6" x14ac:dyDescent="0.25">
      <c r="A1494" s="174" t="s">
        <v>3139</v>
      </c>
      <c r="B1494" s="175" t="s">
        <v>3140</v>
      </c>
      <c r="C1494" s="176" t="s">
        <v>244</v>
      </c>
      <c r="D1494" s="177">
        <v>66.75</v>
      </c>
      <c r="E1494" s="177">
        <v>115.78</v>
      </c>
      <c r="F1494" s="177">
        <v>182.53</v>
      </c>
    </row>
    <row r="1495" spans="1:6" x14ac:dyDescent="0.25">
      <c r="A1495" s="174" t="s">
        <v>3141</v>
      </c>
      <c r="B1495" s="175" t="s">
        <v>3142</v>
      </c>
      <c r="C1495" s="176"/>
      <c r="D1495" s="177"/>
      <c r="E1495" s="177"/>
      <c r="F1495" s="177"/>
    </row>
    <row r="1496" spans="1:6" x14ac:dyDescent="0.25">
      <c r="A1496" s="174" t="s">
        <v>3143</v>
      </c>
      <c r="B1496" s="175" t="s">
        <v>3144</v>
      </c>
      <c r="C1496" s="176" t="s">
        <v>244</v>
      </c>
      <c r="D1496" s="177">
        <v>115.81</v>
      </c>
      <c r="E1496" s="177">
        <v>66.239999999999995</v>
      </c>
      <c r="F1496" s="177">
        <v>182.05</v>
      </c>
    </row>
    <row r="1497" spans="1:6" x14ac:dyDescent="0.25">
      <c r="A1497" s="174" t="s">
        <v>3145</v>
      </c>
      <c r="B1497" s="175" t="s">
        <v>3146</v>
      </c>
      <c r="C1497" s="176"/>
      <c r="D1497" s="177"/>
      <c r="E1497" s="177"/>
      <c r="F1497" s="177"/>
    </row>
    <row r="1498" spans="1:6" x14ac:dyDescent="0.25">
      <c r="A1498" s="174" t="s">
        <v>3147</v>
      </c>
      <c r="B1498" s="175" t="s">
        <v>3148</v>
      </c>
      <c r="C1498" s="176" t="s">
        <v>244</v>
      </c>
      <c r="D1498" s="177">
        <v>2634.51</v>
      </c>
      <c r="E1498" s="177">
        <v>114.34</v>
      </c>
      <c r="F1498" s="177">
        <v>2748.85</v>
      </c>
    </row>
    <row r="1499" spans="1:6" ht="30" x14ac:dyDescent="0.25">
      <c r="A1499" s="174" t="s">
        <v>3149</v>
      </c>
      <c r="B1499" s="175" t="s">
        <v>3150</v>
      </c>
      <c r="C1499" s="176" t="s">
        <v>246</v>
      </c>
      <c r="D1499" s="177">
        <v>252.33</v>
      </c>
      <c r="E1499" s="177">
        <v>92.9</v>
      </c>
      <c r="F1499" s="177">
        <v>345.23</v>
      </c>
    </row>
    <row r="1500" spans="1:6" ht="30" x14ac:dyDescent="0.25">
      <c r="A1500" s="174" t="s">
        <v>3151</v>
      </c>
      <c r="B1500" s="175" t="s">
        <v>3152</v>
      </c>
      <c r="C1500" s="176" t="s">
        <v>246</v>
      </c>
      <c r="D1500" s="177">
        <v>120.61</v>
      </c>
      <c r="E1500" s="177">
        <v>30.21</v>
      </c>
      <c r="F1500" s="177">
        <v>150.82</v>
      </c>
    </row>
    <row r="1501" spans="1:6" ht="30" x14ac:dyDescent="0.25">
      <c r="A1501" s="174" t="s">
        <v>3153</v>
      </c>
      <c r="B1501" s="175" t="s">
        <v>3154</v>
      </c>
      <c r="C1501" s="176" t="s">
        <v>246</v>
      </c>
      <c r="D1501" s="177">
        <v>61.45</v>
      </c>
      <c r="E1501" s="177">
        <v>13.82</v>
      </c>
      <c r="F1501" s="177">
        <v>75.27</v>
      </c>
    </row>
    <row r="1502" spans="1:6" x14ac:dyDescent="0.25">
      <c r="A1502" s="174" t="s">
        <v>3155</v>
      </c>
      <c r="B1502" s="175" t="s">
        <v>3156</v>
      </c>
      <c r="C1502" s="176" t="s">
        <v>246</v>
      </c>
      <c r="D1502" s="177">
        <v>72.81</v>
      </c>
      <c r="E1502" s="177">
        <v>7.56</v>
      </c>
      <c r="F1502" s="177">
        <v>80.37</v>
      </c>
    </row>
    <row r="1503" spans="1:6" ht="30" x14ac:dyDescent="0.25">
      <c r="A1503" s="174" t="s">
        <v>3157</v>
      </c>
      <c r="B1503" s="175" t="s">
        <v>3158</v>
      </c>
      <c r="C1503" s="176" t="s">
        <v>246</v>
      </c>
      <c r="D1503" s="177">
        <v>149.4</v>
      </c>
      <c r="E1503" s="177">
        <v>82.34</v>
      </c>
      <c r="F1503" s="177">
        <v>231.74</v>
      </c>
    </row>
    <row r="1504" spans="1:6" ht="30" x14ac:dyDescent="0.25">
      <c r="A1504" s="174" t="s">
        <v>3159</v>
      </c>
      <c r="B1504" s="175" t="s">
        <v>3160</v>
      </c>
      <c r="C1504" s="176" t="s">
        <v>246</v>
      </c>
      <c r="D1504" s="177">
        <v>113.4</v>
      </c>
      <c r="E1504" s="177">
        <v>42.06</v>
      </c>
      <c r="F1504" s="177">
        <v>155.46</v>
      </c>
    </row>
    <row r="1505" spans="1:6" x14ac:dyDescent="0.25">
      <c r="A1505" s="174" t="s">
        <v>3161</v>
      </c>
      <c r="B1505" s="175" t="s">
        <v>3162</v>
      </c>
      <c r="C1505" s="176"/>
      <c r="D1505" s="177"/>
      <c r="E1505" s="177"/>
      <c r="F1505" s="177"/>
    </row>
    <row r="1506" spans="1:6" x14ac:dyDescent="0.25">
      <c r="A1506" s="174" t="s">
        <v>3163</v>
      </c>
      <c r="B1506" s="175" t="s">
        <v>3164</v>
      </c>
      <c r="C1506" s="176"/>
      <c r="D1506" s="177"/>
      <c r="E1506" s="177"/>
      <c r="F1506" s="177"/>
    </row>
    <row r="1507" spans="1:6" ht="30" x14ac:dyDescent="0.25">
      <c r="A1507" s="174" t="s">
        <v>3165</v>
      </c>
      <c r="B1507" s="175" t="s">
        <v>3166</v>
      </c>
      <c r="C1507" s="176" t="s">
        <v>561</v>
      </c>
      <c r="D1507" s="177">
        <v>437.9</v>
      </c>
      <c r="E1507" s="177">
        <v>75.53</v>
      </c>
      <c r="F1507" s="177">
        <v>513.42999999999995</v>
      </c>
    </row>
    <row r="1508" spans="1:6" ht="30" x14ac:dyDescent="0.25">
      <c r="A1508" s="174" t="s">
        <v>3167</v>
      </c>
      <c r="B1508" s="175" t="s">
        <v>3168</v>
      </c>
      <c r="C1508" s="176" t="s">
        <v>561</v>
      </c>
      <c r="D1508" s="177">
        <v>825.42</v>
      </c>
      <c r="E1508" s="177">
        <v>100.7</v>
      </c>
      <c r="F1508" s="177">
        <v>926.12</v>
      </c>
    </row>
    <row r="1509" spans="1:6" ht="30" x14ac:dyDescent="0.25">
      <c r="A1509" s="174" t="s">
        <v>3169</v>
      </c>
      <c r="B1509" s="175" t="s">
        <v>3170</v>
      </c>
      <c r="C1509" s="176" t="s">
        <v>561</v>
      </c>
      <c r="D1509" s="177">
        <v>353.42</v>
      </c>
      <c r="E1509" s="177">
        <v>75.53</v>
      </c>
      <c r="F1509" s="177">
        <v>428.95</v>
      </c>
    </row>
    <row r="1510" spans="1:6" ht="30" x14ac:dyDescent="0.25">
      <c r="A1510" s="174" t="s">
        <v>3171</v>
      </c>
      <c r="B1510" s="175" t="s">
        <v>3172</v>
      </c>
      <c r="C1510" s="176" t="s">
        <v>561</v>
      </c>
      <c r="D1510" s="177">
        <v>702.96</v>
      </c>
      <c r="E1510" s="177">
        <v>100.7</v>
      </c>
      <c r="F1510" s="177">
        <v>803.66</v>
      </c>
    </row>
    <row r="1511" spans="1:6" ht="30" x14ac:dyDescent="0.25">
      <c r="A1511" s="174" t="s">
        <v>3173</v>
      </c>
      <c r="B1511" s="175" t="s">
        <v>3174</v>
      </c>
      <c r="C1511" s="176" t="s">
        <v>561</v>
      </c>
      <c r="D1511" s="177">
        <v>270.97000000000003</v>
      </c>
      <c r="E1511" s="177">
        <v>75.53</v>
      </c>
      <c r="F1511" s="177">
        <v>346.5</v>
      </c>
    </row>
    <row r="1512" spans="1:6" x14ac:dyDescent="0.25">
      <c r="A1512" s="174" t="s">
        <v>3175</v>
      </c>
      <c r="B1512" s="175" t="s">
        <v>3176</v>
      </c>
      <c r="C1512" s="176" t="s">
        <v>561</v>
      </c>
      <c r="D1512" s="177">
        <v>302.51</v>
      </c>
      <c r="E1512" s="177"/>
      <c r="F1512" s="177">
        <v>302.51</v>
      </c>
    </row>
    <row r="1513" spans="1:6" x14ac:dyDescent="0.25">
      <c r="A1513" s="174" t="s">
        <v>3177</v>
      </c>
      <c r="B1513" s="175" t="s">
        <v>3178</v>
      </c>
      <c r="C1513" s="176" t="s">
        <v>561</v>
      </c>
      <c r="D1513" s="177">
        <v>382.42</v>
      </c>
      <c r="E1513" s="177"/>
      <c r="F1513" s="177">
        <v>382.42</v>
      </c>
    </row>
    <row r="1514" spans="1:6" ht="30" x14ac:dyDescent="0.25">
      <c r="A1514" s="174" t="s">
        <v>3179</v>
      </c>
      <c r="B1514" s="175" t="s">
        <v>3180</v>
      </c>
      <c r="C1514" s="176" t="s">
        <v>245</v>
      </c>
      <c r="D1514" s="177">
        <v>318.86</v>
      </c>
      <c r="E1514" s="177">
        <v>83.75</v>
      </c>
      <c r="F1514" s="177">
        <v>402.61</v>
      </c>
    </row>
    <row r="1515" spans="1:6" ht="30" x14ac:dyDescent="0.25">
      <c r="A1515" s="174" t="s">
        <v>3181</v>
      </c>
      <c r="B1515" s="175" t="s">
        <v>3182</v>
      </c>
      <c r="C1515" s="176" t="s">
        <v>561</v>
      </c>
      <c r="D1515" s="177">
        <v>496.08</v>
      </c>
      <c r="E1515" s="177">
        <v>83.75</v>
      </c>
      <c r="F1515" s="177">
        <v>579.83000000000004</v>
      </c>
    </row>
    <row r="1516" spans="1:6" x14ac:dyDescent="0.25">
      <c r="A1516" s="174" t="s">
        <v>3183</v>
      </c>
      <c r="B1516" s="175" t="s">
        <v>3184</v>
      </c>
      <c r="C1516" s="176" t="s">
        <v>245</v>
      </c>
      <c r="D1516" s="177">
        <v>313.86</v>
      </c>
      <c r="E1516" s="177">
        <v>23.5</v>
      </c>
      <c r="F1516" s="177">
        <v>337.36</v>
      </c>
    </row>
    <row r="1517" spans="1:6" x14ac:dyDescent="0.25">
      <c r="A1517" s="174" t="s">
        <v>3185</v>
      </c>
      <c r="B1517" s="175" t="s">
        <v>3186</v>
      </c>
      <c r="C1517" s="176" t="s">
        <v>245</v>
      </c>
      <c r="D1517" s="177">
        <v>339.61</v>
      </c>
      <c r="E1517" s="177">
        <v>23.5</v>
      </c>
      <c r="F1517" s="177">
        <v>363.11</v>
      </c>
    </row>
    <row r="1518" spans="1:6" x14ac:dyDescent="0.25">
      <c r="A1518" s="174" t="s">
        <v>3187</v>
      </c>
      <c r="B1518" s="175" t="s">
        <v>3188</v>
      </c>
      <c r="C1518" s="176" t="s">
        <v>245</v>
      </c>
      <c r="D1518" s="177">
        <v>3213.68</v>
      </c>
      <c r="E1518" s="177">
        <v>58.77</v>
      </c>
      <c r="F1518" s="177">
        <v>3272.45</v>
      </c>
    </row>
    <row r="1519" spans="1:6" x14ac:dyDescent="0.25">
      <c r="A1519" s="174" t="s">
        <v>3189</v>
      </c>
      <c r="B1519" s="175" t="s">
        <v>3190</v>
      </c>
      <c r="C1519" s="176" t="s">
        <v>245</v>
      </c>
      <c r="D1519" s="177">
        <v>526.21</v>
      </c>
      <c r="E1519" s="177">
        <v>44.08</v>
      </c>
      <c r="F1519" s="177">
        <v>570.29</v>
      </c>
    </row>
    <row r="1520" spans="1:6" x14ac:dyDescent="0.25">
      <c r="A1520" s="174" t="s">
        <v>3191</v>
      </c>
      <c r="B1520" s="175" t="s">
        <v>3192</v>
      </c>
      <c r="C1520" s="176" t="s">
        <v>245</v>
      </c>
      <c r="D1520" s="177">
        <v>28.31</v>
      </c>
      <c r="E1520" s="177">
        <v>15.1</v>
      </c>
      <c r="F1520" s="177">
        <v>43.41</v>
      </c>
    </row>
    <row r="1521" spans="1:6" ht="30" x14ac:dyDescent="0.25">
      <c r="A1521" s="174" t="s">
        <v>3193</v>
      </c>
      <c r="B1521" s="175" t="s">
        <v>3194</v>
      </c>
      <c r="C1521" s="176" t="s">
        <v>245</v>
      </c>
      <c r="D1521" s="177">
        <v>1017.18</v>
      </c>
      <c r="E1521" s="177">
        <v>58.77</v>
      </c>
      <c r="F1521" s="177">
        <v>1075.95</v>
      </c>
    </row>
    <row r="1522" spans="1:6" ht="30" x14ac:dyDescent="0.25">
      <c r="A1522" s="174" t="s">
        <v>3195</v>
      </c>
      <c r="B1522" s="175" t="s">
        <v>3196</v>
      </c>
      <c r="C1522" s="176" t="s">
        <v>245</v>
      </c>
      <c r="D1522" s="177">
        <v>1048.75</v>
      </c>
      <c r="E1522" s="177">
        <v>117.54</v>
      </c>
      <c r="F1522" s="177">
        <v>1166.29</v>
      </c>
    </row>
    <row r="1523" spans="1:6" ht="30" x14ac:dyDescent="0.25">
      <c r="A1523" s="174" t="s">
        <v>3197</v>
      </c>
      <c r="B1523" s="175" t="s">
        <v>3198</v>
      </c>
      <c r="C1523" s="176" t="s">
        <v>245</v>
      </c>
      <c r="D1523" s="177">
        <v>246.63</v>
      </c>
      <c r="E1523" s="177">
        <v>75.53</v>
      </c>
      <c r="F1523" s="177">
        <v>322.16000000000003</v>
      </c>
    </row>
    <row r="1524" spans="1:6" x14ac:dyDescent="0.25">
      <c r="A1524" s="174" t="s">
        <v>3199</v>
      </c>
      <c r="B1524" s="175" t="s">
        <v>3200</v>
      </c>
      <c r="C1524" s="176"/>
      <c r="D1524" s="177"/>
      <c r="E1524" s="177"/>
      <c r="F1524" s="177"/>
    </row>
    <row r="1525" spans="1:6" x14ac:dyDescent="0.25">
      <c r="A1525" s="174" t="s">
        <v>3201</v>
      </c>
      <c r="B1525" s="175" t="s">
        <v>3202</v>
      </c>
      <c r="C1525" s="176" t="s">
        <v>245</v>
      </c>
      <c r="D1525" s="177">
        <v>19.309999999999999</v>
      </c>
      <c r="E1525" s="177"/>
      <c r="F1525" s="177">
        <v>19.309999999999999</v>
      </c>
    </row>
    <row r="1526" spans="1:6" x14ac:dyDescent="0.25">
      <c r="A1526" s="174" t="s">
        <v>3203</v>
      </c>
      <c r="B1526" s="175" t="s">
        <v>3204</v>
      </c>
      <c r="C1526" s="176" t="s">
        <v>245</v>
      </c>
      <c r="D1526" s="177">
        <v>31.09</v>
      </c>
      <c r="E1526" s="177"/>
      <c r="F1526" s="177">
        <v>31.09</v>
      </c>
    </row>
    <row r="1527" spans="1:6" x14ac:dyDescent="0.25">
      <c r="A1527" s="174" t="s">
        <v>3205</v>
      </c>
      <c r="B1527" s="175" t="s">
        <v>3206</v>
      </c>
      <c r="C1527" s="176" t="s">
        <v>245</v>
      </c>
      <c r="D1527" s="177">
        <v>48.15</v>
      </c>
      <c r="E1527" s="177"/>
      <c r="F1527" s="177">
        <v>48.15</v>
      </c>
    </row>
    <row r="1528" spans="1:6" ht="30" x14ac:dyDescent="0.25">
      <c r="A1528" s="174" t="s">
        <v>3207</v>
      </c>
      <c r="B1528" s="175" t="s">
        <v>3208</v>
      </c>
      <c r="C1528" s="176" t="s">
        <v>245</v>
      </c>
      <c r="D1528" s="177">
        <v>201.16</v>
      </c>
      <c r="E1528" s="177"/>
      <c r="F1528" s="177">
        <v>201.16</v>
      </c>
    </row>
    <row r="1529" spans="1:6" x14ac:dyDescent="0.25">
      <c r="A1529" s="174" t="s">
        <v>3209</v>
      </c>
      <c r="B1529" s="175" t="s">
        <v>3210</v>
      </c>
      <c r="C1529" s="176" t="s">
        <v>245</v>
      </c>
      <c r="D1529" s="177">
        <v>83.71</v>
      </c>
      <c r="E1529" s="177"/>
      <c r="F1529" s="177">
        <v>83.71</v>
      </c>
    </row>
    <row r="1530" spans="1:6" x14ac:dyDescent="0.25">
      <c r="A1530" s="174" t="s">
        <v>3211</v>
      </c>
      <c r="B1530" s="175" t="s">
        <v>3212</v>
      </c>
      <c r="C1530" s="176"/>
      <c r="D1530" s="177"/>
      <c r="E1530" s="177"/>
      <c r="F1530" s="177"/>
    </row>
    <row r="1531" spans="1:6" x14ac:dyDescent="0.25">
      <c r="A1531" s="174" t="s">
        <v>3213</v>
      </c>
      <c r="B1531" s="175" t="s">
        <v>3214</v>
      </c>
      <c r="C1531" s="176" t="s">
        <v>245</v>
      </c>
      <c r="D1531" s="177"/>
      <c r="E1531" s="177">
        <v>75.53</v>
      </c>
      <c r="F1531" s="177">
        <v>75.53</v>
      </c>
    </row>
    <row r="1532" spans="1:6" x14ac:dyDescent="0.25">
      <c r="A1532" s="174" t="s">
        <v>3215</v>
      </c>
      <c r="B1532" s="175" t="s">
        <v>3216</v>
      </c>
      <c r="C1532" s="176" t="s">
        <v>245</v>
      </c>
      <c r="D1532" s="177">
        <v>1116.03</v>
      </c>
      <c r="E1532" s="177">
        <v>58.77</v>
      </c>
      <c r="F1532" s="177">
        <v>1174.8</v>
      </c>
    </row>
    <row r="1533" spans="1:6" x14ac:dyDescent="0.25">
      <c r="A1533" s="174" t="s">
        <v>3217</v>
      </c>
      <c r="B1533" s="175" t="s">
        <v>3218</v>
      </c>
      <c r="C1533" s="176" t="s">
        <v>245</v>
      </c>
      <c r="D1533" s="177"/>
      <c r="E1533" s="177">
        <v>64.959999999999994</v>
      </c>
      <c r="F1533" s="177">
        <v>64.959999999999994</v>
      </c>
    </row>
    <row r="1534" spans="1:6" ht="30" x14ac:dyDescent="0.25">
      <c r="A1534" s="174" t="s">
        <v>3219</v>
      </c>
      <c r="B1534" s="175" t="s">
        <v>3220</v>
      </c>
      <c r="C1534" s="176" t="s">
        <v>561</v>
      </c>
      <c r="D1534" s="177">
        <v>1032.43</v>
      </c>
      <c r="E1534" s="177">
        <v>76.400000000000006</v>
      </c>
      <c r="F1534" s="177">
        <v>1108.83</v>
      </c>
    </row>
    <row r="1535" spans="1:6" x14ac:dyDescent="0.25">
      <c r="A1535" s="174" t="s">
        <v>3221</v>
      </c>
      <c r="B1535" s="175" t="s">
        <v>3222</v>
      </c>
      <c r="C1535" s="176" t="s">
        <v>245</v>
      </c>
      <c r="D1535" s="177"/>
      <c r="E1535" s="177">
        <v>8.56</v>
      </c>
      <c r="F1535" s="177">
        <v>8.56</v>
      </c>
    </row>
    <row r="1536" spans="1:6" x14ac:dyDescent="0.25">
      <c r="A1536" s="174" t="s">
        <v>3223</v>
      </c>
      <c r="B1536" s="175" t="s">
        <v>3224</v>
      </c>
      <c r="C1536" s="176" t="s">
        <v>561</v>
      </c>
      <c r="D1536" s="177">
        <v>663.65</v>
      </c>
      <c r="E1536" s="177">
        <v>151.05000000000001</v>
      </c>
      <c r="F1536" s="177">
        <v>814.7</v>
      </c>
    </row>
    <row r="1537" spans="1:6" x14ac:dyDescent="0.25">
      <c r="A1537" s="174" t="s">
        <v>3225</v>
      </c>
      <c r="B1537" s="175" t="s">
        <v>3226</v>
      </c>
      <c r="C1537" s="176" t="s">
        <v>245</v>
      </c>
      <c r="D1537" s="177">
        <v>169.51</v>
      </c>
      <c r="E1537" s="177">
        <v>28.52</v>
      </c>
      <c r="F1537" s="177">
        <v>198.03</v>
      </c>
    </row>
    <row r="1538" spans="1:6" ht="30" x14ac:dyDescent="0.25">
      <c r="A1538" s="174" t="s">
        <v>3227</v>
      </c>
      <c r="B1538" s="175" t="s">
        <v>3228</v>
      </c>
      <c r="C1538" s="176" t="s">
        <v>561</v>
      </c>
      <c r="D1538" s="177">
        <v>4342.93</v>
      </c>
      <c r="E1538" s="177">
        <v>176.31</v>
      </c>
      <c r="F1538" s="177">
        <v>4519.24</v>
      </c>
    </row>
    <row r="1539" spans="1:6" x14ac:dyDescent="0.25">
      <c r="A1539" s="174" t="s">
        <v>3229</v>
      </c>
      <c r="B1539" s="175" t="s">
        <v>3230</v>
      </c>
      <c r="C1539" s="176" t="s">
        <v>245</v>
      </c>
      <c r="D1539" s="177">
        <v>422.64</v>
      </c>
      <c r="E1539" s="177">
        <v>58.77</v>
      </c>
      <c r="F1539" s="177">
        <v>481.41</v>
      </c>
    </row>
    <row r="1540" spans="1:6" ht="30" x14ac:dyDescent="0.25">
      <c r="A1540" s="174" t="s">
        <v>3231</v>
      </c>
      <c r="B1540" s="175" t="s">
        <v>3232</v>
      </c>
      <c r="C1540" s="176" t="s">
        <v>245</v>
      </c>
      <c r="D1540" s="177">
        <v>201.49</v>
      </c>
      <c r="E1540" s="177">
        <v>44.08</v>
      </c>
      <c r="F1540" s="177">
        <v>245.57</v>
      </c>
    </row>
    <row r="1541" spans="1:6" x14ac:dyDescent="0.25">
      <c r="A1541" s="174" t="s">
        <v>3233</v>
      </c>
      <c r="B1541" s="175" t="s">
        <v>3234</v>
      </c>
      <c r="C1541" s="176" t="s">
        <v>245</v>
      </c>
      <c r="D1541" s="177">
        <v>105.08</v>
      </c>
      <c r="E1541" s="177">
        <v>9.99</v>
      </c>
      <c r="F1541" s="177">
        <v>115.07</v>
      </c>
    </row>
    <row r="1542" spans="1:6" x14ac:dyDescent="0.25">
      <c r="A1542" s="174" t="s">
        <v>3235</v>
      </c>
      <c r="B1542" s="175" t="s">
        <v>3236</v>
      </c>
      <c r="C1542" s="176" t="s">
        <v>245</v>
      </c>
      <c r="D1542" s="177">
        <v>71.760000000000005</v>
      </c>
      <c r="E1542" s="177">
        <v>9.99</v>
      </c>
      <c r="F1542" s="177">
        <v>81.75</v>
      </c>
    </row>
    <row r="1543" spans="1:6" x14ac:dyDescent="0.25">
      <c r="A1543" s="174" t="s">
        <v>3237</v>
      </c>
      <c r="B1543" s="175" t="s">
        <v>3238</v>
      </c>
      <c r="C1543" s="176" t="s">
        <v>245</v>
      </c>
      <c r="D1543" s="177">
        <v>174.52</v>
      </c>
      <c r="E1543" s="177">
        <v>9.99</v>
      </c>
      <c r="F1543" s="177">
        <v>184.51</v>
      </c>
    </row>
    <row r="1544" spans="1:6" x14ac:dyDescent="0.25">
      <c r="A1544" s="174" t="s">
        <v>3239</v>
      </c>
      <c r="B1544" s="175" t="s">
        <v>3240</v>
      </c>
      <c r="C1544" s="176" t="s">
        <v>561</v>
      </c>
      <c r="D1544" s="177">
        <v>28.31</v>
      </c>
      <c r="E1544" s="177">
        <v>8.56</v>
      </c>
      <c r="F1544" s="177">
        <v>36.869999999999997</v>
      </c>
    </row>
    <row r="1545" spans="1:6" ht="30" x14ac:dyDescent="0.25">
      <c r="A1545" s="174" t="s">
        <v>3241</v>
      </c>
      <c r="B1545" s="175" t="s">
        <v>3242</v>
      </c>
      <c r="C1545" s="176" t="s">
        <v>245</v>
      </c>
      <c r="D1545" s="177">
        <v>67.84</v>
      </c>
      <c r="E1545" s="177">
        <v>8.56</v>
      </c>
      <c r="F1545" s="177">
        <v>76.400000000000006</v>
      </c>
    </row>
    <row r="1546" spans="1:6" ht="30" x14ac:dyDescent="0.25">
      <c r="A1546" s="174" t="s">
        <v>3243</v>
      </c>
      <c r="B1546" s="175" t="s">
        <v>3244</v>
      </c>
      <c r="C1546" s="176" t="s">
        <v>245</v>
      </c>
      <c r="D1546" s="177">
        <v>95.14</v>
      </c>
      <c r="E1546" s="177">
        <v>8.56</v>
      </c>
      <c r="F1546" s="177">
        <v>103.7</v>
      </c>
    </row>
    <row r="1547" spans="1:6" x14ac:dyDescent="0.25">
      <c r="A1547" s="174" t="s">
        <v>3245</v>
      </c>
      <c r="B1547" s="175" t="s">
        <v>3246</v>
      </c>
      <c r="C1547" s="176" t="s">
        <v>561</v>
      </c>
      <c r="D1547" s="177">
        <v>196.36</v>
      </c>
      <c r="E1547" s="177">
        <v>18.13</v>
      </c>
      <c r="F1547" s="177">
        <v>214.49</v>
      </c>
    </row>
    <row r="1548" spans="1:6" x14ac:dyDescent="0.25">
      <c r="A1548" s="174" t="s">
        <v>3247</v>
      </c>
      <c r="B1548" s="175" t="s">
        <v>3248</v>
      </c>
      <c r="C1548" s="176" t="s">
        <v>245</v>
      </c>
      <c r="D1548" s="177">
        <v>72.69</v>
      </c>
      <c r="E1548" s="177">
        <v>9.99</v>
      </c>
      <c r="F1548" s="177">
        <v>82.68</v>
      </c>
    </row>
    <row r="1549" spans="1:6" x14ac:dyDescent="0.25">
      <c r="A1549" s="174" t="s">
        <v>3249</v>
      </c>
      <c r="B1549" s="175" t="s">
        <v>3250</v>
      </c>
      <c r="C1549" s="176" t="s">
        <v>245</v>
      </c>
      <c r="D1549" s="177">
        <v>89.42</v>
      </c>
      <c r="E1549" s="177">
        <v>9.99</v>
      </c>
      <c r="F1549" s="177">
        <v>99.41</v>
      </c>
    </row>
    <row r="1550" spans="1:6" x14ac:dyDescent="0.25">
      <c r="A1550" s="174" t="s">
        <v>3251</v>
      </c>
      <c r="B1550" s="175" t="s">
        <v>3252</v>
      </c>
      <c r="C1550" s="176" t="s">
        <v>245</v>
      </c>
      <c r="D1550" s="177">
        <v>190.87</v>
      </c>
      <c r="E1550" s="177">
        <v>7.21</v>
      </c>
      <c r="F1550" s="177">
        <v>198.08</v>
      </c>
    </row>
    <row r="1551" spans="1:6" ht="30" x14ac:dyDescent="0.25">
      <c r="A1551" s="174" t="s">
        <v>3253</v>
      </c>
      <c r="B1551" s="175" t="s">
        <v>3254</v>
      </c>
      <c r="C1551" s="176" t="s">
        <v>245</v>
      </c>
      <c r="D1551" s="177">
        <v>217.04</v>
      </c>
      <c r="E1551" s="177">
        <v>9.99</v>
      </c>
      <c r="F1551" s="177">
        <v>227.03</v>
      </c>
    </row>
    <row r="1552" spans="1:6" ht="30" x14ac:dyDescent="0.25">
      <c r="A1552" s="174" t="s">
        <v>3255</v>
      </c>
      <c r="B1552" s="175" t="s">
        <v>3256</v>
      </c>
      <c r="C1552" s="176" t="s">
        <v>245</v>
      </c>
      <c r="D1552" s="177">
        <v>403.91</v>
      </c>
      <c r="E1552" s="177">
        <v>88.16</v>
      </c>
      <c r="F1552" s="177">
        <v>492.07</v>
      </c>
    </row>
    <row r="1553" spans="1:6" x14ac:dyDescent="0.25">
      <c r="A1553" s="174" t="s">
        <v>3257</v>
      </c>
      <c r="B1553" s="175" t="s">
        <v>3258</v>
      </c>
      <c r="C1553" s="176" t="s">
        <v>245</v>
      </c>
      <c r="D1553" s="177">
        <v>131.86000000000001</v>
      </c>
      <c r="E1553" s="177">
        <v>88.16</v>
      </c>
      <c r="F1553" s="177">
        <v>220.02</v>
      </c>
    </row>
    <row r="1554" spans="1:6" x14ac:dyDescent="0.25">
      <c r="A1554" s="174" t="s">
        <v>3259</v>
      </c>
      <c r="B1554" s="175" t="s">
        <v>3260</v>
      </c>
      <c r="C1554" s="176" t="s">
        <v>245</v>
      </c>
      <c r="D1554" s="177">
        <v>22.27</v>
      </c>
      <c r="E1554" s="177">
        <v>57.03</v>
      </c>
      <c r="F1554" s="177">
        <v>79.3</v>
      </c>
    </row>
    <row r="1555" spans="1:6" x14ac:dyDescent="0.25">
      <c r="A1555" s="174" t="s">
        <v>3261</v>
      </c>
      <c r="B1555" s="175" t="s">
        <v>3262</v>
      </c>
      <c r="C1555" s="176" t="s">
        <v>245</v>
      </c>
      <c r="D1555" s="177">
        <v>48.65</v>
      </c>
      <c r="E1555" s="177">
        <v>9.99</v>
      </c>
      <c r="F1555" s="177">
        <v>58.64</v>
      </c>
    </row>
    <row r="1556" spans="1:6" ht="30" x14ac:dyDescent="0.25">
      <c r="A1556" s="174" t="s">
        <v>3263</v>
      </c>
      <c r="B1556" s="175" t="s">
        <v>3264</v>
      </c>
      <c r="C1556" s="176" t="s">
        <v>245</v>
      </c>
      <c r="D1556" s="177">
        <v>13428.24</v>
      </c>
      <c r="E1556" s="177"/>
      <c r="F1556" s="177">
        <v>13428.24</v>
      </c>
    </row>
    <row r="1557" spans="1:6" ht="30" x14ac:dyDescent="0.25">
      <c r="A1557" s="174" t="s">
        <v>3265</v>
      </c>
      <c r="B1557" s="175" t="s">
        <v>3266</v>
      </c>
      <c r="C1557" s="176" t="s">
        <v>245</v>
      </c>
      <c r="D1557" s="177">
        <v>15687.34</v>
      </c>
      <c r="E1557" s="177"/>
      <c r="F1557" s="177">
        <v>15687.34</v>
      </c>
    </row>
    <row r="1558" spans="1:6" ht="30" x14ac:dyDescent="0.25">
      <c r="A1558" s="174" t="s">
        <v>3267</v>
      </c>
      <c r="B1558" s="175" t="s">
        <v>3268</v>
      </c>
      <c r="C1558" s="176" t="s">
        <v>561</v>
      </c>
      <c r="D1558" s="177">
        <v>470.89</v>
      </c>
      <c r="E1558" s="177">
        <v>117.54</v>
      </c>
      <c r="F1558" s="177">
        <v>588.42999999999995</v>
      </c>
    </row>
    <row r="1559" spans="1:6" ht="30" x14ac:dyDescent="0.25">
      <c r="A1559" s="174" t="s">
        <v>3269</v>
      </c>
      <c r="B1559" s="175" t="s">
        <v>3270</v>
      </c>
      <c r="C1559" s="176" t="s">
        <v>561</v>
      </c>
      <c r="D1559" s="177">
        <v>1185.79</v>
      </c>
      <c r="E1559" s="177">
        <v>235.08</v>
      </c>
      <c r="F1559" s="177">
        <v>1420.87</v>
      </c>
    </row>
    <row r="1560" spans="1:6" ht="45" x14ac:dyDescent="0.25">
      <c r="A1560" s="174" t="s">
        <v>3271</v>
      </c>
      <c r="B1560" s="175" t="s">
        <v>3272</v>
      </c>
      <c r="C1560" s="176" t="s">
        <v>561</v>
      </c>
      <c r="D1560" s="177">
        <v>1227.01</v>
      </c>
      <c r="E1560" s="177">
        <v>235.08</v>
      </c>
      <c r="F1560" s="177">
        <v>1462.09</v>
      </c>
    </row>
    <row r="1561" spans="1:6" ht="45" x14ac:dyDescent="0.25">
      <c r="A1561" s="174" t="s">
        <v>3273</v>
      </c>
      <c r="B1561" s="175" t="s">
        <v>3274</v>
      </c>
      <c r="C1561" s="176" t="s">
        <v>561</v>
      </c>
      <c r="D1561" s="177">
        <v>1311.23</v>
      </c>
      <c r="E1561" s="177">
        <v>235.08</v>
      </c>
      <c r="F1561" s="177">
        <v>1546.31</v>
      </c>
    </row>
    <row r="1562" spans="1:6" ht="30" x14ac:dyDescent="0.25">
      <c r="A1562" s="174" t="s">
        <v>3275</v>
      </c>
      <c r="B1562" s="175" t="s">
        <v>8372</v>
      </c>
      <c r="C1562" s="176" t="s">
        <v>246</v>
      </c>
      <c r="D1562" s="177">
        <v>40.85</v>
      </c>
      <c r="E1562" s="177">
        <v>13.82</v>
      </c>
      <c r="F1562" s="177">
        <v>54.67</v>
      </c>
    </row>
    <row r="1563" spans="1:6" x14ac:dyDescent="0.25">
      <c r="A1563" s="174" t="s">
        <v>3276</v>
      </c>
      <c r="B1563" s="175" t="s">
        <v>3277</v>
      </c>
      <c r="C1563" s="176"/>
      <c r="D1563" s="177"/>
      <c r="E1563" s="177"/>
      <c r="F1563" s="177"/>
    </row>
    <row r="1564" spans="1:6" x14ac:dyDescent="0.25">
      <c r="A1564" s="174" t="s">
        <v>3278</v>
      </c>
      <c r="B1564" s="175" t="s">
        <v>3279</v>
      </c>
      <c r="C1564" s="176"/>
      <c r="D1564" s="177"/>
      <c r="E1564" s="177"/>
      <c r="F1564" s="177"/>
    </row>
    <row r="1565" spans="1:6" x14ac:dyDescent="0.25">
      <c r="A1565" s="174" t="s">
        <v>3280</v>
      </c>
      <c r="B1565" s="175" t="s">
        <v>3281</v>
      </c>
      <c r="C1565" s="176" t="s">
        <v>246</v>
      </c>
      <c r="D1565" s="177">
        <v>6.43</v>
      </c>
      <c r="E1565" s="177">
        <v>17.87</v>
      </c>
      <c r="F1565" s="177">
        <v>24.3</v>
      </c>
    </row>
    <row r="1566" spans="1:6" x14ac:dyDescent="0.25">
      <c r="A1566" s="174" t="s">
        <v>3282</v>
      </c>
      <c r="B1566" s="175" t="s">
        <v>3283</v>
      </c>
      <c r="C1566" s="176" t="s">
        <v>247</v>
      </c>
      <c r="D1566" s="177">
        <v>37.44</v>
      </c>
      <c r="E1566" s="177">
        <v>79.930000000000007</v>
      </c>
      <c r="F1566" s="177">
        <v>117.37</v>
      </c>
    </row>
    <row r="1567" spans="1:6" x14ac:dyDescent="0.25">
      <c r="A1567" s="174" t="s">
        <v>3284</v>
      </c>
      <c r="B1567" s="175" t="s">
        <v>3285</v>
      </c>
      <c r="C1567" s="176" t="s">
        <v>246</v>
      </c>
      <c r="D1567" s="177">
        <v>8.61</v>
      </c>
      <c r="E1567" s="177">
        <v>17.87</v>
      </c>
      <c r="F1567" s="177">
        <v>26.48</v>
      </c>
    </row>
    <row r="1568" spans="1:6" x14ac:dyDescent="0.25">
      <c r="A1568" s="174" t="s">
        <v>3286</v>
      </c>
      <c r="B1568" s="175" t="s">
        <v>3287</v>
      </c>
      <c r="C1568" s="176" t="s">
        <v>247</v>
      </c>
      <c r="D1568" s="177">
        <v>15.15</v>
      </c>
      <c r="E1568" s="177">
        <v>17.87</v>
      </c>
      <c r="F1568" s="177">
        <v>33.020000000000003</v>
      </c>
    </row>
    <row r="1569" spans="1:6" x14ac:dyDescent="0.25">
      <c r="A1569" s="174" t="s">
        <v>3288</v>
      </c>
      <c r="B1569" s="175" t="s">
        <v>3289</v>
      </c>
      <c r="C1569" s="176" t="s">
        <v>247</v>
      </c>
      <c r="D1569" s="177">
        <v>9.86</v>
      </c>
      <c r="E1569" s="177">
        <v>17.87</v>
      </c>
      <c r="F1569" s="177">
        <v>27.73</v>
      </c>
    </row>
    <row r="1570" spans="1:6" x14ac:dyDescent="0.25">
      <c r="A1570" s="174" t="s">
        <v>3290</v>
      </c>
      <c r="B1570" s="175" t="s">
        <v>3291</v>
      </c>
      <c r="C1570" s="176"/>
      <c r="D1570" s="177"/>
      <c r="E1570" s="177"/>
      <c r="F1570" s="177"/>
    </row>
    <row r="1571" spans="1:6" ht="30" x14ac:dyDescent="0.25">
      <c r="A1571" s="174" t="s">
        <v>3292</v>
      </c>
      <c r="B1571" s="175" t="s">
        <v>3293</v>
      </c>
      <c r="C1571" s="176" t="s">
        <v>246</v>
      </c>
      <c r="D1571" s="177">
        <v>9.2200000000000006</v>
      </c>
      <c r="E1571" s="177">
        <v>15.1</v>
      </c>
      <c r="F1571" s="177">
        <v>24.32</v>
      </c>
    </row>
    <row r="1572" spans="1:6" ht="30" x14ac:dyDescent="0.25">
      <c r="A1572" s="174" t="s">
        <v>3294</v>
      </c>
      <c r="B1572" s="175" t="s">
        <v>3295</v>
      </c>
      <c r="C1572" s="176" t="s">
        <v>246</v>
      </c>
      <c r="D1572" s="177">
        <v>12.98</v>
      </c>
      <c r="E1572" s="177">
        <v>15.1</v>
      </c>
      <c r="F1572" s="177">
        <v>28.08</v>
      </c>
    </row>
    <row r="1573" spans="1:6" x14ac:dyDescent="0.25">
      <c r="A1573" s="174" t="s">
        <v>3296</v>
      </c>
      <c r="B1573" s="175" t="s">
        <v>3297</v>
      </c>
      <c r="C1573" s="176" t="s">
        <v>246</v>
      </c>
      <c r="D1573" s="177">
        <v>10.16</v>
      </c>
      <c r="E1573" s="177">
        <v>15.1</v>
      </c>
      <c r="F1573" s="177">
        <v>25.26</v>
      </c>
    </row>
    <row r="1574" spans="1:6" ht="30" x14ac:dyDescent="0.25">
      <c r="A1574" s="174" t="s">
        <v>3298</v>
      </c>
      <c r="B1574" s="175" t="s">
        <v>3299</v>
      </c>
      <c r="C1574" s="176" t="s">
        <v>246</v>
      </c>
      <c r="D1574" s="177">
        <v>17.690000000000001</v>
      </c>
      <c r="E1574" s="177">
        <v>15.1</v>
      </c>
      <c r="F1574" s="177">
        <v>32.79</v>
      </c>
    </row>
    <row r="1575" spans="1:6" x14ac:dyDescent="0.25">
      <c r="A1575" s="174" t="s">
        <v>3300</v>
      </c>
      <c r="B1575" s="175" t="s">
        <v>3301</v>
      </c>
      <c r="C1575" s="176"/>
      <c r="D1575" s="177"/>
      <c r="E1575" s="177"/>
      <c r="F1575" s="177"/>
    </row>
    <row r="1576" spans="1:6" x14ac:dyDescent="0.25">
      <c r="A1576" s="174" t="s">
        <v>3302</v>
      </c>
      <c r="B1576" s="175" t="s">
        <v>3303</v>
      </c>
      <c r="C1576" s="176" t="s">
        <v>247</v>
      </c>
      <c r="D1576" s="177">
        <v>57.61</v>
      </c>
      <c r="E1576" s="177">
        <v>18.3</v>
      </c>
      <c r="F1576" s="177">
        <v>75.91</v>
      </c>
    </row>
    <row r="1577" spans="1:6" x14ac:dyDescent="0.25">
      <c r="A1577" s="174" t="s">
        <v>3304</v>
      </c>
      <c r="B1577" s="175" t="s">
        <v>3305</v>
      </c>
      <c r="C1577" s="176"/>
      <c r="D1577" s="177"/>
      <c r="E1577" s="177"/>
      <c r="F1577" s="177"/>
    </row>
    <row r="1578" spans="1:6" x14ac:dyDescent="0.25">
      <c r="A1578" s="174" t="s">
        <v>3306</v>
      </c>
      <c r="B1578" s="175" t="s">
        <v>3307</v>
      </c>
      <c r="C1578" s="176"/>
      <c r="D1578" s="177"/>
      <c r="E1578" s="177"/>
      <c r="F1578" s="177"/>
    </row>
    <row r="1579" spans="1:6" ht="30" x14ac:dyDescent="0.25">
      <c r="A1579" s="174" t="s">
        <v>3308</v>
      </c>
      <c r="B1579" s="175" t="s">
        <v>3309</v>
      </c>
      <c r="C1579" s="176" t="s">
        <v>246</v>
      </c>
      <c r="D1579" s="177">
        <v>195.01</v>
      </c>
      <c r="E1579" s="177">
        <v>15.1</v>
      </c>
      <c r="F1579" s="177">
        <v>210.11</v>
      </c>
    </row>
    <row r="1580" spans="1:6" ht="30" x14ac:dyDescent="0.25">
      <c r="A1580" s="174" t="s">
        <v>3310</v>
      </c>
      <c r="B1580" s="175" t="s">
        <v>3311</v>
      </c>
      <c r="C1580" s="176" t="s">
        <v>245</v>
      </c>
      <c r="D1580" s="177">
        <v>133.99</v>
      </c>
      <c r="E1580" s="177">
        <v>15.1</v>
      </c>
      <c r="F1580" s="177">
        <v>149.09</v>
      </c>
    </row>
    <row r="1581" spans="1:6" ht="30" x14ac:dyDescent="0.25">
      <c r="A1581" s="174" t="s">
        <v>3312</v>
      </c>
      <c r="B1581" s="175" t="s">
        <v>3313</v>
      </c>
      <c r="C1581" s="176" t="s">
        <v>245</v>
      </c>
      <c r="D1581" s="177">
        <v>162.51</v>
      </c>
      <c r="E1581" s="177">
        <v>15.1</v>
      </c>
      <c r="F1581" s="177">
        <v>177.61</v>
      </c>
    </row>
    <row r="1582" spans="1:6" ht="30" x14ac:dyDescent="0.25">
      <c r="A1582" s="174" t="s">
        <v>3314</v>
      </c>
      <c r="B1582" s="175" t="s">
        <v>3315</v>
      </c>
      <c r="C1582" s="176" t="s">
        <v>245</v>
      </c>
      <c r="D1582" s="177">
        <v>352.18</v>
      </c>
      <c r="E1582" s="177">
        <v>15.1</v>
      </c>
      <c r="F1582" s="177">
        <v>367.28</v>
      </c>
    </row>
    <row r="1583" spans="1:6" ht="45" x14ac:dyDescent="0.25">
      <c r="A1583" s="174" t="s">
        <v>3316</v>
      </c>
      <c r="B1583" s="175" t="s">
        <v>3317</v>
      </c>
      <c r="C1583" s="176" t="s">
        <v>245</v>
      </c>
      <c r="D1583" s="177">
        <v>164.57</v>
      </c>
      <c r="E1583" s="177">
        <v>15.1</v>
      </c>
      <c r="F1583" s="177">
        <v>179.67</v>
      </c>
    </row>
    <row r="1584" spans="1:6" ht="45" x14ac:dyDescent="0.25">
      <c r="A1584" s="174" t="s">
        <v>3318</v>
      </c>
      <c r="B1584" s="175" t="s">
        <v>3319</v>
      </c>
      <c r="C1584" s="176" t="s">
        <v>245</v>
      </c>
      <c r="D1584" s="177">
        <v>143.28</v>
      </c>
      <c r="E1584" s="177">
        <v>15.1</v>
      </c>
      <c r="F1584" s="177">
        <v>158.38</v>
      </c>
    </row>
    <row r="1585" spans="1:6" ht="45" x14ac:dyDescent="0.25">
      <c r="A1585" s="174" t="s">
        <v>3320</v>
      </c>
      <c r="B1585" s="175" t="s">
        <v>3321</v>
      </c>
      <c r="C1585" s="176" t="s">
        <v>245</v>
      </c>
      <c r="D1585" s="177">
        <v>319.19</v>
      </c>
      <c r="E1585" s="177">
        <v>15.1</v>
      </c>
      <c r="F1585" s="177">
        <v>334.29</v>
      </c>
    </row>
    <row r="1586" spans="1:6" ht="30" x14ac:dyDescent="0.25">
      <c r="A1586" s="174" t="s">
        <v>3322</v>
      </c>
      <c r="B1586" s="175" t="s">
        <v>3323</v>
      </c>
      <c r="C1586" s="176" t="s">
        <v>245</v>
      </c>
      <c r="D1586" s="177">
        <v>255.86</v>
      </c>
      <c r="E1586" s="177">
        <v>15.1</v>
      </c>
      <c r="F1586" s="177">
        <v>270.95999999999998</v>
      </c>
    </row>
    <row r="1587" spans="1:6" ht="30" x14ac:dyDescent="0.25">
      <c r="A1587" s="174" t="s">
        <v>3324</v>
      </c>
      <c r="B1587" s="175" t="s">
        <v>3325</v>
      </c>
      <c r="C1587" s="176" t="s">
        <v>245</v>
      </c>
      <c r="D1587" s="177">
        <v>147.13999999999999</v>
      </c>
      <c r="E1587" s="177">
        <v>15.1</v>
      </c>
      <c r="F1587" s="177">
        <v>162.24</v>
      </c>
    </row>
    <row r="1588" spans="1:6" ht="30" x14ac:dyDescent="0.25">
      <c r="A1588" s="174" t="s">
        <v>3326</v>
      </c>
      <c r="B1588" s="175" t="s">
        <v>3327</v>
      </c>
      <c r="C1588" s="176" t="s">
        <v>245</v>
      </c>
      <c r="D1588" s="177">
        <v>393.43</v>
      </c>
      <c r="E1588" s="177">
        <v>25.18</v>
      </c>
      <c r="F1588" s="177">
        <v>418.61</v>
      </c>
    </row>
    <row r="1589" spans="1:6" x14ac:dyDescent="0.25">
      <c r="A1589" s="174" t="s">
        <v>3328</v>
      </c>
      <c r="B1589" s="175" t="s">
        <v>3329</v>
      </c>
      <c r="C1589" s="176"/>
      <c r="D1589" s="177"/>
      <c r="E1589" s="177"/>
      <c r="F1589" s="177"/>
    </row>
    <row r="1590" spans="1:6" ht="45" x14ac:dyDescent="0.25">
      <c r="A1590" s="174" t="s">
        <v>3330</v>
      </c>
      <c r="B1590" s="175" t="s">
        <v>3331</v>
      </c>
      <c r="C1590" s="176" t="s">
        <v>245</v>
      </c>
      <c r="D1590" s="177">
        <v>2776.54</v>
      </c>
      <c r="E1590" s="177">
        <v>78.540000000000006</v>
      </c>
      <c r="F1590" s="177">
        <v>2855.08</v>
      </c>
    </row>
    <row r="1591" spans="1:6" ht="45" x14ac:dyDescent="0.25">
      <c r="A1591" s="174" t="s">
        <v>3332</v>
      </c>
      <c r="B1591" s="175" t="s">
        <v>3333</v>
      </c>
      <c r="C1591" s="176" t="s">
        <v>245</v>
      </c>
      <c r="D1591" s="177">
        <v>3754.55</v>
      </c>
      <c r="E1591" s="177">
        <v>78.540000000000006</v>
      </c>
      <c r="F1591" s="177">
        <v>3833.09</v>
      </c>
    </row>
    <row r="1592" spans="1:6" x14ac:dyDescent="0.25">
      <c r="A1592" s="174" t="s">
        <v>3334</v>
      </c>
      <c r="B1592" s="175" t="s">
        <v>3335</v>
      </c>
      <c r="C1592" s="176"/>
      <c r="D1592" s="177"/>
      <c r="E1592" s="177"/>
      <c r="F1592" s="177"/>
    </row>
    <row r="1593" spans="1:6" ht="45" x14ac:dyDescent="0.25">
      <c r="A1593" s="174" t="s">
        <v>3336</v>
      </c>
      <c r="B1593" s="175" t="s">
        <v>3337</v>
      </c>
      <c r="C1593" s="176" t="s">
        <v>244</v>
      </c>
      <c r="D1593" s="177">
        <v>374.02</v>
      </c>
      <c r="E1593" s="177">
        <v>27.67</v>
      </c>
      <c r="F1593" s="177">
        <v>401.69</v>
      </c>
    </row>
    <row r="1594" spans="1:6" ht="30" x14ac:dyDescent="0.25">
      <c r="A1594" s="174" t="s">
        <v>3338</v>
      </c>
      <c r="B1594" s="175" t="s">
        <v>3339</v>
      </c>
      <c r="C1594" s="176" t="s">
        <v>244</v>
      </c>
      <c r="D1594" s="177">
        <v>187.33</v>
      </c>
      <c r="E1594" s="177">
        <v>11.58</v>
      </c>
      <c r="F1594" s="177">
        <v>198.91</v>
      </c>
    </row>
    <row r="1595" spans="1:6" ht="30" x14ac:dyDescent="0.25">
      <c r="A1595" s="174" t="s">
        <v>3340</v>
      </c>
      <c r="B1595" s="175" t="s">
        <v>3341</v>
      </c>
      <c r="C1595" s="176" t="s">
        <v>244</v>
      </c>
      <c r="D1595" s="177">
        <v>104.84</v>
      </c>
      <c r="E1595" s="177">
        <v>32.479999999999997</v>
      </c>
      <c r="F1595" s="177">
        <v>137.32</v>
      </c>
    </row>
    <row r="1596" spans="1:6" ht="30" x14ac:dyDescent="0.25">
      <c r="A1596" s="174" t="s">
        <v>3342</v>
      </c>
      <c r="B1596" s="175" t="s">
        <v>3343</v>
      </c>
      <c r="C1596" s="176" t="s">
        <v>244</v>
      </c>
      <c r="D1596" s="177">
        <v>145.01</v>
      </c>
      <c r="E1596" s="177">
        <v>32.479999999999997</v>
      </c>
      <c r="F1596" s="177">
        <v>177.49</v>
      </c>
    </row>
    <row r="1597" spans="1:6" ht="30" x14ac:dyDescent="0.25">
      <c r="A1597" s="174" t="s">
        <v>3344</v>
      </c>
      <c r="B1597" s="175" t="s">
        <v>3345</v>
      </c>
      <c r="C1597" s="176" t="s">
        <v>245</v>
      </c>
      <c r="D1597" s="177">
        <v>4.7</v>
      </c>
      <c r="E1597" s="177">
        <v>1.76</v>
      </c>
      <c r="F1597" s="177">
        <v>6.46</v>
      </c>
    </row>
    <row r="1598" spans="1:6" ht="30" x14ac:dyDescent="0.25">
      <c r="A1598" s="174" t="s">
        <v>3346</v>
      </c>
      <c r="B1598" s="175" t="s">
        <v>3347</v>
      </c>
      <c r="C1598" s="176" t="s">
        <v>246</v>
      </c>
      <c r="D1598" s="177">
        <v>559.36</v>
      </c>
      <c r="E1598" s="177"/>
      <c r="F1598" s="177">
        <v>559.36</v>
      </c>
    </row>
    <row r="1599" spans="1:6" ht="30" x14ac:dyDescent="0.25">
      <c r="A1599" s="174" t="s">
        <v>3348</v>
      </c>
      <c r="B1599" s="175" t="s">
        <v>3349</v>
      </c>
      <c r="C1599" s="176" t="s">
        <v>244</v>
      </c>
      <c r="D1599" s="177">
        <v>6.35</v>
      </c>
      <c r="E1599" s="177">
        <v>11.45</v>
      </c>
      <c r="F1599" s="177">
        <v>17.8</v>
      </c>
    </row>
    <row r="1600" spans="1:6" ht="30" x14ac:dyDescent="0.25">
      <c r="A1600" s="174" t="s">
        <v>3350</v>
      </c>
      <c r="B1600" s="175" t="s">
        <v>3351</v>
      </c>
      <c r="C1600" s="176" t="s">
        <v>245</v>
      </c>
      <c r="D1600" s="177">
        <v>0.6</v>
      </c>
      <c r="E1600" s="177">
        <v>18.420000000000002</v>
      </c>
      <c r="F1600" s="177">
        <v>19.02</v>
      </c>
    </row>
    <row r="1601" spans="1:6" ht="30" x14ac:dyDescent="0.25">
      <c r="A1601" s="174" t="s">
        <v>3352</v>
      </c>
      <c r="B1601" s="175" t="s">
        <v>177</v>
      </c>
      <c r="C1601" s="176" t="s">
        <v>244</v>
      </c>
      <c r="D1601" s="177">
        <v>128.33000000000001</v>
      </c>
      <c r="E1601" s="177">
        <v>17.93</v>
      </c>
      <c r="F1601" s="177">
        <v>146.26</v>
      </c>
    </row>
    <row r="1602" spans="1:6" x14ac:dyDescent="0.25">
      <c r="A1602" s="174" t="s">
        <v>3353</v>
      </c>
      <c r="B1602" s="175" t="s">
        <v>3354</v>
      </c>
      <c r="C1602" s="176"/>
      <c r="D1602" s="177"/>
      <c r="E1602" s="177"/>
      <c r="F1602" s="177"/>
    </row>
    <row r="1603" spans="1:6" ht="30" x14ac:dyDescent="0.25">
      <c r="A1603" s="174" t="s">
        <v>3355</v>
      </c>
      <c r="B1603" s="175" t="s">
        <v>3356</v>
      </c>
      <c r="C1603" s="176" t="s">
        <v>245</v>
      </c>
      <c r="D1603" s="177">
        <v>10.89</v>
      </c>
      <c r="E1603" s="177">
        <v>1.76</v>
      </c>
      <c r="F1603" s="177">
        <v>12.65</v>
      </c>
    </row>
    <row r="1604" spans="1:6" ht="30" x14ac:dyDescent="0.25">
      <c r="A1604" s="174" t="s">
        <v>3357</v>
      </c>
      <c r="B1604" s="175" t="s">
        <v>3358</v>
      </c>
      <c r="C1604" s="176" t="s">
        <v>245</v>
      </c>
      <c r="D1604" s="177">
        <v>11.04</v>
      </c>
      <c r="E1604" s="177">
        <v>1.76</v>
      </c>
      <c r="F1604" s="177">
        <v>12.8</v>
      </c>
    </row>
    <row r="1605" spans="1:6" ht="30" x14ac:dyDescent="0.25">
      <c r="A1605" s="174" t="s">
        <v>130</v>
      </c>
      <c r="B1605" s="175" t="s">
        <v>129</v>
      </c>
      <c r="C1605" s="176" t="s">
        <v>246</v>
      </c>
      <c r="D1605" s="177">
        <v>42.63</v>
      </c>
      <c r="E1605" s="177">
        <v>27.92</v>
      </c>
      <c r="F1605" s="177">
        <v>70.55</v>
      </c>
    </row>
    <row r="1606" spans="1:6" ht="30" x14ac:dyDescent="0.25">
      <c r="A1606" s="174" t="s">
        <v>3359</v>
      </c>
      <c r="B1606" s="175" t="s">
        <v>3360</v>
      </c>
      <c r="C1606" s="176" t="s">
        <v>561</v>
      </c>
      <c r="D1606" s="177">
        <v>256.70999999999998</v>
      </c>
      <c r="E1606" s="177">
        <v>27.92</v>
      </c>
      <c r="F1606" s="177">
        <v>284.63</v>
      </c>
    </row>
    <row r="1607" spans="1:6" ht="45" x14ac:dyDescent="0.25">
      <c r="A1607" s="174" t="s">
        <v>3361</v>
      </c>
      <c r="B1607" s="175" t="s">
        <v>3362</v>
      </c>
      <c r="C1607" s="176" t="s">
        <v>561</v>
      </c>
      <c r="D1607" s="177">
        <v>670.49</v>
      </c>
      <c r="E1607" s="177">
        <v>27.92</v>
      </c>
      <c r="F1607" s="177">
        <v>698.41</v>
      </c>
    </row>
    <row r="1608" spans="1:6" ht="30" x14ac:dyDescent="0.25">
      <c r="A1608" s="174" t="s">
        <v>3363</v>
      </c>
      <c r="B1608" s="175" t="s">
        <v>3364</v>
      </c>
      <c r="C1608" s="176" t="s">
        <v>245</v>
      </c>
      <c r="D1608" s="177">
        <v>32.44</v>
      </c>
      <c r="E1608" s="177">
        <v>4.54</v>
      </c>
      <c r="F1608" s="177">
        <v>36.979999999999997</v>
      </c>
    </row>
    <row r="1609" spans="1:6" ht="30" x14ac:dyDescent="0.25">
      <c r="A1609" s="174" t="s">
        <v>3365</v>
      </c>
      <c r="B1609" s="175" t="s">
        <v>3366</v>
      </c>
      <c r="C1609" s="176" t="s">
        <v>245</v>
      </c>
      <c r="D1609" s="177">
        <v>834.2</v>
      </c>
      <c r="E1609" s="177">
        <v>5.68</v>
      </c>
      <c r="F1609" s="177">
        <v>839.88</v>
      </c>
    </row>
    <row r="1610" spans="1:6" x14ac:dyDescent="0.25">
      <c r="A1610" s="174" t="s">
        <v>3367</v>
      </c>
      <c r="B1610" s="175" t="s">
        <v>175</v>
      </c>
      <c r="C1610" s="176" t="s">
        <v>245</v>
      </c>
      <c r="D1610" s="177">
        <v>147.02000000000001</v>
      </c>
      <c r="E1610" s="177">
        <v>97.7</v>
      </c>
      <c r="F1610" s="177">
        <v>244.72</v>
      </c>
    </row>
    <row r="1611" spans="1:6" ht="30" x14ac:dyDescent="0.25">
      <c r="A1611" s="174" t="s">
        <v>3368</v>
      </c>
      <c r="B1611" s="175" t="s">
        <v>3369</v>
      </c>
      <c r="C1611" s="176" t="s">
        <v>245</v>
      </c>
      <c r="D1611" s="177">
        <v>307.36</v>
      </c>
      <c r="E1611" s="177">
        <v>223.32</v>
      </c>
      <c r="F1611" s="177">
        <v>530.67999999999995</v>
      </c>
    </row>
    <row r="1612" spans="1:6" ht="30" x14ac:dyDescent="0.25">
      <c r="A1612" s="174" t="s">
        <v>3370</v>
      </c>
      <c r="B1612" s="175" t="s">
        <v>3371</v>
      </c>
      <c r="C1612" s="176" t="s">
        <v>245</v>
      </c>
      <c r="D1612" s="177">
        <v>203.31</v>
      </c>
      <c r="E1612" s="177">
        <v>25.18</v>
      </c>
      <c r="F1612" s="177">
        <v>228.49</v>
      </c>
    </row>
    <row r="1613" spans="1:6" ht="30" x14ac:dyDescent="0.25">
      <c r="A1613" s="174" t="s">
        <v>3372</v>
      </c>
      <c r="B1613" s="175" t="s">
        <v>3373</v>
      </c>
      <c r="C1613" s="176" t="s">
        <v>245</v>
      </c>
      <c r="D1613" s="177">
        <v>27.48</v>
      </c>
      <c r="E1613" s="177">
        <v>4.54</v>
      </c>
      <c r="F1613" s="177">
        <v>32.020000000000003</v>
      </c>
    </row>
    <row r="1614" spans="1:6" x14ac:dyDescent="0.25">
      <c r="A1614" s="174" t="s">
        <v>3374</v>
      </c>
      <c r="B1614" s="175" t="s">
        <v>3375</v>
      </c>
      <c r="C1614" s="176"/>
      <c r="D1614" s="177"/>
      <c r="E1614" s="177"/>
      <c r="F1614" s="177"/>
    </row>
    <row r="1615" spans="1:6" ht="30" x14ac:dyDescent="0.25">
      <c r="A1615" s="174" t="s">
        <v>3376</v>
      </c>
      <c r="B1615" s="175" t="s">
        <v>3377</v>
      </c>
      <c r="C1615" s="176" t="s">
        <v>245</v>
      </c>
      <c r="D1615" s="177">
        <v>773.18</v>
      </c>
      <c r="E1615" s="177">
        <v>5.68</v>
      </c>
      <c r="F1615" s="177">
        <v>778.86</v>
      </c>
    </row>
    <row r="1616" spans="1:6" ht="30" x14ac:dyDescent="0.25">
      <c r="A1616" s="174" t="s">
        <v>3378</v>
      </c>
      <c r="B1616" s="175" t="s">
        <v>3379</v>
      </c>
      <c r="C1616" s="176" t="s">
        <v>245</v>
      </c>
      <c r="D1616" s="177">
        <v>1611.53</v>
      </c>
      <c r="E1616" s="177">
        <v>78.540000000000006</v>
      </c>
      <c r="F1616" s="177">
        <v>1690.07</v>
      </c>
    </row>
    <row r="1617" spans="1:6" ht="30" x14ac:dyDescent="0.25">
      <c r="A1617" s="174" t="s">
        <v>3380</v>
      </c>
      <c r="B1617" s="175" t="s">
        <v>3381</v>
      </c>
      <c r="C1617" s="176" t="s">
        <v>245</v>
      </c>
      <c r="D1617" s="177">
        <v>2539.02</v>
      </c>
      <c r="E1617" s="177">
        <v>409.53</v>
      </c>
      <c r="F1617" s="177">
        <v>2948.55</v>
      </c>
    </row>
    <row r="1618" spans="1:6" ht="30" x14ac:dyDescent="0.25">
      <c r="A1618" s="174" t="s">
        <v>3382</v>
      </c>
      <c r="B1618" s="175" t="s">
        <v>3383</v>
      </c>
      <c r="C1618" s="176" t="s">
        <v>245</v>
      </c>
      <c r="D1618" s="177">
        <v>1141.18</v>
      </c>
      <c r="E1618" s="177">
        <v>67.19</v>
      </c>
      <c r="F1618" s="177">
        <v>1208.3699999999999</v>
      </c>
    </row>
    <row r="1619" spans="1:6" x14ac:dyDescent="0.25">
      <c r="A1619" s="174" t="s">
        <v>3384</v>
      </c>
      <c r="B1619" s="175" t="s">
        <v>3385</v>
      </c>
      <c r="C1619" s="176"/>
      <c r="D1619" s="177"/>
      <c r="E1619" s="177"/>
      <c r="F1619" s="177"/>
    </row>
    <row r="1620" spans="1:6" ht="45" x14ac:dyDescent="0.25">
      <c r="A1620" s="174" t="s">
        <v>3386</v>
      </c>
      <c r="B1620" s="175" t="s">
        <v>8373</v>
      </c>
      <c r="C1620" s="176" t="s">
        <v>561</v>
      </c>
      <c r="D1620" s="177">
        <v>27263.48</v>
      </c>
      <c r="E1620" s="177"/>
      <c r="F1620" s="177">
        <v>27263.48</v>
      </c>
    </row>
    <row r="1621" spans="1:6" ht="45" x14ac:dyDescent="0.25">
      <c r="A1621" s="174" t="s">
        <v>3387</v>
      </c>
      <c r="B1621" s="175" t="s">
        <v>8374</v>
      </c>
      <c r="C1621" s="176" t="s">
        <v>561</v>
      </c>
      <c r="D1621" s="177">
        <v>28100.36</v>
      </c>
      <c r="E1621" s="177"/>
      <c r="F1621" s="177">
        <v>28100.36</v>
      </c>
    </row>
    <row r="1622" spans="1:6" ht="30" x14ac:dyDescent="0.25">
      <c r="A1622" s="174" t="s">
        <v>8375</v>
      </c>
      <c r="B1622" s="175" t="s">
        <v>8376</v>
      </c>
      <c r="C1622" s="176" t="s">
        <v>561</v>
      </c>
      <c r="D1622" s="177">
        <v>60180</v>
      </c>
      <c r="E1622" s="177"/>
      <c r="F1622" s="177">
        <v>60180</v>
      </c>
    </row>
    <row r="1623" spans="1:6" x14ac:dyDescent="0.25">
      <c r="A1623" s="174" t="s">
        <v>3388</v>
      </c>
      <c r="B1623" s="175" t="s">
        <v>3389</v>
      </c>
      <c r="C1623" s="176"/>
      <c r="D1623" s="177"/>
      <c r="E1623" s="177"/>
      <c r="F1623" s="177"/>
    </row>
    <row r="1624" spans="1:6" x14ac:dyDescent="0.25">
      <c r="A1624" s="174" t="s">
        <v>3390</v>
      </c>
      <c r="B1624" s="175" t="s">
        <v>3391</v>
      </c>
      <c r="C1624" s="176"/>
      <c r="D1624" s="177"/>
      <c r="E1624" s="177"/>
      <c r="F1624" s="177"/>
    </row>
    <row r="1625" spans="1:6" x14ac:dyDescent="0.25">
      <c r="A1625" s="174" t="s">
        <v>3392</v>
      </c>
      <c r="B1625" s="175" t="s">
        <v>3393</v>
      </c>
      <c r="C1625" s="176" t="s">
        <v>244</v>
      </c>
      <c r="D1625" s="177">
        <v>17.809999999999999</v>
      </c>
      <c r="E1625" s="177">
        <v>4.54</v>
      </c>
      <c r="F1625" s="177">
        <v>22.35</v>
      </c>
    </row>
    <row r="1626" spans="1:6" x14ac:dyDescent="0.25">
      <c r="A1626" s="174" t="s">
        <v>3394</v>
      </c>
      <c r="B1626" s="175" t="s">
        <v>3395</v>
      </c>
      <c r="C1626" s="176" t="s">
        <v>244</v>
      </c>
      <c r="D1626" s="177">
        <v>31.19</v>
      </c>
      <c r="E1626" s="177">
        <v>4.54</v>
      </c>
      <c r="F1626" s="177">
        <v>35.729999999999997</v>
      </c>
    </row>
    <row r="1627" spans="1:6" x14ac:dyDescent="0.25">
      <c r="A1627" s="174" t="s">
        <v>3396</v>
      </c>
      <c r="B1627" s="175" t="s">
        <v>3397</v>
      </c>
      <c r="C1627" s="176" t="s">
        <v>239</v>
      </c>
      <c r="D1627" s="177">
        <v>666.05</v>
      </c>
      <c r="E1627" s="177">
        <v>63.59</v>
      </c>
      <c r="F1627" s="177">
        <v>729.64</v>
      </c>
    </row>
    <row r="1628" spans="1:6" ht="30" x14ac:dyDescent="0.25">
      <c r="A1628" s="174" t="s">
        <v>3398</v>
      </c>
      <c r="B1628" s="175" t="s">
        <v>3399</v>
      </c>
      <c r="C1628" s="176" t="s">
        <v>244</v>
      </c>
      <c r="D1628" s="177">
        <v>175.69</v>
      </c>
      <c r="E1628" s="177">
        <v>8.36</v>
      </c>
      <c r="F1628" s="177">
        <v>184.05</v>
      </c>
    </row>
    <row r="1629" spans="1:6" ht="45" x14ac:dyDescent="0.25">
      <c r="A1629" s="174" t="s">
        <v>3400</v>
      </c>
      <c r="B1629" s="175" t="s">
        <v>3401</v>
      </c>
      <c r="C1629" s="176" t="s">
        <v>244</v>
      </c>
      <c r="D1629" s="177">
        <v>20.149999999999999</v>
      </c>
      <c r="E1629" s="177">
        <v>12.34</v>
      </c>
      <c r="F1629" s="177">
        <v>32.49</v>
      </c>
    </row>
    <row r="1630" spans="1:6" ht="30" x14ac:dyDescent="0.25">
      <c r="A1630" s="174" t="s">
        <v>3402</v>
      </c>
      <c r="B1630" s="175" t="s">
        <v>3403</v>
      </c>
      <c r="C1630" s="176" t="s">
        <v>244</v>
      </c>
      <c r="D1630" s="177">
        <v>83.03</v>
      </c>
      <c r="E1630" s="177"/>
      <c r="F1630" s="177">
        <v>83.03</v>
      </c>
    </row>
    <row r="1631" spans="1:6" x14ac:dyDescent="0.25">
      <c r="A1631" s="174" t="s">
        <v>3404</v>
      </c>
      <c r="B1631" s="175" t="s">
        <v>3405</v>
      </c>
      <c r="C1631" s="176" t="s">
        <v>244</v>
      </c>
      <c r="D1631" s="177">
        <v>19.57</v>
      </c>
      <c r="E1631" s="177">
        <v>39.08</v>
      </c>
      <c r="F1631" s="177">
        <v>58.65</v>
      </c>
    </row>
    <row r="1632" spans="1:6" ht="30" x14ac:dyDescent="0.25">
      <c r="A1632" s="174" t="s">
        <v>3406</v>
      </c>
      <c r="B1632" s="175" t="s">
        <v>3407</v>
      </c>
      <c r="C1632" s="176" t="s">
        <v>244</v>
      </c>
      <c r="D1632" s="177">
        <v>1397.54</v>
      </c>
      <c r="E1632" s="177"/>
      <c r="F1632" s="177">
        <v>1397.54</v>
      </c>
    </row>
    <row r="1633" spans="1:6" ht="30" x14ac:dyDescent="0.25">
      <c r="A1633" s="174" t="s">
        <v>3408</v>
      </c>
      <c r="B1633" s="175" t="s">
        <v>3409</v>
      </c>
      <c r="C1633" s="176" t="s">
        <v>244</v>
      </c>
      <c r="D1633" s="177">
        <v>83.88</v>
      </c>
      <c r="E1633" s="177">
        <v>33.5</v>
      </c>
      <c r="F1633" s="177">
        <v>117.38</v>
      </c>
    </row>
    <row r="1634" spans="1:6" ht="45" x14ac:dyDescent="0.25">
      <c r="A1634" s="174" t="s">
        <v>3410</v>
      </c>
      <c r="B1634" s="175" t="s">
        <v>3411</v>
      </c>
      <c r="C1634" s="176" t="s">
        <v>244</v>
      </c>
      <c r="D1634" s="177">
        <v>603.32000000000005</v>
      </c>
      <c r="E1634" s="177"/>
      <c r="F1634" s="177">
        <v>603.32000000000005</v>
      </c>
    </row>
    <row r="1635" spans="1:6" x14ac:dyDescent="0.25">
      <c r="A1635" s="174" t="s">
        <v>3412</v>
      </c>
      <c r="B1635" s="175" t="s">
        <v>3413</v>
      </c>
      <c r="C1635" s="176"/>
      <c r="D1635" s="177"/>
      <c r="E1635" s="177"/>
      <c r="F1635" s="177"/>
    </row>
    <row r="1636" spans="1:6" x14ac:dyDescent="0.25">
      <c r="A1636" s="174" t="s">
        <v>3414</v>
      </c>
      <c r="B1636" s="175" t="s">
        <v>3415</v>
      </c>
      <c r="C1636" s="176" t="s">
        <v>246</v>
      </c>
      <c r="D1636" s="177">
        <v>1.43</v>
      </c>
      <c r="E1636" s="177">
        <v>8.2799999999999994</v>
      </c>
      <c r="F1636" s="177">
        <v>9.7100000000000009</v>
      </c>
    </row>
    <row r="1637" spans="1:6" x14ac:dyDescent="0.25">
      <c r="A1637" s="174" t="s">
        <v>3416</v>
      </c>
      <c r="B1637" s="175" t="s">
        <v>3417</v>
      </c>
      <c r="C1637" s="176" t="s">
        <v>246</v>
      </c>
      <c r="D1637" s="177">
        <v>74.42</v>
      </c>
      <c r="E1637" s="177">
        <v>8.2799999999999994</v>
      </c>
      <c r="F1637" s="177">
        <v>82.7</v>
      </c>
    </row>
    <row r="1638" spans="1:6" ht="30" x14ac:dyDescent="0.25">
      <c r="A1638" s="174" t="s">
        <v>3418</v>
      </c>
      <c r="B1638" s="175" t="s">
        <v>3419</v>
      </c>
      <c r="C1638" s="176" t="s">
        <v>246</v>
      </c>
      <c r="D1638" s="177">
        <v>9.11</v>
      </c>
      <c r="E1638" s="177">
        <v>3.46</v>
      </c>
      <c r="F1638" s="177">
        <v>12.57</v>
      </c>
    </row>
    <row r="1639" spans="1:6" x14ac:dyDescent="0.25">
      <c r="A1639" s="174" t="s">
        <v>3420</v>
      </c>
      <c r="B1639" s="175" t="s">
        <v>3421</v>
      </c>
      <c r="C1639" s="176" t="s">
        <v>3422</v>
      </c>
      <c r="D1639" s="177">
        <v>0.15</v>
      </c>
      <c r="E1639" s="177">
        <v>7.0000000000000007E-2</v>
      </c>
      <c r="F1639" s="177">
        <v>0.22</v>
      </c>
    </row>
    <row r="1640" spans="1:6" x14ac:dyDescent="0.25">
      <c r="A1640" s="174" t="s">
        <v>3423</v>
      </c>
      <c r="B1640" s="175" t="s">
        <v>3424</v>
      </c>
      <c r="C1640" s="176" t="s">
        <v>246</v>
      </c>
      <c r="D1640" s="177">
        <v>6.79</v>
      </c>
      <c r="E1640" s="177">
        <v>5.53</v>
      </c>
      <c r="F1640" s="177">
        <v>12.32</v>
      </c>
    </row>
    <row r="1641" spans="1:6" x14ac:dyDescent="0.25">
      <c r="A1641" s="174" t="s">
        <v>3425</v>
      </c>
      <c r="B1641" s="175" t="s">
        <v>3426</v>
      </c>
      <c r="C1641" s="176" t="s">
        <v>3422</v>
      </c>
      <c r="D1641" s="177">
        <v>0.16</v>
      </c>
      <c r="E1641" s="177">
        <v>0.14000000000000001</v>
      </c>
      <c r="F1641" s="177">
        <v>0.3</v>
      </c>
    </row>
    <row r="1642" spans="1:6" ht="30" x14ac:dyDescent="0.25">
      <c r="A1642" s="174" t="s">
        <v>3427</v>
      </c>
      <c r="B1642" s="175" t="s">
        <v>3428</v>
      </c>
      <c r="C1642" s="176" t="s">
        <v>246</v>
      </c>
      <c r="D1642" s="177">
        <v>7.4</v>
      </c>
      <c r="E1642" s="177">
        <v>0.1</v>
      </c>
      <c r="F1642" s="177">
        <v>7.5</v>
      </c>
    </row>
    <row r="1643" spans="1:6" ht="45" x14ac:dyDescent="0.25">
      <c r="A1643" s="174" t="s">
        <v>3429</v>
      </c>
      <c r="B1643" s="175" t="s">
        <v>3430</v>
      </c>
      <c r="C1643" s="176" t="s">
        <v>246</v>
      </c>
      <c r="D1643" s="177">
        <v>242.24</v>
      </c>
      <c r="E1643" s="177">
        <v>5.03</v>
      </c>
      <c r="F1643" s="177">
        <v>247.27</v>
      </c>
    </row>
    <row r="1644" spans="1:6" ht="45" x14ac:dyDescent="0.25">
      <c r="A1644" s="174" t="s">
        <v>3431</v>
      </c>
      <c r="B1644" s="175" t="s">
        <v>3432</v>
      </c>
      <c r="C1644" s="176" t="s">
        <v>246</v>
      </c>
      <c r="D1644" s="177">
        <v>289.24</v>
      </c>
      <c r="E1644" s="177">
        <v>5.03</v>
      </c>
      <c r="F1644" s="177">
        <v>294.27</v>
      </c>
    </row>
    <row r="1645" spans="1:6" ht="45" x14ac:dyDescent="0.25">
      <c r="A1645" s="174" t="s">
        <v>3433</v>
      </c>
      <c r="B1645" s="175" t="s">
        <v>3434</v>
      </c>
      <c r="C1645" s="176" t="s">
        <v>246</v>
      </c>
      <c r="D1645" s="177">
        <v>113.37</v>
      </c>
      <c r="E1645" s="177">
        <v>5.03</v>
      </c>
      <c r="F1645" s="177">
        <v>118.4</v>
      </c>
    </row>
    <row r="1646" spans="1:6" ht="45" x14ac:dyDescent="0.25">
      <c r="A1646" s="174" t="s">
        <v>3435</v>
      </c>
      <c r="B1646" s="175" t="s">
        <v>3436</v>
      </c>
      <c r="C1646" s="176" t="s">
        <v>246</v>
      </c>
      <c r="D1646" s="177">
        <v>107.68</v>
      </c>
      <c r="E1646" s="177">
        <v>5.03</v>
      </c>
      <c r="F1646" s="177">
        <v>112.71</v>
      </c>
    </row>
    <row r="1647" spans="1:6" x14ac:dyDescent="0.25">
      <c r="A1647" s="174" t="s">
        <v>3437</v>
      </c>
      <c r="B1647" s="175" t="s">
        <v>3438</v>
      </c>
      <c r="C1647" s="176"/>
      <c r="D1647" s="177"/>
      <c r="E1647" s="177"/>
      <c r="F1647" s="177"/>
    </row>
    <row r="1648" spans="1:6" ht="30" x14ac:dyDescent="0.25">
      <c r="A1648" s="174" t="s">
        <v>3439</v>
      </c>
      <c r="B1648" s="175" t="s">
        <v>3440</v>
      </c>
      <c r="C1648" s="176" t="s">
        <v>244</v>
      </c>
      <c r="D1648" s="177">
        <v>7.81</v>
      </c>
      <c r="E1648" s="177">
        <v>3.41</v>
      </c>
      <c r="F1648" s="177">
        <v>11.22</v>
      </c>
    </row>
    <row r="1649" spans="1:6" ht="30" x14ac:dyDescent="0.25">
      <c r="A1649" s="174" t="s">
        <v>3441</v>
      </c>
      <c r="B1649" s="175" t="s">
        <v>3442</v>
      </c>
      <c r="C1649" s="176" t="s">
        <v>244</v>
      </c>
      <c r="D1649" s="177">
        <v>26.03</v>
      </c>
      <c r="E1649" s="177">
        <v>3.41</v>
      </c>
      <c r="F1649" s="177">
        <v>29.44</v>
      </c>
    </row>
    <row r="1650" spans="1:6" ht="30" x14ac:dyDescent="0.25">
      <c r="A1650" s="174" t="s">
        <v>3443</v>
      </c>
      <c r="B1650" s="175" t="s">
        <v>3444</v>
      </c>
      <c r="C1650" s="176" t="s">
        <v>246</v>
      </c>
      <c r="D1650" s="177">
        <v>48.85</v>
      </c>
      <c r="E1650" s="177">
        <v>23.39</v>
      </c>
      <c r="F1650" s="177">
        <v>72.239999999999995</v>
      </c>
    </row>
    <row r="1651" spans="1:6" ht="30" x14ac:dyDescent="0.25">
      <c r="A1651" s="174" t="s">
        <v>3445</v>
      </c>
      <c r="B1651" s="175" t="s">
        <v>3446</v>
      </c>
      <c r="C1651" s="176" t="s">
        <v>246</v>
      </c>
      <c r="D1651" s="177">
        <v>95.87</v>
      </c>
      <c r="E1651" s="177">
        <v>23.39</v>
      </c>
      <c r="F1651" s="177">
        <v>119.26</v>
      </c>
    </row>
    <row r="1652" spans="1:6" ht="30" x14ac:dyDescent="0.25">
      <c r="A1652" s="174" t="s">
        <v>3447</v>
      </c>
      <c r="B1652" s="175" t="s">
        <v>3448</v>
      </c>
      <c r="C1652" s="176" t="s">
        <v>246</v>
      </c>
      <c r="D1652" s="177">
        <v>172.9</v>
      </c>
      <c r="E1652" s="177"/>
      <c r="F1652" s="177">
        <v>172.9</v>
      </c>
    </row>
    <row r="1653" spans="1:6" ht="30" x14ac:dyDescent="0.25">
      <c r="A1653" s="174" t="s">
        <v>3449</v>
      </c>
      <c r="B1653" s="175" t="s">
        <v>3450</v>
      </c>
      <c r="C1653" s="176" t="s">
        <v>246</v>
      </c>
      <c r="D1653" s="177">
        <v>399.7</v>
      </c>
      <c r="E1653" s="177"/>
      <c r="F1653" s="177">
        <v>399.7</v>
      </c>
    </row>
    <row r="1654" spans="1:6" ht="30" x14ac:dyDescent="0.25">
      <c r="A1654" s="174" t="s">
        <v>3451</v>
      </c>
      <c r="B1654" s="175" t="s">
        <v>3452</v>
      </c>
      <c r="C1654" s="176" t="s">
        <v>246</v>
      </c>
      <c r="D1654" s="177">
        <v>901.58</v>
      </c>
      <c r="E1654" s="177">
        <v>11.36</v>
      </c>
      <c r="F1654" s="177">
        <v>912.94</v>
      </c>
    </row>
    <row r="1655" spans="1:6" ht="30" x14ac:dyDescent="0.25">
      <c r="A1655" s="174" t="s">
        <v>3453</v>
      </c>
      <c r="B1655" s="175" t="s">
        <v>3454</v>
      </c>
      <c r="C1655" s="176" t="s">
        <v>246</v>
      </c>
      <c r="D1655" s="177">
        <v>1215.8399999999999</v>
      </c>
      <c r="E1655" s="177">
        <v>11.36</v>
      </c>
      <c r="F1655" s="177">
        <v>1227.2</v>
      </c>
    </row>
    <row r="1656" spans="1:6" x14ac:dyDescent="0.25">
      <c r="A1656" s="174" t="s">
        <v>3455</v>
      </c>
      <c r="B1656" s="175" t="s">
        <v>3456</v>
      </c>
      <c r="C1656" s="176" t="s">
        <v>246</v>
      </c>
      <c r="D1656" s="177">
        <v>176.87</v>
      </c>
      <c r="E1656" s="177"/>
      <c r="F1656" s="177">
        <v>176.87</v>
      </c>
    </row>
    <row r="1657" spans="1:6" x14ac:dyDescent="0.25">
      <c r="A1657" s="174" t="s">
        <v>3457</v>
      </c>
      <c r="B1657" s="175" t="s">
        <v>3458</v>
      </c>
      <c r="C1657" s="176"/>
      <c r="D1657" s="177"/>
      <c r="E1657" s="177"/>
      <c r="F1657" s="177"/>
    </row>
    <row r="1658" spans="1:6" x14ac:dyDescent="0.25">
      <c r="A1658" s="174" t="s">
        <v>3459</v>
      </c>
      <c r="B1658" s="175" t="s">
        <v>3460</v>
      </c>
      <c r="C1658" s="176" t="s">
        <v>247</v>
      </c>
      <c r="D1658" s="177">
        <v>10.15</v>
      </c>
      <c r="E1658" s="177">
        <v>15.1</v>
      </c>
      <c r="F1658" s="177">
        <v>25.25</v>
      </c>
    </row>
    <row r="1659" spans="1:6" x14ac:dyDescent="0.25">
      <c r="A1659" s="174" t="s">
        <v>3461</v>
      </c>
      <c r="B1659" s="175" t="s">
        <v>3462</v>
      </c>
      <c r="C1659" s="176" t="s">
        <v>3463</v>
      </c>
      <c r="D1659" s="177">
        <v>196.21</v>
      </c>
      <c r="E1659" s="177">
        <v>10.07</v>
      </c>
      <c r="F1659" s="177">
        <v>206.28</v>
      </c>
    </row>
    <row r="1660" spans="1:6" x14ac:dyDescent="0.25">
      <c r="A1660" s="174" t="s">
        <v>3464</v>
      </c>
      <c r="B1660" s="175" t="s">
        <v>3465</v>
      </c>
      <c r="C1660" s="176"/>
      <c r="D1660" s="177"/>
      <c r="E1660" s="177"/>
      <c r="F1660" s="177"/>
    </row>
    <row r="1661" spans="1:6" ht="30" x14ac:dyDescent="0.25">
      <c r="A1661" s="174" t="s">
        <v>3466</v>
      </c>
      <c r="B1661" s="175" t="s">
        <v>3467</v>
      </c>
      <c r="C1661" s="176" t="s">
        <v>246</v>
      </c>
      <c r="D1661" s="177">
        <v>4.97</v>
      </c>
      <c r="E1661" s="177">
        <v>3.07</v>
      </c>
      <c r="F1661" s="177">
        <v>8.0399999999999991</v>
      </c>
    </row>
    <row r="1662" spans="1:6" ht="30" x14ac:dyDescent="0.25">
      <c r="A1662" s="174" t="s">
        <v>3468</v>
      </c>
      <c r="B1662" s="175" t="s">
        <v>3469</v>
      </c>
      <c r="C1662" s="176" t="s">
        <v>246</v>
      </c>
      <c r="D1662" s="177">
        <v>9.9700000000000006</v>
      </c>
      <c r="E1662" s="177">
        <v>6.13</v>
      </c>
      <c r="F1662" s="177">
        <v>16.100000000000001</v>
      </c>
    </row>
    <row r="1663" spans="1:6" ht="30" x14ac:dyDescent="0.25">
      <c r="A1663" s="174" t="s">
        <v>3470</v>
      </c>
      <c r="B1663" s="175" t="s">
        <v>3471</v>
      </c>
      <c r="C1663" s="176" t="s">
        <v>246</v>
      </c>
      <c r="D1663" s="177">
        <v>14.96</v>
      </c>
      <c r="E1663" s="177">
        <v>9.1999999999999993</v>
      </c>
      <c r="F1663" s="177">
        <v>24.16</v>
      </c>
    </row>
    <row r="1664" spans="1:6" ht="30" x14ac:dyDescent="0.25">
      <c r="A1664" s="174" t="s">
        <v>3472</v>
      </c>
      <c r="B1664" s="175" t="s">
        <v>3473</v>
      </c>
      <c r="C1664" s="176" t="s">
        <v>246</v>
      </c>
      <c r="D1664" s="177">
        <v>19.95</v>
      </c>
      <c r="E1664" s="177">
        <v>12.27</v>
      </c>
      <c r="F1664" s="177">
        <v>32.22</v>
      </c>
    </row>
    <row r="1665" spans="1:6" ht="30" x14ac:dyDescent="0.25">
      <c r="A1665" s="174" t="s">
        <v>3474</v>
      </c>
      <c r="B1665" s="175" t="s">
        <v>3475</v>
      </c>
      <c r="C1665" s="176" t="s">
        <v>246</v>
      </c>
      <c r="D1665" s="177">
        <v>29.95</v>
      </c>
      <c r="E1665" s="177">
        <v>18.41</v>
      </c>
      <c r="F1665" s="177">
        <v>48.36</v>
      </c>
    </row>
    <row r="1666" spans="1:6" ht="30" x14ac:dyDescent="0.25">
      <c r="A1666" s="174" t="s">
        <v>3476</v>
      </c>
      <c r="B1666" s="175" t="s">
        <v>3477</v>
      </c>
      <c r="C1666" s="176" t="s">
        <v>246</v>
      </c>
      <c r="D1666" s="177">
        <v>29.35</v>
      </c>
      <c r="E1666" s="177">
        <v>1.89</v>
      </c>
      <c r="F1666" s="177">
        <v>31.24</v>
      </c>
    </row>
    <row r="1667" spans="1:6" ht="30" x14ac:dyDescent="0.25">
      <c r="A1667" s="174" t="s">
        <v>3478</v>
      </c>
      <c r="B1667" s="175" t="s">
        <v>3479</v>
      </c>
      <c r="C1667" s="176" t="s">
        <v>246</v>
      </c>
      <c r="D1667" s="177">
        <v>52.18</v>
      </c>
      <c r="E1667" s="177">
        <v>2.65</v>
      </c>
      <c r="F1667" s="177">
        <v>54.83</v>
      </c>
    </row>
    <row r="1668" spans="1:6" ht="30" x14ac:dyDescent="0.25">
      <c r="A1668" s="174" t="s">
        <v>3480</v>
      </c>
      <c r="B1668" s="175" t="s">
        <v>3481</v>
      </c>
      <c r="C1668" s="176" t="s">
        <v>246</v>
      </c>
      <c r="D1668" s="177">
        <v>74.42</v>
      </c>
      <c r="E1668" s="177">
        <v>3.41</v>
      </c>
      <c r="F1668" s="177">
        <v>77.83</v>
      </c>
    </row>
    <row r="1669" spans="1:6" x14ac:dyDescent="0.25">
      <c r="A1669" s="174" t="s">
        <v>3482</v>
      </c>
      <c r="B1669" s="175" t="s">
        <v>3483</v>
      </c>
      <c r="C1669" s="176"/>
      <c r="D1669" s="177"/>
      <c r="E1669" s="177"/>
      <c r="F1669" s="177"/>
    </row>
    <row r="1670" spans="1:6" x14ac:dyDescent="0.25">
      <c r="A1670" s="174" t="s">
        <v>3484</v>
      </c>
      <c r="B1670" s="175" t="s">
        <v>3485</v>
      </c>
      <c r="C1670" s="176" t="s">
        <v>244</v>
      </c>
      <c r="D1670" s="177">
        <v>32.840000000000003</v>
      </c>
      <c r="E1670" s="177">
        <v>12.84</v>
      </c>
      <c r="F1670" s="177">
        <v>45.68</v>
      </c>
    </row>
    <row r="1671" spans="1:6" ht="30" x14ac:dyDescent="0.25">
      <c r="A1671" s="174" t="s">
        <v>3486</v>
      </c>
      <c r="B1671" s="175" t="s">
        <v>3487</v>
      </c>
      <c r="C1671" s="176" t="s">
        <v>246</v>
      </c>
      <c r="D1671" s="177">
        <v>1.76</v>
      </c>
      <c r="E1671" s="177">
        <v>12.84</v>
      </c>
      <c r="F1671" s="177">
        <v>14.6</v>
      </c>
    </row>
    <row r="1672" spans="1:6" ht="30" x14ac:dyDescent="0.25">
      <c r="A1672" s="174" t="s">
        <v>3488</v>
      </c>
      <c r="B1672" s="175" t="s">
        <v>3489</v>
      </c>
      <c r="C1672" s="176" t="s">
        <v>246</v>
      </c>
      <c r="D1672" s="177">
        <v>2.67</v>
      </c>
      <c r="E1672" s="177">
        <v>12.84</v>
      </c>
      <c r="F1672" s="177">
        <v>15.51</v>
      </c>
    </row>
    <row r="1673" spans="1:6" ht="30" x14ac:dyDescent="0.25">
      <c r="A1673" s="174" t="s">
        <v>3490</v>
      </c>
      <c r="B1673" s="175" t="s">
        <v>3491</v>
      </c>
      <c r="C1673" s="176" t="s">
        <v>246</v>
      </c>
      <c r="D1673" s="177">
        <v>3.15</v>
      </c>
      <c r="E1673" s="177">
        <v>12.84</v>
      </c>
      <c r="F1673" s="177">
        <v>15.99</v>
      </c>
    </row>
    <row r="1674" spans="1:6" ht="30" x14ac:dyDescent="0.25">
      <c r="A1674" s="174" t="s">
        <v>3492</v>
      </c>
      <c r="B1674" s="175" t="s">
        <v>3493</v>
      </c>
      <c r="C1674" s="176" t="s">
        <v>246</v>
      </c>
      <c r="D1674" s="177">
        <v>3.8</v>
      </c>
      <c r="E1674" s="177">
        <v>12.84</v>
      </c>
      <c r="F1674" s="177">
        <v>16.64</v>
      </c>
    </row>
    <row r="1675" spans="1:6" ht="30" x14ac:dyDescent="0.25">
      <c r="A1675" s="174" t="s">
        <v>3494</v>
      </c>
      <c r="B1675" s="175" t="s">
        <v>3495</v>
      </c>
      <c r="C1675" s="176" t="s">
        <v>246</v>
      </c>
      <c r="D1675" s="177">
        <v>5.31</v>
      </c>
      <c r="E1675" s="177">
        <v>12.84</v>
      </c>
      <c r="F1675" s="177">
        <v>18.149999999999999</v>
      </c>
    </row>
    <row r="1676" spans="1:6" ht="30" x14ac:dyDescent="0.25">
      <c r="A1676" s="174" t="s">
        <v>3496</v>
      </c>
      <c r="B1676" s="175" t="s">
        <v>3497</v>
      </c>
      <c r="C1676" s="176" t="s">
        <v>246</v>
      </c>
      <c r="D1676" s="177">
        <v>9.69</v>
      </c>
      <c r="E1676" s="177">
        <v>12.84</v>
      </c>
      <c r="F1676" s="177">
        <v>22.53</v>
      </c>
    </row>
    <row r="1677" spans="1:6" ht="30" x14ac:dyDescent="0.25">
      <c r="A1677" s="174" t="s">
        <v>3498</v>
      </c>
      <c r="B1677" s="175" t="s">
        <v>3499</v>
      </c>
      <c r="C1677" s="176" t="s">
        <v>246</v>
      </c>
      <c r="D1677" s="177">
        <v>6.97</v>
      </c>
      <c r="E1677" s="177">
        <v>12.84</v>
      </c>
      <c r="F1677" s="177">
        <v>19.809999999999999</v>
      </c>
    </row>
    <row r="1678" spans="1:6" ht="30" x14ac:dyDescent="0.25">
      <c r="A1678" s="174" t="s">
        <v>3500</v>
      </c>
      <c r="B1678" s="175" t="s">
        <v>3501</v>
      </c>
      <c r="C1678" s="176" t="s">
        <v>246</v>
      </c>
      <c r="D1678" s="177">
        <v>7.67</v>
      </c>
      <c r="E1678" s="177">
        <v>12.84</v>
      </c>
      <c r="F1678" s="177">
        <v>20.51</v>
      </c>
    </row>
    <row r="1679" spans="1:6" ht="30" x14ac:dyDescent="0.25">
      <c r="A1679" s="174" t="s">
        <v>3502</v>
      </c>
      <c r="B1679" s="175" t="s">
        <v>3503</v>
      </c>
      <c r="C1679" s="176" t="s">
        <v>246</v>
      </c>
      <c r="D1679" s="177">
        <v>8.26</v>
      </c>
      <c r="E1679" s="177">
        <v>12.84</v>
      </c>
      <c r="F1679" s="177">
        <v>21.1</v>
      </c>
    </row>
    <row r="1680" spans="1:6" ht="30" x14ac:dyDescent="0.25">
      <c r="A1680" s="174" t="s">
        <v>3504</v>
      </c>
      <c r="B1680" s="175" t="s">
        <v>3505</v>
      </c>
      <c r="C1680" s="176" t="s">
        <v>246</v>
      </c>
      <c r="D1680" s="177">
        <v>9.4499999999999993</v>
      </c>
      <c r="E1680" s="177">
        <v>12.84</v>
      </c>
      <c r="F1680" s="177">
        <v>22.29</v>
      </c>
    </row>
    <row r="1681" spans="1:6" ht="30" x14ac:dyDescent="0.25">
      <c r="A1681" s="174" t="s">
        <v>3506</v>
      </c>
      <c r="B1681" s="175" t="s">
        <v>3507</v>
      </c>
      <c r="C1681" s="176" t="s">
        <v>246</v>
      </c>
      <c r="D1681" s="177">
        <v>20.56</v>
      </c>
      <c r="E1681" s="177">
        <v>12.84</v>
      </c>
      <c r="F1681" s="177">
        <v>33.4</v>
      </c>
    </row>
    <row r="1682" spans="1:6" ht="30" x14ac:dyDescent="0.25">
      <c r="A1682" s="174" t="s">
        <v>3508</v>
      </c>
      <c r="B1682" s="175" t="s">
        <v>3509</v>
      </c>
      <c r="C1682" s="176" t="s">
        <v>246</v>
      </c>
      <c r="D1682" s="177">
        <v>23.64</v>
      </c>
      <c r="E1682" s="177">
        <v>12.84</v>
      </c>
      <c r="F1682" s="177">
        <v>36.479999999999997</v>
      </c>
    </row>
    <row r="1683" spans="1:6" ht="30" x14ac:dyDescent="0.25">
      <c r="A1683" s="174" t="s">
        <v>3510</v>
      </c>
      <c r="B1683" s="175" t="s">
        <v>3511</v>
      </c>
      <c r="C1683" s="176" t="s">
        <v>246</v>
      </c>
      <c r="D1683" s="177">
        <v>26.52</v>
      </c>
      <c r="E1683" s="177">
        <v>12.84</v>
      </c>
      <c r="F1683" s="177">
        <v>39.36</v>
      </c>
    </row>
    <row r="1684" spans="1:6" ht="30" x14ac:dyDescent="0.25">
      <c r="A1684" s="174" t="s">
        <v>3512</v>
      </c>
      <c r="B1684" s="175" t="s">
        <v>3513</v>
      </c>
      <c r="C1684" s="176" t="s">
        <v>246</v>
      </c>
      <c r="D1684" s="177">
        <v>32.299999999999997</v>
      </c>
      <c r="E1684" s="177">
        <v>12.84</v>
      </c>
      <c r="F1684" s="177">
        <v>45.14</v>
      </c>
    </row>
    <row r="1685" spans="1:6" ht="30" x14ac:dyDescent="0.25">
      <c r="A1685" s="174" t="s">
        <v>3514</v>
      </c>
      <c r="B1685" s="175" t="s">
        <v>3515</v>
      </c>
      <c r="C1685" s="176" t="s">
        <v>246</v>
      </c>
      <c r="D1685" s="177">
        <v>34.14</v>
      </c>
      <c r="E1685" s="177">
        <v>12.84</v>
      </c>
      <c r="F1685" s="177">
        <v>46.98</v>
      </c>
    </row>
    <row r="1686" spans="1:6" ht="30" x14ac:dyDescent="0.25">
      <c r="A1686" s="174" t="s">
        <v>3516</v>
      </c>
      <c r="B1686" s="175" t="s">
        <v>3517</v>
      </c>
      <c r="C1686" s="176" t="s">
        <v>246</v>
      </c>
      <c r="D1686" s="177">
        <v>44.58</v>
      </c>
      <c r="E1686" s="177">
        <v>12.84</v>
      </c>
      <c r="F1686" s="177">
        <v>57.42</v>
      </c>
    </row>
    <row r="1687" spans="1:6" ht="30" x14ac:dyDescent="0.25">
      <c r="A1687" s="174" t="s">
        <v>3518</v>
      </c>
      <c r="B1687" s="175" t="s">
        <v>3519</v>
      </c>
      <c r="C1687" s="176" t="s">
        <v>246</v>
      </c>
      <c r="D1687" s="177">
        <v>56.08</v>
      </c>
      <c r="E1687" s="177">
        <v>12.84</v>
      </c>
      <c r="F1687" s="177">
        <v>68.92</v>
      </c>
    </row>
    <row r="1688" spans="1:6" ht="30" x14ac:dyDescent="0.25">
      <c r="A1688" s="174" t="s">
        <v>3520</v>
      </c>
      <c r="B1688" s="175" t="s">
        <v>3521</v>
      </c>
      <c r="C1688" s="176" t="s">
        <v>246</v>
      </c>
      <c r="D1688" s="177">
        <v>60.32</v>
      </c>
      <c r="E1688" s="177">
        <v>12.84</v>
      </c>
      <c r="F1688" s="177">
        <v>73.16</v>
      </c>
    </row>
    <row r="1689" spans="1:6" ht="30" x14ac:dyDescent="0.25">
      <c r="A1689" s="174" t="s">
        <v>3522</v>
      </c>
      <c r="B1689" s="175" t="s">
        <v>3523</v>
      </c>
      <c r="C1689" s="176" t="s">
        <v>246</v>
      </c>
      <c r="D1689" s="177">
        <v>98.85</v>
      </c>
      <c r="E1689" s="177">
        <v>12.84</v>
      </c>
      <c r="F1689" s="177">
        <v>111.69</v>
      </c>
    </row>
    <row r="1690" spans="1:6" ht="30" x14ac:dyDescent="0.25">
      <c r="A1690" s="174" t="s">
        <v>3524</v>
      </c>
      <c r="B1690" s="175" t="s">
        <v>3525</v>
      </c>
      <c r="C1690" s="176" t="s">
        <v>246</v>
      </c>
      <c r="D1690" s="177">
        <v>115.07</v>
      </c>
      <c r="E1690" s="177">
        <v>12.84</v>
      </c>
      <c r="F1690" s="177">
        <v>127.91</v>
      </c>
    </row>
    <row r="1691" spans="1:6" ht="30" x14ac:dyDescent="0.25">
      <c r="A1691" s="174" t="s">
        <v>3526</v>
      </c>
      <c r="B1691" s="175" t="s">
        <v>3527</v>
      </c>
      <c r="C1691" s="176" t="s">
        <v>246</v>
      </c>
      <c r="D1691" s="177">
        <v>141.59</v>
      </c>
      <c r="E1691" s="177">
        <v>12.84</v>
      </c>
      <c r="F1691" s="177">
        <v>154.43</v>
      </c>
    </row>
    <row r="1692" spans="1:6" ht="30" x14ac:dyDescent="0.25">
      <c r="A1692" s="174" t="s">
        <v>3528</v>
      </c>
      <c r="B1692" s="175" t="s">
        <v>3529</v>
      </c>
      <c r="C1692" s="176" t="s">
        <v>244</v>
      </c>
      <c r="D1692" s="177">
        <v>194.12</v>
      </c>
      <c r="E1692" s="177">
        <v>23.57</v>
      </c>
      <c r="F1692" s="177">
        <v>217.69</v>
      </c>
    </row>
    <row r="1693" spans="1:6" ht="30" x14ac:dyDescent="0.25">
      <c r="A1693" s="174" t="s">
        <v>3530</v>
      </c>
      <c r="B1693" s="175" t="s">
        <v>3531</v>
      </c>
      <c r="C1693" s="176" t="s">
        <v>246</v>
      </c>
      <c r="D1693" s="177">
        <v>16.079999999999998</v>
      </c>
      <c r="E1693" s="177">
        <v>12.84</v>
      </c>
      <c r="F1693" s="177">
        <v>28.92</v>
      </c>
    </row>
    <row r="1694" spans="1:6" ht="30" x14ac:dyDescent="0.25">
      <c r="A1694" s="174" t="s">
        <v>3532</v>
      </c>
      <c r="B1694" s="175" t="s">
        <v>3533</v>
      </c>
      <c r="C1694" s="176" t="s">
        <v>246</v>
      </c>
      <c r="D1694" s="177">
        <v>18.63</v>
      </c>
      <c r="E1694" s="177">
        <v>12.84</v>
      </c>
      <c r="F1694" s="177">
        <v>31.47</v>
      </c>
    </row>
    <row r="1695" spans="1:6" x14ac:dyDescent="0.25">
      <c r="A1695" s="174" t="s">
        <v>3534</v>
      </c>
      <c r="B1695" s="175" t="s">
        <v>3535</v>
      </c>
      <c r="C1695" s="176"/>
      <c r="D1695" s="177"/>
      <c r="E1695" s="177"/>
      <c r="F1695" s="177"/>
    </row>
    <row r="1696" spans="1:6" ht="30" x14ac:dyDescent="0.25">
      <c r="A1696" s="174" t="s">
        <v>3536</v>
      </c>
      <c r="B1696" s="175" t="s">
        <v>3537</v>
      </c>
      <c r="C1696" s="176" t="s">
        <v>244</v>
      </c>
      <c r="D1696" s="177">
        <v>66.11</v>
      </c>
      <c r="E1696" s="177">
        <v>21.92</v>
      </c>
      <c r="F1696" s="177">
        <v>88.03</v>
      </c>
    </row>
    <row r="1697" spans="1:6" ht="30" x14ac:dyDescent="0.25">
      <c r="A1697" s="174" t="s">
        <v>3538</v>
      </c>
      <c r="B1697" s="175" t="s">
        <v>3539</v>
      </c>
      <c r="C1697" s="176" t="s">
        <v>244</v>
      </c>
      <c r="D1697" s="177">
        <v>74.849999999999994</v>
      </c>
      <c r="E1697" s="177">
        <v>21.92</v>
      </c>
      <c r="F1697" s="177">
        <v>96.77</v>
      </c>
    </row>
    <row r="1698" spans="1:6" ht="30" x14ac:dyDescent="0.25">
      <c r="A1698" s="174" t="s">
        <v>3540</v>
      </c>
      <c r="B1698" s="175" t="s">
        <v>3541</v>
      </c>
      <c r="C1698" s="176" t="s">
        <v>244</v>
      </c>
      <c r="D1698" s="177">
        <v>136.54</v>
      </c>
      <c r="E1698" s="177">
        <v>27.59</v>
      </c>
      <c r="F1698" s="177">
        <v>164.13</v>
      </c>
    </row>
    <row r="1699" spans="1:6" ht="45" x14ac:dyDescent="0.25">
      <c r="A1699" s="174" t="s">
        <v>3542</v>
      </c>
      <c r="B1699" s="175" t="s">
        <v>3543</v>
      </c>
      <c r="C1699" s="176" t="s">
        <v>244</v>
      </c>
      <c r="D1699" s="177">
        <v>144.18</v>
      </c>
      <c r="E1699" s="177">
        <v>27.59</v>
      </c>
      <c r="F1699" s="177">
        <v>171.77</v>
      </c>
    </row>
    <row r="1700" spans="1:6" ht="30" x14ac:dyDescent="0.25">
      <c r="A1700" s="174" t="s">
        <v>3544</v>
      </c>
      <c r="B1700" s="175" t="s">
        <v>3545</v>
      </c>
      <c r="C1700" s="176" t="s">
        <v>244</v>
      </c>
      <c r="D1700" s="177">
        <v>151.33000000000001</v>
      </c>
      <c r="E1700" s="177"/>
      <c r="F1700" s="177">
        <v>151.33000000000001</v>
      </c>
    </row>
    <row r="1701" spans="1:6" x14ac:dyDescent="0.25">
      <c r="A1701" s="174" t="s">
        <v>3546</v>
      </c>
      <c r="B1701" s="175" t="s">
        <v>3547</v>
      </c>
      <c r="C1701" s="176"/>
      <c r="D1701" s="177"/>
      <c r="E1701" s="177"/>
      <c r="F1701" s="177"/>
    </row>
    <row r="1702" spans="1:6" ht="30" x14ac:dyDescent="0.25">
      <c r="A1702" s="174" t="s">
        <v>3548</v>
      </c>
      <c r="B1702" s="175" t="s">
        <v>3549</v>
      </c>
      <c r="C1702" s="176" t="s">
        <v>244</v>
      </c>
      <c r="D1702" s="177">
        <v>10.84</v>
      </c>
      <c r="E1702" s="177">
        <v>9.08</v>
      </c>
      <c r="F1702" s="177">
        <v>19.920000000000002</v>
      </c>
    </row>
    <row r="1703" spans="1:6" ht="30" x14ac:dyDescent="0.25">
      <c r="A1703" s="174" t="s">
        <v>3550</v>
      </c>
      <c r="B1703" s="175" t="s">
        <v>3551</v>
      </c>
      <c r="C1703" s="176" t="s">
        <v>244</v>
      </c>
      <c r="D1703" s="177">
        <v>7.59</v>
      </c>
      <c r="E1703" s="177">
        <v>9.08</v>
      </c>
      <c r="F1703" s="177">
        <v>16.670000000000002</v>
      </c>
    </row>
    <row r="1704" spans="1:6" ht="30" x14ac:dyDescent="0.25">
      <c r="A1704" s="174" t="s">
        <v>3552</v>
      </c>
      <c r="B1704" s="175" t="s">
        <v>3553</v>
      </c>
      <c r="C1704" s="176" t="s">
        <v>244</v>
      </c>
      <c r="D1704" s="177">
        <v>52.73</v>
      </c>
      <c r="E1704" s="177">
        <v>9.08</v>
      </c>
      <c r="F1704" s="177">
        <v>61.81</v>
      </c>
    </row>
    <row r="1705" spans="1:6" ht="30" x14ac:dyDescent="0.25">
      <c r="A1705" s="174" t="s">
        <v>3554</v>
      </c>
      <c r="B1705" s="175" t="s">
        <v>3555</v>
      </c>
      <c r="C1705" s="176" t="s">
        <v>244</v>
      </c>
      <c r="D1705" s="177">
        <v>80.95</v>
      </c>
      <c r="E1705" s="177">
        <v>25.18</v>
      </c>
      <c r="F1705" s="177">
        <v>106.13</v>
      </c>
    </row>
    <row r="1706" spans="1:6" ht="30" x14ac:dyDescent="0.25">
      <c r="A1706" s="174" t="s">
        <v>3556</v>
      </c>
      <c r="B1706" s="175" t="s">
        <v>3557</v>
      </c>
      <c r="C1706" s="176" t="s">
        <v>244</v>
      </c>
      <c r="D1706" s="177">
        <v>47.53</v>
      </c>
      <c r="E1706" s="177">
        <v>9.08</v>
      </c>
      <c r="F1706" s="177">
        <v>56.61</v>
      </c>
    </row>
    <row r="1707" spans="1:6" ht="30" x14ac:dyDescent="0.25">
      <c r="A1707" s="174" t="s">
        <v>3558</v>
      </c>
      <c r="B1707" s="175" t="s">
        <v>3559</v>
      </c>
      <c r="C1707" s="176" t="s">
        <v>244</v>
      </c>
      <c r="D1707" s="177">
        <v>73.67</v>
      </c>
      <c r="E1707" s="177">
        <v>25.18</v>
      </c>
      <c r="F1707" s="177">
        <v>98.85</v>
      </c>
    </row>
    <row r="1708" spans="1:6" ht="45" x14ac:dyDescent="0.25">
      <c r="A1708" s="174" t="s">
        <v>3560</v>
      </c>
      <c r="B1708" s="175" t="s">
        <v>3561</v>
      </c>
      <c r="C1708" s="176" t="s">
        <v>244</v>
      </c>
      <c r="D1708" s="177">
        <v>46.71</v>
      </c>
      <c r="E1708" s="177">
        <v>29.72</v>
      </c>
      <c r="F1708" s="177">
        <v>76.430000000000007</v>
      </c>
    </row>
    <row r="1709" spans="1:6" x14ac:dyDescent="0.25">
      <c r="A1709" s="174" t="s">
        <v>3562</v>
      </c>
      <c r="B1709" s="175" t="s">
        <v>3563</v>
      </c>
      <c r="C1709" s="176"/>
      <c r="D1709" s="177"/>
      <c r="E1709" s="177"/>
      <c r="F1709" s="177"/>
    </row>
    <row r="1710" spans="1:6" ht="30" x14ac:dyDescent="0.25">
      <c r="A1710" s="174" t="s">
        <v>3564</v>
      </c>
      <c r="B1710" s="175" t="s">
        <v>3565</v>
      </c>
      <c r="C1710" s="176" t="s">
        <v>239</v>
      </c>
      <c r="D1710" s="177">
        <v>471.08</v>
      </c>
      <c r="E1710" s="177">
        <v>392.94</v>
      </c>
      <c r="F1710" s="177">
        <v>864.02</v>
      </c>
    </row>
    <row r="1711" spans="1:6" ht="30" x14ac:dyDescent="0.25">
      <c r="A1711" s="174" t="s">
        <v>3566</v>
      </c>
      <c r="B1711" s="175" t="s">
        <v>3567</v>
      </c>
      <c r="C1711" s="176" t="s">
        <v>239</v>
      </c>
      <c r="D1711" s="177">
        <v>508.71</v>
      </c>
      <c r="E1711" s="177">
        <v>45.43</v>
      </c>
      <c r="F1711" s="177">
        <v>554.14</v>
      </c>
    </row>
    <row r="1712" spans="1:6" ht="30" x14ac:dyDescent="0.25">
      <c r="A1712" s="174" t="s">
        <v>3568</v>
      </c>
      <c r="B1712" s="175" t="s">
        <v>3569</v>
      </c>
      <c r="C1712" s="176" t="s">
        <v>244</v>
      </c>
      <c r="D1712" s="177">
        <v>5.74</v>
      </c>
      <c r="E1712" s="177">
        <v>9.57</v>
      </c>
      <c r="F1712" s="177">
        <v>15.31</v>
      </c>
    </row>
    <row r="1713" spans="1:6" ht="30" x14ac:dyDescent="0.25">
      <c r="A1713" s="174" t="s">
        <v>3570</v>
      </c>
      <c r="B1713" s="175" t="s">
        <v>3571</v>
      </c>
      <c r="C1713" s="176" t="s">
        <v>244</v>
      </c>
      <c r="D1713" s="177">
        <v>18.61</v>
      </c>
      <c r="E1713" s="177">
        <v>19.16</v>
      </c>
      <c r="F1713" s="177">
        <v>37.770000000000003</v>
      </c>
    </row>
    <row r="1714" spans="1:6" ht="30" x14ac:dyDescent="0.25">
      <c r="A1714" s="174" t="s">
        <v>3572</v>
      </c>
      <c r="B1714" s="175" t="s">
        <v>3573</v>
      </c>
      <c r="C1714" s="176" t="s">
        <v>244</v>
      </c>
      <c r="D1714" s="177">
        <v>60.12</v>
      </c>
      <c r="E1714" s="177">
        <v>9.57</v>
      </c>
      <c r="F1714" s="177">
        <v>69.69</v>
      </c>
    </row>
    <row r="1715" spans="1:6" x14ac:dyDescent="0.25">
      <c r="A1715" s="174" t="s">
        <v>3574</v>
      </c>
      <c r="B1715" s="175" t="s">
        <v>3575</v>
      </c>
      <c r="C1715" s="176"/>
      <c r="D1715" s="177"/>
      <c r="E1715" s="177"/>
      <c r="F1715" s="177"/>
    </row>
    <row r="1716" spans="1:6" x14ac:dyDescent="0.25">
      <c r="A1716" s="174" t="s">
        <v>3576</v>
      </c>
      <c r="B1716" s="175" t="s">
        <v>3577</v>
      </c>
      <c r="C1716" s="176" t="s">
        <v>239</v>
      </c>
      <c r="D1716" s="177"/>
      <c r="E1716" s="177">
        <v>90.84</v>
      </c>
      <c r="F1716" s="177">
        <v>90.84</v>
      </c>
    </row>
    <row r="1717" spans="1:6" x14ac:dyDescent="0.25">
      <c r="A1717" s="174" t="s">
        <v>3578</v>
      </c>
      <c r="B1717" s="175" t="s">
        <v>3579</v>
      </c>
      <c r="C1717" s="176" t="s">
        <v>244</v>
      </c>
      <c r="D1717" s="177">
        <v>4.93</v>
      </c>
      <c r="E1717" s="177">
        <v>4.54</v>
      </c>
      <c r="F1717" s="177">
        <v>9.4700000000000006</v>
      </c>
    </row>
    <row r="1718" spans="1:6" ht="30" x14ac:dyDescent="0.25">
      <c r="A1718" s="174" t="s">
        <v>3580</v>
      </c>
      <c r="B1718" s="175" t="s">
        <v>3581</v>
      </c>
      <c r="C1718" s="176" t="s">
        <v>244</v>
      </c>
      <c r="D1718" s="177">
        <v>5.34</v>
      </c>
      <c r="E1718" s="177">
        <v>4.54</v>
      </c>
      <c r="F1718" s="177">
        <v>9.8800000000000008</v>
      </c>
    </row>
    <row r="1719" spans="1:6" ht="30" x14ac:dyDescent="0.25">
      <c r="A1719" s="174" t="s">
        <v>3582</v>
      </c>
      <c r="B1719" s="175" t="s">
        <v>3583</v>
      </c>
      <c r="C1719" s="176" t="s">
        <v>244</v>
      </c>
      <c r="D1719" s="177">
        <v>14.03</v>
      </c>
      <c r="E1719" s="177">
        <v>4.54</v>
      </c>
      <c r="F1719" s="177">
        <v>18.57</v>
      </c>
    </row>
    <row r="1720" spans="1:6" ht="30" x14ac:dyDescent="0.25">
      <c r="A1720" s="174" t="s">
        <v>3584</v>
      </c>
      <c r="B1720" s="175" t="s">
        <v>3585</v>
      </c>
      <c r="C1720" s="176" t="s">
        <v>244</v>
      </c>
      <c r="D1720" s="177">
        <v>0.9</v>
      </c>
      <c r="E1720" s="177">
        <v>0.33</v>
      </c>
      <c r="F1720" s="177">
        <v>1.23</v>
      </c>
    </row>
    <row r="1721" spans="1:6" x14ac:dyDescent="0.25">
      <c r="A1721" s="174" t="s">
        <v>3586</v>
      </c>
      <c r="B1721" s="175" t="s">
        <v>3587</v>
      </c>
      <c r="C1721" s="176"/>
      <c r="D1721" s="177"/>
      <c r="E1721" s="177"/>
      <c r="F1721" s="177"/>
    </row>
    <row r="1722" spans="1:6" x14ac:dyDescent="0.25">
      <c r="A1722" s="174" t="s">
        <v>3588</v>
      </c>
      <c r="B1722" s="175" t="s">
        <v>3589</v>
      </c>
      <c r="C1722" s="176"/>
      <c r="D1722" s="177"/>
      <c r="E1722" s="177"/>
      <c r="F1722" s="177"/>
    </row>
    <row r="1723" spans="1:6" x14ac:dyDescent="0.25">
      <c r="A1723" s="174" t="s">
        <v>3590</v>
      </c>
      <c r="B1723" s="175" t="s">
        <v>3591</v>
      </c>
      <c r="C1723" s="176" t="s">
        <v>244</v>
      </c>
      <c r="D1723" s="177">
        <v>8.4499999999999993</v>
      </c>
      <c r="E1723" s="177">
        <v>39</v>
      </c>
      <c r="F1723" s="177">
        <v>47.45</v>
      </c>
    </row>
    <row r="1724" spans="1:6" x14ac:dyDescent="0.25">
      <c r="A1724" s="174" t="s">
        <v>3592</v>
      </c>
      <c r="B1724" s="175" t="s">
        <v>3593</v>
      </c>
      <c r="C1724" s="176" t="s">
        <v>244</v>
      </c>
      <c r="D1724" s="177">
        <v>4.8</v>
      </c>
      <c r="E1724" s="177">
        <v>39</v>
      </c>
      <c r="F1724" s="177">
        <v>43.8</v>
      </c>
    </row>
    <row r="1725" spans="1:6" x14ac:dyDescent="0.25">
      <c r="A1725" s="174" t="s">
        <v>3594</v>
      </c>
      <c r="B1725" s="175" t="s">
        <v>3595</v>
      </c>
      <c r="C1725" s="176" t="s">
        <v>244</v>
      </c>
      <c r="D1725" s="177">
        <v>7.24</v>
      </c>
      <c r="E1725" s="177">
        <v>9.94</v>
      </c>
      <c r="F1725" s="177">
        <v>17.18</v>
      </c>
    </row>
    <row r="1726" spans="1:6" x14ac:dyDescent="0.25">
      <c r="A1726" s="174" t="s">
        <v>3596</v>
      </c>
      <c r="B1726" s="175" t="s">
        <v>3597</v>
      </c>
      <c r="C1726" s="176" t="s">
        <v>246</v>
      </c>
      <c r="D1726" s="177">
        <v>28.43</v>
      </c>
      <c r="E1726" s="177">
        <v>27.92</v>
      </c>
      <c r="F1726" s="177">
        <v>56.35</v>
      </c>
    </row>
    <row r="1727" spans="1:6" ht="30" x14ac:dyDescent="0.25">
      <c r="A1727" s="174" t="s">
        <v>3598</v>
      </c>
      <c r="B1727" s="175" t="s">
        <v>3599</v>
      </c>
      <c r="C1727" s="176" t="s">
        <v>244</v>
      </c>
      <c r="D1727" s="177">
        <v>8.0500000000000007</v>
      </c>
      <c r="E1727" s="177">
        <v>10.68</v>
      </c>
      <c r="F1727" s="177">
        <v>18.73</v>
      </c>
    </row>
    <row r="1728" spans="1:6" x14ac:dyDescent="0.25">
      <c r="A1728" s="174" t="s">
        <v>3600</v>
      </c>
      <c r="B1728" s="175" t="s">
        <v>3601</v>
      </c>
      <c r="C1728" s="176"/>
      <c r="D1728" s="177"/>
      <c r="E1728" s="177"/>
      <c r="F1728" s="177"/>
    </row>
    <row r="1729" spans="1:6" x14ac:dyDescent="0.25">
      <c r="A1729" s="174" t="s">
        <v>108</v>
      </c>
      <c r="B1729" s="175" t="s">
        <v>107</v>
      </c>
      <c r="C1729" s="176" t="s">
        <v>244</v>
      </c>
      <c r="D1729" s="177">
        <v>3.02</v>
      </c>
      <c r="E1729" s="177">
        <v>13.43</v>
      </c>
      <c r="F1729" s="177">
        <v>16.45</v>
      </c>
    </row>
    <row r="1730" spans="1:6" x14ac:dyDescent="0.25">
      <c r="A1730" s="174" t="s">
        <v>3602</v>
      </c>
      <c r="B1730" s="175" t="s">
        <v>3603</v>
      </c>
      <c r="C1730" s="176" t="s">
        <v>244</v>
      </c>
      <c r="D1730" s="177">
        <v>5.59</v>
      </c>
      <c r="E1730" s="177">
        <v>13.43</v>
      </c>
      <c r="F1730" s="177">
        <v>19.02</v>
      </c>
    </row>
    <row r="1731" spans="1:6" x14ac:dyDescent="0.25">
      <c r="A1731" s="174" t="s">
        <v>3604</v>
      </c>
      <c r="B1731" s="175" t="s">
        <v>3605</v>
      </c>
      <c r="C1731" s="176"/>
      <c r="D1731" s="177"/>
      <c r="E1731" s="177"/>
      <c r="F1731" s="177"/>
    </row>
    <row r="1732" spans="1:6" x14ac:dyDescent="0.25">
      <c r="A1732" s="174" t="s">
        <v>3606</v>
      </c>
      <c r="B1732" s="175" t="s">
        <v>3607</v>
      </c>
      <c r="C1732" s="176" t="s">
        <v>244</v>
      </c>
      <c r="D1732" s="177">
        <v>5.59</v>
      </c>
      <c r="E1732" s="177">
        <v>29.58</v>
      </c>
      <c r="F1732" s="177">
        <v>35.17</v>
      </c>
    </row>
    <row r="1733" spans="1:6" x14ac:dyDescent="0.25">
      <c r="A1733" s="174" t="s">
        <v>3608</v>
      </c>
      <c r="B1733" s="175" t="s">
        <v>3609</v>
      </c>
      <c r="C1733" s="176" t="s">
        <v>244</v>
      </c>
      <c r="D1733" s="177">
        <v>9.35</v>
      </c>
      <c r="E1733" s="177">
        <v>25.12</v>
      </c>
      <c r="F1733" s="177">
        <v>34.47</v>
      </c>
    </row>
    <row r="1734" spans="1:6" x14ac:dyDescent="0.25">
      <c r="A1734" s="174" t="s">
        <v>3610</v>
      </c>
      <c r="B1734" s="175" t="s">
        <v>3611</v>
      </c>
      <c r="C1734" s="176" t="s">
        <v>244</v>
      </c>
      <c r="D1734" s="177">
        <v>19.22</v>
      </c>
      <c r="E1734" s="177">
        <v>13.96</v>
      </c>
      <c r="F1734" s="177">
        <v>33.18</v>
      </c>
    </row>
    <row r="1735" spans="1:6" x14ac:dyDescent="0.25">
      <c r="A1735" s="174" t="s">
        <v>3612</v>
      </c>
      <c r="B1735" s="175" t="s">
        <v>3613</v>
      </c>
      <c r="C1735" s="176" t="s">
        <v>244</v>
      </c>
      <c r="D1735" s="177">
        <v>19.190000000000001</v>
      </c>
      <c r="E1735" s="177">
        <v>23.98</v>
      </c>
      <c r="F1735" s="177">
        <v>43.17</v>
      </c>
    </row>
    <row r="1736" spans="1:6" ht="30" x14ac:dyDescent="0.25">
      <c r="A1736" s="174" t="s">
        <v>3614</v>
      </c>
      <c r="B1736" s="175" t="s">
        <v>8290</v>
      </c>
      <c r="C1736" s="176" t="s">
        <v>244</v>
      </c>
      <c r="D1736" s="177">
        <v>16.84</v>
      </c>
      <c r="E1736" s="177">
        <v>17.79</v>
      </c>
      <c r="F1736" s="177">
        <v>34.630000000000003</v>
      </c>
    </row>
    <row r="1737" spans="1:6" ht="30" x14ac:dyDescent="0.25">
      <c r="A1737" s="174" t="s">
        <v>3615</v>
      </c>
      <c r="B1737" s="175" t="s">
        <v>8291</v>
      </c>
      <c r="C1737" s="176" t="s">
        <v>244</v>
      </c>
      <c r="D1737" s="177">
        <v>42.49</v>
      </c>
      <c r="E1737" s="177">
        <v>17.79</v>
      </c>
      <c r="F1737" s="177">
        <v>60.28</v>
      </c>
    </row>
    <row r="1738" spans="1:6" x14ac:dyDescent="0.25">
      <c r="A1738" s="174" t="s">
        <v>3616</v>
      </c>
      <c r="B1738" s="175" t="s">
        <v>3617</v>
      </c>
      <c r="C1738" s="176" t="s">
        <v>244</v>
      </c>
      <c r="D1738" s="177">
        <v>31.77</v>
      </c>
      <c r="E1738" s="177">
        <v>23.98</v>
      </c>
      <c r="F1738" s="177">
        <v>55.75</v>
      </c>
    </row>
    <row r="1739" spans="1:6" x14ac:dyDescent="0.25">
      <c r="A1739" s="174" t="s">
        <v>3618</v>
      </c>
      <c r="B1739" s="175" t="s">
        <v>3619</v>
      </c>
      <c r="C1739" s="176"/>
      <c r="D1739" s="177"/>
      <c r="E1739" s="177"/>
      <c r="F1739" s="177"/>
    </row>
    <row r="1740" spans="1:6" x14ac:dyDescent="0.25">
      <c r="A1740" s="174" t="s">
        <v>3620</v>
      </c>
      <c r="B1740" s="175" t="s">
        <v>3621</v>
      </c>
      <c r="C1740" s="176" t="s">
        <v>244</v>
      </c>
      <c r="D1740" s="177">
        <v>9.1999999999999993</v>
      </c>
      <c r="E1740" s="177">
        <v>17.79</v>
      </c>
      <c r="F1740" s="177">
        <v>26.99</v>
      </c>
    </row>
    <row r="1741" spans="1:6" x14ac:dyDescent="0.25">
      <c r="A1741" s="174" t="s">
        <v>3622</v>
      </c>
      <c r="B1741" s="175" t="s">
        <v>3623</v>
      </c>
      <c r="C1741" s="176" t="s">
        <v>246</v>
      </c>
      <c r="D1741" s="177">
        <v>3.11</v>
      </c>
      <c r="E1741" s="177">
        <v>3.31</v>
      </c>
      <c r="F1741" s="177">
        <v>6.42</v>
      </c>
    </row>
    <row r="1742" spans="1:6" x14ac:dyDescent="0.25">
      <c r="A1742" s="174" t="s">
        <v>3624</v>
      </c>
      <c r="B1742" s="175" t="s">
        <v>3625</v>
      </c>
      <c r="C1742" s="176" t="s">
        <v>244</v>
      </c>
      <c r="D1742" s="177">
        <v>10.99</v>
      </c>
      <c r="E1742" s="177">
        <v>20.059999999999999</v>
      </c>
      <c r="F1742" s="177">
        <v>31.05</v>
      </c>
    </row>
    <row r="1743" spans="1:6" x14ac:dyDescent="0.25">
      <c r="A1743" s="174" t="s">
        <v>3626</v>
      </c>
      <c r="B1743" s="175" t="s">
        <v>3627</v>
      </c>
      <c r="C1743" s="176" t="s">
        <v>246</v>
      </c>
      <c r="D1743" s="177">
        <v>2.91</v>
      </c>
      <c r="E1743" s="177">
        <v>2.65</v>
      </c>
      <c r="F1743" s="177">
        <v>5.56</v>
      </c>
    </row>
    <row r="1744" spans="1:6" x14ac:dyDescent="0.25">
      <c r="A1744" s="174" t="s">
        <v>3628</v>
      </c>
      <c r="B1744" s="175" t="s">
        <v>3629</v>
      </c>
      <c r="C1744" s="176"/>
      <c r="D1744" s="177"/>
      <c r="E1744" s="177"/>
      <c r="F1744" s="177"/>
    </row>
    <row r="1745" spans="1:6" x14ac:dyDescent="0.25">
      <c r="A1745" s="174" t="s">
        <v>3630</v>
      </c>
      <c r="B1745" s="175" t="s">
        <v>3631</v>
      </c>
      <c r="C1745" s="176" t="s">
        <v>244</v>
      </c>
      <c r="D1745" s="177">
        <v>4.6100000000000003</v>
      </c>
      <c r="E1745" s="177">
        <v>23.98</v>
      </c>
      <c r="F1745" s="177">
        <v>28.59</v>
      </c>
    </row>
    <row r="1746" spans="1:6" x14ac:dyDescent="0.25">
      <c r="A1746" s="174" t="s">
        <v>3632</v>
      </c>
      <c r="B1746" s="175" t="s">
        <v>3633</v>
      </c>
      <c r="C1746" s="176"/>
      <c r="D1746" s="177"/>
      <c r="E1746" s="177"/>
      <c r="F1746" s="177"/>
    </row>
    <row r="1747" spans="1:6" x14ac:dyDescent="0.25">
      <c r="A1747" s="174" t="s">
        <v>3634</v>
      </c>
      <c r="B1747" s="175" t="s">
        <v>3635</v>
      </c>
      <c r="C1747" s="176" t="s">
        <v>247</v>
      </c>
      <c r="D1747" s="177">
        <v>4.4800000000000004</v>
      </c>
      <c r="E1747" s="177"/>
      <c r="F1747" s="177">
        <v>4.4800000000000004</v>
      </c>
    </row>
    <row r="1748" spans="1:6" x14ac:dyDescent="0.25">
      <c r="A1748" s="174" t="s">
        <v>3636</v>
      </c>
      <c r="B1748" s="175" t="s">
        <v>3637</v>
      </c>
      <c r="C1748" s="176" t="s">
        <v>247</v>
      </c>
      <c r="D1748" s="177">
        <v>4.41</v>
      </c>
      <c r="E1748" s="177"/>
      <c r="F1748" s="177">
        <v>4.41</v>
      </c>
    </row>
    <row r="1749" spans="1:6" ht="45" x14ac:dyDescent="0.25">
      <c r="A1749" s="174" t="s">
        <v>3638</v>
      </c>
      <c r="B1749" s="175" t="s">
        <v>3639</v>
      </c>
      <c r="C1749" s="176" t="s">
        <v>244</v>
      </c>
      <c r="D1749" s="177">
        <v>173.03</v>
      </c>
      <c r="E1749" s="177">
        <v>221.69</v>
      </c>
      <c r="F1749" s="177">
        <v>394.72</v>
      </c>
    </row>
    <row r="1750" spans="1:6" ht="45" x14ac:dyDescent="0.25">
      <c r="A1750" s="174" t="s">
        <v>3640</v>
      </c>
      <c r="B1750" s="175" t="s">
        <v>3641</v>
      </c>
      <c r="C1750" s="176" t="s">
        <v>244</v>
      </c>
      <c r="D1750" s="177">
        <v>632.71</v>
      </c>
      <c r="E1750" s="177">
        <v>257.04000000000002</v>
      </c>
      <c r="F1750" s="177">
        <v>889.75</v>
      </c>
    </row>
    <row r="1751" spans="1:6" x14ac:dyDescent="0.25">
      <c r="A1751" s="174" t="s">
        <v>3642</v>
      </c>
      <c r="B1751" s="175" t="s">
        <v>3643</v>
      </c>
      <c r="C1751" s="176"/>
      <c r="D1751" s="177"/>
      <c r="E1751" s="177"/>
      <c r="F1751" s="177"/>
    </row>
    <row r="1752" spans="1:6" x14ac:dyDescent="0.25">
      <c r="A1752" s="174" t="s">
        <v>3644</v>
      </c>
      <c r="B1752" s="175" t="s">
        <v>3645</v>
      </c>
      <c r="C1752" s="176" t="s">
        <v>246</v>
      </c>
      <c r="D1752" s="177">
        <v>1.62</v>
      </c>
      <c r="E1752" s="177">
        <v>1.81</v>
      </c>
      <c r="F1752" s="177">
        <v>3.43</v>
      </c>
    </row>
    <row r="1753" spans="1:6" x14ac:dyDescent="0.25">
      <c r="A1753" s="174" t="s">
        <v>3646</v>
      </c>
      <c r="B1753" s="175" t="s">
        <v>3647</v>
      </c>
      <c r="C1753" s="176" t="s">
        <v>246</v>
      </c>
      <c r="D1753" s="177">
        <v>1.03</v>
      </c>
      <c r="E1753" s="177">
        <v>3.6</v>
      </c>
      <c r="F1753" s="177">
        <v>4.63</v>
      </c>
    </row>
    <row r="1754" spans="1:6" ht="30" x14ac:dyDescent="0.25">
      <c r="A1754" s="174" t="s">
        <v>3648</v>
      </c>
      <c r="B1754" s="175" t="s">
        <v>3649</v>
      </c>
      <c r="C1754" s="176"/>
      <c r="D1754" s="177"/>
      <c r="E1754" s="177"/>
      <c r="F1754" s="177"/>
    </row>
    <row r="1755" spans="1:6" x14ac:dyDescent="0.25">
      <c r="A1755" s="174" t="s">
        <v>110</v>
      </c>
      <c r="B1755" s="175" t="s">
        <v>109</v>
      </c>
      <c r="C1755" s="176" t="s">
        <v>244</v>
      </c>
      <c r="D1755" s="177">
        <v>8.91</v>
      </c>
      <c r="E1755" s="177">
        <v>23.98</v>
      </c>
      <c r="F1755" s="177">
        <v>32.89</v>
      </c>
    </row>
    <row r="1756" spans="1:6" x14ac:dyDescent="0.25">
      <c r="A1756" s="174" t="s">
        <v>3650</v>
      </c>
      <c r="B1756" s="175" t="s">
        <v>3651</v>
      </c>
      <c r="C1756" s="176" t="s">
        <v>244</v>
      </c>
      <c r="D1756" s="177">
        <v>12.32</v>
      </c>
      <c r="E1756" s="177">
        <v>23.98</v>
      </c>
      <c r="F1756" s="177">
        <v>36.299999999999997</v>
      </c>
    </row>
    <row r="1757" spans="1:6" x14ac:dyDescent="0.25">
      <c r="A1757" s="174" t="s">
        <v>3652</v>
      </c>
      <c r="B1757" s="175" t="s">
        <v>3653</v>
      </c>
      <c r="C1757" s="176" t="s">
        <v>244</v>
      </c>
      <c r="D1757" s="177">
        <v>14.32</v>
      </c>
      <c r="E1757" s="177">
        <v>23.98</v>
      </c>
      <c r="F1757" s="177">
        <v>38.299999999999997</v>
      </c>
    </row>
    <row r="1758" spans="1:6" x14ac:dyDescent="0.25">
      <c r="A1758" s="174" t="s">
        <v>3654</v>
      </c>
      <c r="B1758" s="175" t="s">
        <v>3655</v>
      </c>
      <c r="C1758" s="176" t="s">
        <v>244</v>
      </c>
      <c r="D1758" s="177">
        <v>11.8</v>
      </c>
      <c r="E1758" s="177">
        <v>23.98</v>
      </c>
      <c r="F1758" s="177">
        <v>35.78</v>
      </c>
    </row>
    <row r="1759" spans="1:6" x14ac:dyDescent="0.25">
      <c r="A1759" s="174" t="s">
        <v>3656</v>
      </c>
      <c r="B1759" s="175" t="s">
        <v>3657</v>
      </c>
      <c r="C1759" s="176" t="s">
        <v>244</v>
      </c>
      <c r="D1759" s="177">
        <v>87.88</v>
      </c>
      <c r="E1759" s="177">
        <v>50.25</v>
      </c>
      <c r="F1759" s="177">
        <v>138.13</v>
      </c>
    </row>
    <row r="1760" spans="1:6" x14ac:dyDescent="0.25">
      <c r="A1760" s="174" t="s">
        <v>3658</v>
      </c>
      <c r="B1760" s="175" t="s">
        <v>3659</v>
      </c>
      <c r="C1760" s="176" t="s">
        <v>244</v>
      </c>
      <c r="D1760" s="177">
        <v>19.350000000000001</v>
      </c>
      <c r="E1760" s="177">
        <v>23.98</v>
      </c>
      <c r="F1760" s="177">
        <v>43.33</v>
      </c>
    </row>
    <row r="1761" spans="1:6" x14ac:dyDescent="0.25">
      <c r="A1761" s="174" t="s">
        <v>3660</v>
      </c>
      <c r="B1761" s="175" t="s">
        <v>3661</v>
      </c>
      <c r="C1761" s="176" t="s">
        <v>244</v>
      </c>
      <c r="D1761" s="177">
        <v>12.89</v>
      </c>
      <c r="E1761" s="177">
        <v>33.5</v>
      </c>
      <c r="F1761" s="177">
        <v>46.39</v>
      </c>
    </row>
    <row r="1762" spans="1:6" ht="45" x14ac:dyDescent="0.25">
      <c r="A1762" s="174" t="s">
        <v>3662</v>
      </c>
      <c r="B1762" s="175" t="s">
        <v>3663</v>
      </c>
      <c r="C1762" s="176" t="s">
        <v>244</v>
      </c>
      <c r="D1762" s="177">
        <v>256.20999999999998</v>
      </c>
      <c r="E1762" s="177"/>
      <c r="F1762" s="177">
        <v>256.20999999999998</v>
      </c>
    </row>
    <row r="1763" spans="1:6" ht="45" x14ac:dyDescent="0.25">
      <c r="A1763" s="174" t="s">
        <v>3664</v>
      </c>
      <c r="B1763" s="175" t="s">
        <v>3665</v>
      </c>
      <c r="C1763" s="176" t="s">
        <v>244</v>
      </c>
      <c r="D1763" s="177">
        <v>508</v>
      </c>
      <c r="E1763" s="177"/>
      <c r="F1763" s="177">
        <v>508</v>
      </c>
    </row>
    <row r="1764" spans="1:6" x14ac:dyDescent="0.25">
      <c r="A1764" s="174" t="s">
        <v>3666</v>
      </c>
      <c r="B1764" s="175" t="s">
        <v>3667</v>
      </c>
      <c r="C1764" s="176"/>
      <c r="D1764" s="177"/>
      <c r="E1764" s="177"/>
      <c r="F1764" s="177"/>
    </row>
    <row r="1765" spans="1:6" x14ac:dyDescent="0.25">
      <c r="A1765" s="174" t="s">
        <v>229</v>
      </c>
      <c r="B1765" s="175" t="s">
        <v>230</v>
      </c>
      <c r="C1765" s="176" t="s">
        <v>244</v>
      </c>
      <c r="D1765" s="177">
        <v>18.399999999999999</v>
      </c>
      <c r="E1765" s="177">
        <v>33.5</v>
      </c>
      <c r="F1765" s="177">
        <v>51.9</v>
      </c>
    </row>
    <row r="1766" spans="1:6" x14ac:dyDescent="0.25">
      <c r="A1766" s="174" t="s">
        <v>3668</v>
      </c>
      <c r="B1766" s="175" t="s">
        <v>3669</v>
      </c>
      <c r="C1766" s="176"/>
      <c r="D1766" s="177"/>
      <c r="E1766" s="177"/>
      <c r="F1766" s="177"/>
    </row>
    <row r="1767" spans="1:6" x14ac:dyDescent="0.25">
      <c r="A1767" s="174" t="s">
        <v>3670</v>
      </c>
      <c r="B1767" s="175" t="s">
        <v>3671</v>
      </c>
      <c r="C1767" s="176" t="s">
        <v>244</v>
      </c>
      <c r="D1767" s="177">
        <v>18.82</v>
      </c>
      <c r="E1767" s="177">
        <v>33.5</v>
      </c>
      <c r="F1767" s="177">
        <v>52.32</v>
      </c>
    </row>
    <row r="1768" spans="1:6" x14ac:dyDescent="0.25">
      <c r="A1768" s="174" t="s">
        <v>3672</v>
      </c>
      <c r="B1768" s="175" t="s">
        <v>3673</v>
      </c>
      <c r="C1768" s="176"/>
      <c r="D1768" s="177"/>
      <c r="E1768" s="177"/>
      <c r="F1768" s="177"/>
    </row>
    <row r="1769" spans="1:6" x14ac:dyDescent="0.25">
      <c r="A1769" s="174" t="s">
        <v>3674</v>
      </c>
      <c r="B1769" s="175" t="s">
        <v>3675</v>
      </c>
      <c r="C1769" s="176"/>
      <c r="D1769" s="177"/>
      <c r="E1769" s="177"/>
      <c r="F1769" s="177"/>
    </row>
    <row r="1770" spans="1:6" x14ac:dyDescent="0.25">
      <c r="A1770" s="174" t="s">
        <v>159</v>
      </c>
      <c r="B1770" s="175" t="s">
        <v>240</v>
      </c>
      <c r="C1770" s="176" t="s">
        <v>239</v>
      </c>
      <c r="D1770" s="177">
        <v>183.67</v>
      </c>
      <c r="E1770" s="177">
        <v>56.78</v>
      </c>
      <c r="F1770" s="177">
        <v>240.45</v>
      </c>
    </row>
    <row r="1771" spans="1:6" ht="30" x14ac:dyDescent="0.25">
      <c r="A1771" s="174" t="s">
        <v>3676</v>
      </c>
      <c r="B1771" s="175" t="s">
        <v>3677</v>
      </c>
      <c r="C1771" s="176" t="s">
        <v>244</v>
      </c>
      <c r="D1771" s="177"/>
      <c r="E1771" s="177">
        <v>2.27</v>
      </c>
      <c r="F1771" s="177">
        <v>2.27</v>
      </c>
    </row>
    <row r="1772" spans="1:6" x14ac:dyDescent="0.25">
      <c r="A1772" s="174" t="s">
        <v>3678</v>
      </c>
      <c r="B1772" s="175" t="s">
        <v>3679</v>
      </c>
      <c r="C1772" s="176"/>
      <c r="D1772" s="177"/>
      <c r="E1772" s="177"/>
      <c r="F1772" s="177"/>
    </row>
    <row r="1773" spans="1:6" x14ac:dyDescent="0.25">
      <c r="A1773" s="174" t="s">
        <v>3680</v>
      </c>
      <c r="B1773" s="175" t="s">
        <v>3681</v>
      </c>
      <c r="C1773" s="176" t="s">
        <v>244</v>
      </c>
      <c r="D1773" s="177">
        <v>10.63</v>
      </c>
      <c r="E1773" s="177">
        <v>3.84</v>
      </c>
      <c r="F1773" s="177">
        <v>14.47</v>
      </c>
    </row>
    <row r="1774" spans="1:6" x14ac:dyDescent="0.25">
      <c r="A1774" s="174" t="s">
        <v>3682</v>
      </c>
      <c r="B1774" s="175" t="s">
        <v>3683</v>
      </c>
      <c r="C1774" s="176" t="s">
        <v>244</v>
      </c>
      <c r="D1774" s="177">
        <v>9.74</v>
      </c>
      <c r="E1774" s="177">
        <v>5.75</v>
      </c>
      <c r="F1774" s="177">
        <v>15.49</v>
      </c>
    </row>
    <row r="1775" spans="1:6" x14ac:dyDescent="0.25">
      <c r="A1775" s="174" t="s">
        <v>3684</v>
      </c>
      <c r="B1775" s="175" t="s">
        <v>3685</v>
      </c>
      <c r="C1775" s="176" t="s">
        <v>244</v>
      </c>
      <c r="D1775" s="177">
        <v>117.45</v>
      </c>
      <c r="E1775" s="177">
        <v>7.3</v>
      </c>
      <c r="F1775" s="177">
        <v>124.75</v>
      </c>
    </row>
    <row r="1776" spans="1:6" x14ac:dyDescent="0.25">
      <c r="A1776" s="174" t="s">
        <v>3686</v>
      </c>
      <c r="B1776" s="175" t="s">
        <v>3687</v>
      </c>
      <c r="C1776" s="176" t="s">
        <v>244</v>
      </c>
      <c r="D1776" s="177">
        <v>18.309999999999999</v>
      </c>
      <c r="E1776" s="177">
        <v>5.75</v>
      </c>
      <c r="F1776" s="177">
        <v>24.06</v>
      </c>
    </row>
    <row r="1777" spans="1:6" x14ac:dyDescent="0.25">
      <c r="A1777" s="174" t="s">
        <v>3688</v>
      </c>
      <c r="B1777" s="175" t="s">
        <v>3689</v>
      </c>
      <c r="C1777" s="176" t="s">
        <v>244</v>
      </c>
      <c r="D1777" s="177">
        <v>53.01</v>
      </c>
      <c r="E1777" s="177">
        <v>7.3</v>
      </c>
      <c r="F1777" s="177">
        <v>60.31</v>
      </c>
    </row>
    <row r="1778" spans="1:6" x14ac:dyDescent="0.25">
      <c r="A1778" s="174" t="s">
        <v>160</v>
      </c>
      <c r="B1778" s="175" t="s">
        <v>148</v>
      </c>
      <c r="C1778" s="176" t="s">
        <v>244</v>
      </c>
      <c r="D1778" s="177">
        <v>14.09</v>
      </c>
      <c r="E1778" s="177">
        <v>5.75</v>
      </c>
      <c r="F1778" s="177">
        <v>19.84</v>
      </c>
    </row>
    <row r="1779" spans="1:6" x14ac:dyDescent="0.25">
      <c r="A1779" s="174" t="s">
        <v>3690</v>
      </c>
      <c r="B1779" s="175" t="s">
        <v>3691</v>
      </c>
      <c r="C1779" s="176" t="s">
        <v>244</v>
      </c>
      <c r="D1779" s="177">
        <v>51.75</v>
      </c>
      <c r="E1779" s="177">
        <v>7.3</v>
      </c>
      <c r="F1779" s="177">
        <v>59.05</v>
      </c>
    </row>
    <row r="1780" spans="1:6" x14ac:dyDescent="0.25">
      <c r="A1780" s="174" t="s">
        <v>3692</v>
      </c>
      <c r="B1780" s="175" t="s">
        <v>3693</v>
      </c>
      <c r="C1780" s="176" t="s">
        <v>244</v>
      </c>
      <c r="D1780" s="177">
        <v>13.72</v>
      </c>
      <c r="E1780" s="177"/>
      <c r="F1780" s="177">
        <v>13.72</v>
      </c>
    </row>
    <row r="1781" spans="1:6" x14ac:dyDescent="0.25">
      <c r="A1781" s="174" t="s">
        <v>3694</v>
      </c>
      <c r="B1781" s="175" t="s">
        <v>3695</v>
      </c>
      <c r="C1781" s="176"/>
      <c r="D1781" s="177"/>
      <c r="E1781" s="177"/>
      <c r="F1781" s="177"/>
    </row>
    <row r="1782" spans="1:6" x14ac:dyDescent="0.25">
      <c r="A1782" s="174" t="s">
        <v>3696</v>
      </c>
      <c r="B1782" s="175" t="s">
        <v>3697</v>
      </c>
      <c r="C1782" s="176" t="s">
        <v>245</v>
      </c>
      <c r="D1782" s="177">
        <v>53.48</v>
      </c>
      <c r="E1782" s="177">
        <v>4.2</v>
      </c>
      <c r="F1782" s="177">
        <v>57.68</v>
      </c>
    </row>
    <row r="1783" spans="1:6" x14ac:dyDescent="0.25">
      <c r="A1783" s="174" t="s">
        <v>3698</v>
      </c>
      <c r="B1783" s="175" t="s">
        <v>3699</v>
      </c>
      <c r="C1783" s="176" t="s">
        <v>245</v>
      </c>
      <c r="D1783" s="177">
        <v>40.25</v>
      </c>
      <c r="E1783" s="177">
        <v>4.2</v>
      </c>
      <c r="F1783" s="177">
        <v>44.45</v>
      </c>
    </row>
    <row r="1784" spans="1:6" x14ac:dyDescent="0.25">
      <c r="A1784" s="174" t="s">
        <v>3700</v>
      </c>
      <c r="B1784" s="175" t="s">
        <v>3701</v>
      </c>
      <c r="C1784" s="176" t="s">
        <v>245</v>
      </c>
      <c r="D1784" s="177">
        <v>49.66</v>
      </c>
      <c r="E1784" s="177">
        <v>4.2</v>
      </c>
      <c r="F1784" s="177">
        <v>53.86</v>
      </c>
    </row>
    <row r="1785" spans="1:6" x14ac:dyDescent="0.25">
      <c r="A1785" s="174" t="s">
        <v>3702</v>
      </c>
      <c r="B1785" s="175" t="s">
        <v>3703</v>
      </c>
      <c r="C1785" s="176" t="s">
        <v>245</v>
      </c>
      <c r="D1785" s="177">
        <v>59.91</v>
      </c>
      <c r="E1785" s="177">
        <v>4.2</v>
      </c>
      <c r="F1785" s="177">
        <v>64.11</v>
      </c>
    </row>
    <row r="1786" spans="1:6" x14ac:dyDescent="0.25">
      <c r="A1786" s="174" t="s">
        <v>3704</v>
      </c>
      <c r="B1786" s="175" t="s">
        <v>3705</v>
      </c>
      <c r="C1786" s="176"/>
      <c r="D1786" s="177"/>
      <c r="E1786" s="177"/>
      <c r="F1786" s="177"/>
    </row>
    <row r="1787" spans="1:6" x14ac:dyDescent="0.25">
      <c r="A1787" s="174" t="s">
        <v>3706</v>
      </c>
      <c r="B1787" s="175" t="s">
        <v>3707</v>
      </c>
      <c r="C1787" s="176" t="s">
        <v>245</v>
      </c>
      <c r="D1787" s="177">
        <v>131.52000000000001</v>
      </c>
      <c r="E1787" s="177">
        <v>36.53</v>
      </c>
      <c r="F1787" s="177">
        <v>168.05</v>
      </c>
    </row>
    <row r="1788" spans="1:6" x14ac:dyDescent="0.25">
      <c r="A1788" s="174" t="s">
        <v>3708</v>
      </c>
      <c r="B1788" s="175" t="s">
        <v>3709</v>
      </c>
      <c r="C1788" s="176" t="s">
        <v>245</v>
      </c>
      <c r="D1788" s="177">
        <v>137.96</v>
      </c>
      <c r="E1788" s="177">
        <v>36.53</v>
      </c>
      <c r="F1788" s="177">
        <v>174.49</v>
      </c>
    </row>
    <row r="1789" spans="1:6" x14ac:dyDescent="0.25">
      <c r="A1789" s="174" t="s">
        <v>3710</v>
      </c>
      <c r="B1789" s="175" t="s">
        <v>3711</v>
      </c>
      <c r="C1789" s="176" t="s">
        <v>245</v>
      </c>
      <c r="D1789" s="177">
        <v>227.23</v>
      </c>
      <c r="E1789" s="177">
        <v>36.53</v>
      </c>
      <c r="F1789" s="177">
        <v>263.76</v>
      </c>
    </row>
    <row r="1790" spans="1:6" x14ac:dyDescent="0.25">
      <c r="A1790" s="174" t="s">
        <v>3712</v>
      </c>
      <c r="B1790" s="175" t="s">
        <v>3713</v>
      </c>
      <c r="C1790" s="176" t="s">
        <v>245</v>
      </c>
      <c r="D1790" s="177">
        <v>338.53</v>
      </c>
      <c r="E1790" s="177">
        <v>36.53</v>
      </c>
      <c r="F1790" s="177">
        <v>375.06</v>
      </c>
    </row>
    <row r="1791" spans="1:6" x14ac:dyDescent="0.25">
      <c r="A1791" s="174" t="s">
        <v>3714</v>
      </c>
      <c r="B1791" s="175" t="s">
        <v>3715</v>
      </c>
      <c r="C1791" s="176" t="s">
        <v>245</v>
      </c>
      <c r="D1791" s="177">
        <v>146.04</v>
      </c>
      <c r="E1791" s="177">
        <v>36.53</v>
      </c>
      <c r="F1791" s="177">
        <v>182.57</v>
      </c>
    </row>
    <row r="1792" spans="1:6" x14ac:dyDescent="0.25">
      <c r="A1792" s="174" t="s">
        <v>3716</v>
      </c>
      <c r="B1792" s="175" t="s">
        <v>3717</v>
      </c>
      <c r="C1792" s="176" t="s">
        <v>245</v>
      </c>
      <c r="D1792" s="177">
        <v>101.61</v>
      </c>
      <c r="E1792" s="177">
        <v>36.53</v>
      </c>
      <c r="F1792" s="177">
        <v>138.13999999999999</v>
      </c>
    </row>
    <row r="1793" spans="1:6" x14ac:dyDescent="0.25">
      <c r="A1793" s="174" t="s">
        <v>3718</v>
      </c>
      <c r="B1793" s="175" t="s">
        <v>3719</v>
      </c>
      <c r="C1793" s="176" t="s">
        <v>245</v>
      </c>
      <c r="D1793" s="177">
        <v>455.79</v>
      </c>
      <c r="E1793" s="177">
        <v>36.53</v>
      </c>
      <c r="F1793" s="177">
        <v>492.32</v>
      </c>
    </row>
    <row r="1794" spans="1:6" x14ac:dyDescent="0.25">
      <c r="A1794" s="174" t="s">
        <v>3720</v>
      </c>
      <c r="B1794" s="175" t="s">
        <v>3721</v>
      </c>
      <c r="C1794" s="176" t="s">
        <v>245</v>
      </c>
      <c r="D1794" s="177">
        <v>134.24</v>
      </c>
      <c r="E1794" s="177">
        <v>36.53</v>
      </c>
      <c r="F1794" s="177">
        <v>170.77</v>
      </c>
    </row>
    <row r="1795" spans="1:6" x14ac:dyDescent="0.25">
      <c r="A1795" s="174" t="s">
        <v>3722</v>
      </c>
      <c r="B1795" s="175" t="s">
        <v>3723</v>
      </c>
      <c r="C1795" s="176"/>
      <c r="D1795" s="177"/>
      <c r="E1795" s="177"/>
      <c r="F1795" s="177"/>
    </row>
    <row r="1796" spans="1:6" x14ac:dyDescent="0.25">
      <c r="A1796" s="174" t="s">
        <v>3724</v>
      </c>
      <c r="B1796" s="175" t="s">
        <v>3725</v>
      </c>
      <c r="C1796" s="176" t="s">
        <v>246</v>
      </c>
      <c r="D1796" s="177">
        <v>28.15</v>
      </c>
      <c r="E1796" s="177">
        <v>36.53</v>
      </c>
      <c r="F1796" s="177">
        <v>64.680000000000007</v>
      </c>
    </row>
    <row r="1797" spans="1:6" ht="30" x14ac:dyDescent="0.25">
      <c r="A1797" s="174" t="s">
        <v>3726</v>
      </c>
      <c r="B1797" s="175" t="s">
        <v>3727</v>
      </c>
      <c r="C1797" s="176" t="s">
        <v>246</v>
      </c>
      <c r="D1797" s="177">
        <v>38.85</v>
      </c>
      <c r="E1797" s="177">
        <v>36.53</v>
      </c>
      <c r="F1797" s="177">
        <v>75.38</v>
      </c>
    </row>
    <row r="1798" spans="1:6" ht="30" x14ac:dyDescent="0.25">
      <c r="A1798" s="174" t="s">
        <v>3728</v>
      </c>
      <c r="B1798" s="175" t="s">
        <v>3729</v>
      </c>
      <c r="C1798" s="176" t="s">
        <v>246</v>
      </c>
      <c r="D1798" s="177">
        <v>41.95</v>
      </c>
      <c r="E1798" s="177">
        <v>36.53</v>
      </c>
      <c r="F1798" s="177">
        <v>78.48</v>
      </c>
    </row>
    <row r="1799" spans="1:6" ht="30" x14ac:dyDescent="0.25">
      <c r="A1799" s="174" t="s">
        <v>3730</v>
      </c>
      <c r="B1799" s="175" t="s">
        <v>3731</v>
      </c>
      <c r="C1799" s="176" t="s">
        <v>246</v>
      </c>
      <c r="D1799" s="177">
        <v>161.86000000000001</v>
      </c>
      <c r="E1799" s="177">
        <v>58.53</v>
      </c>
      <c r="F1799" s="177">
        <v>220.39</v>
      </c>
    </row>
    <row r="1800" spans="1:6" ht="30" x14ac:dyDescent="0.25">
      <c r="A1800" s="174" t="s">
        <v>3732</v>
      </c>
      <c r="B1800" s="175" t="s">
        <v>3733</v>
      </c>
      <c r="C1800" s="176" t="s">
        <v>244</v>
      </c>
      <c r="D1800" s="177">
        <v>238.41</v>
      </c>
      <c r="E1800" s="177"/>
      <c r="F1800" s="177">
        <v>238.41</v>
      </c>
    </row>
    <row r="1801" spans="1:6" ht="30" x14ac:dyDescent="0.25">
      <c r="A1801" s="174" t="s">
        <v>3734</v>
      </c>
      <c r="B1801" s="175" t="s">
        <v>3735</v>
      </c>
      <c r="C1801" s="176" t="s">
        <v>244</v>
      </c>
      <c r="D1801" s="177">
        <v>248.96</v>
      </c>
      <c r="E1801" s="177"/>
      <c r="F1801" s="177">
        <v>248.96</v>
      </c>
    </row>
    <row r="1802" spans="1:6" ht="30" x14ac:dyDescent="0.25">
      <c r="A1802" s="174" t="s">
        <v>3736</v>
      </c>
      <c r="B1802" s="175" t="s">
        <v>3737</v>
      </c>
      <c r="C1802" s="176" t="s">
        <v>244</v>
      </c>
      <c r="D1802" s="177">
        <v>220.89</v>
      </c>
      <c r="E1802" s="177"/>
      <c r="F1802" s="177">
        <v>220.89</v>
      </c>
    </row>
    <row r="1803" spans="1:6" ht="30" x14ac:dyDescent="0.25">
      <c r="A1803" s="174" t="s">
        <v>3738</v>
      </c>
      <c r="B1803" s="175" t="s">
        <v>3739</v>
      </c>
      <c r="C1803" s="176" t="s">
        <v>246</v>
      </c>
      <c r="D1803" s="177">
        <v>46.8</v>
      </c>
      <c r="E1803" s="177"/>
      <c r="F1803" s="177">
        <v>46.8</v>
      </c>
    </row>
    <row r="1804" spans="1:6" ht="45" x14ac:dyDescent="0.25">
      <c r="A1804" s="174" t="s">
        <v>3740</v>
      </c>
      <c r="B1804" s="175" t="s">
        <v>3741</v>
      </c>
      <c r="C1804" s="176" t="s">
        <v>244</v>
      </c>
      <c r="D1804" s="177">
        <v>330.25</v>
      </c>
      <c r="E1804" s="177"/>
      <c r="F1804" s="177">
        <v>330.25</v>
      </c>
    </row>
    <row r="1805" spans="1:6" ht="30" x14ac:dyDescent="0.25">
      <c r="A1805" s="174" t="s">
        <v>3742</v>
      </c>
      <c r="B1805" s="175" t="s">
        <v>3743</v>
      </c>
      <c r="C1805" s="176" t="s">
        <v>244</v>
      </c>
      <c r="D1805" s="177">
        <v>408.09</v>
      </c>
      <c r="E1805" s="177">
        <v>75.28</v>
      </c>
      <c r="F1805" s="177">
        <v>483.37</v>
      </c>
    </row>
    <row r="1806" spans="1:6" ht="30" x14ac:dyDescent="0.25">
      <c r="A1806" s="174" t="s">
        <v>3744</v>
      </c>
      <c r="B1806" s="175" t="s">
        <v>3745</v>
      </c>
      <c r="C1806" s="176" t="s">
        <v>244</v>
      </c>
      <c r="D1806" s="177">
        <v>238.03</v>
      </c>
      <c r="E1806" s="177"/>
      <c r="F1806" s="177">
        <v>238.03</v>
      </c>
    </row>
    <row r="1807" spans="1:6" ht="30" x14ac:dyDescent="0.25">
      <c r="A1807" s="174" t="s">
        <v>3746</v>
      </c>
      <c r="B1807" s="175" t="s">
        <v>3747</v>
      </c>
      <c r="C1807" s="176" t="s">
        <v>244</v>
      </c>
      <c r="D1807" s="177">
        <v>1501.31</v>
      </c>
      <c r="E1807" s="177">
        <v>112.41</v>
      </c>
      <c r="F1807" s="177">
        <v>1613.72</v>
      </c>
    </row>
    <row r="1808" spans="1:6" ht="30" x14ac:dyDescent="0.25">
      <c r="A1808" s="174" t="s">
        <v>3748</v>
      </c>
      <c r="B1808" s="175" t="s">
        <v>3749</v>
      </c>
      <c r="C1808" s="176" t="s">
        <v>244</v>
      </c>
      <c r="D1808" s="177">
        <v>1004.15</v>
      </c>
      <c r="E1808" s="177">
        <v>112.41</v>
      </c>
      <c r="F1808" s="177">
        <v>1116.56</v>
      </c>
    </row>
    <row r="1809" spans="1:6" x14ac:dyDescent="0.25">
      <c r="A1809" s="174" t="s">
        <v>3750</v>
      </c>
      <c r="B1809" s="175" t="s">
        <v>3751</v>
      </c>
      <c r="C1809" s="176" t="s">
        <v>244</v>
      </c>
      <c r="D1809" s="177">
        <v>555.63</v>
      </c>
      <c r="E1809" s="177">
        <v>44.08</v>
      </c>
      <c r="F1809" s="177">
        <v>599.71</v>
      </c>
    </row>
    <row r="1810" spans="1:6" x14ac:dyDescent="0.25">
      <c r="A1810" s="174" t="s">
        <v>3752</v>
      </c>
      <c r="B1810" s="175" t="s">
        <v>3753</v>
      </c>
      <c r="C1810" s="176" t="s">
        <v>244</v>
      </c>
      <c r="D1810" s="177">
        <v>785.02</v>
      </c>
      <c r="E1810" s="177">
        <v>38.340000000000003</v>
      </c>
      <c r="F1810" s="177">
        <v>823.36</v>
      </c>
    </row>
    <row r="1811" spans="1:6" ht="30" x14ac:dyDescent="0.25">
      <c r="A1811" s="174" t="s">
        <v>3754</v>
      </c>
      <c r="B1811" s="175" t="s">
        <v>3755</v>
      </c>
      <c r="C1811" s="176" t="s">
        <v>245</v>
      </c>
      <c r="D1811" s="177">
        <v>618.85</v>
      </c>
      <c r="E1811" s="177">
        <v>150.68</v>
      </c>
      <c r="F1811" s="177">
        <v>769.53</v>
      </c>
    </row>
    <row r="1812" spans="1:6" x14ac:dyDescent="0.25">
      <c r="A1812" s="174" t="s">
        <v>3756</v>
      </c>
      <c r="B1812" s="175" t="s">
        <v>3757</v>
      </c>
      <c r="C1812" s="176" t="s">
        <v>244</v>
      </c>
      <c r="D1812" s="177">
        <v>1383.17</v>
      </c>
      <c r="E1812" s="177">
        <v>90.74</v>
      </c>
      <c r="F1812" s="177">
        <v>1473.91</v>
      </c>
    </row>
    <row r="1813" spans="1:6" x14ac:dyDescent="0.25">
      <c r="A1813" s="174" t="s">
        <v>3758</v>
      </c>
      <c r="B1813" s="175" t="s">
        <v>3759</v>
      </c>
      <c r="C1813" s="176" t="s">
        <v>244</v>
      </c>
      <c r="D1813" s="177">
        <v>97.16</v>
      </c>
      <c r="E1813" s="177">
        <v>110.65</v>
      </c>
      <c r="F1813" s="177">
        <v>207.81</v>
      </c>
    </row>
    <row r="1814" spans="1:6" x14ac:dyDescent="0.25">
      <c r="A1814" s="174" t="s">
        <v>3760</v>
      </c>
      <c r="B1814" s="175" t="s">
        <v>3761</v>
      </c>
      <c r="C1814" s="176" t="s">
        <v>246</v>
      </c>
      <c r="D1814" s="177">
        <v>191.67</v>
      </c>
      <c r="E1814" s="177">
        <v>59.01</v>
      </c>
      <c r="F1814" s="177">
        <v>250.68</v>
      </c>
    </row>
    <row r="1815" spans="1:6" x14ac:dyDescent="0.25">
      <c r="A1815" s="174" t="s">
        <v>3762</v>
      </c>
      <c r="B1815" s="175" t="s">
        <v>3763</v>
      </c>
      <c r="C1815" s="176"/>
      <c r="D1815" s="177"/>
      <c r="E1815" s="177"/>
      <c r="F1815" s="177"/>
    </row>
    <row r="1816" spans="1:6" ht="30" x14ac:dyDescent="0.25">
      <c r="A1816" s="174" t="s">
        <v>3764</v>
      </c>
      <c r="B1816" s="175" t="s">
        <v>3765</v>
      </c>
      <c r="C1816" s="176" t="s">
        <v>245</v>
      </c>
      <c r="D1816" s="177">
        <v>111.76</v>
      </c>
      <c r="E1816" s="177">
        <v>176.66</v>
      </c>
      <c r="F1816" s="177">
        <v>288.42</v>
      </c>
    </row>
    <row r="1817" spans="1:6" ht="30" x14ac:dyDescent="0.25">
      <c r="A1817" s="174" t="s">
        <v>167</v>
      </c>
      <c r="B1817" s="175" t="s">
        <v>3766</v>
      </c>
      <c r="C1817" s="176" t="s">
        <v>245</v>
      </c>
      <c r="D1817" s="177">
        <v>586.88</v>
      </c>
      <c r="E1817" s="177">
        <v>217.06</v>
      </c>
      <c r="F1817" s="177">
        <v>803.94</v>
      </c>
    </row>
    <row r="1818" spans="1:6" ht="30" x14ac:dyDescent="0.25">
      <c r="A1818" s="174" t="s">
        <v>3767</v>
      </c>
      <c r="B1818" s="175" t="s">
        <v>3768</v>
      </c>
      <c r="C1818" s="176" t="s">
        <v>245</v>
      </c>
      <c r="D1818" s="177">
        <v>2267.8200000000002</v>
      </c>
      <c r="E1818" s="177">
        <v>393.72</v>
      </c>
      <c r="F1818" s="177">
        <v>2661.54</v>
      </c>
    </row>
    <row r="1819" spans="1:6" ht="30" x14ac:dyDescent="0.25">
      <c r="A1819" s="174" t="s">
        <v>3769</v>
      </c>
      <c r="B1819" s="175" t="s">
        <v>3770</v>
      </c>
      <c r="C1819" s="176" t="s">
        <v>245</v>
      </c>
      <c r="D1819" s="177">
        <v>2915.8</v>
      </c>
      <c r="E1819" s="177">
        <v>1070</v>
      </c>
      <c r="F1819" s="177">
        <v>3985.8</v>
      </c>
    </row>
    <row r="1820" spans="1:6" ht="30" x14ac:dyDescent="0.25">
      <c r="A1820" s="174" t="s">
        <v>3771</v>
      </c>
      <c r="B1820" s="175" t="s">
        <v>3772</v>
      </c>
      <c r="C1820" s="176" t="s">
        <v>245</v>
      </c>
      <c r="D1820" s="177">
        <v>5988.32</v>
      </c>
      <c r="E1820" s="177">
        <v>2140</v>
      </c>
      <c r="F1820" s="177">
        <v>8128.32</v>
      </c>
    </row>
    <row r="1821" spans="1:6" ht="30" x14ac:dyDescent="0.25">
      <c r="A1821" s="174" t="s">
        <v>3773</v>
      </c>
      <c r="B1821" s="175" t="s">
        <v>3774</v>
      </c>
      <c r="C1821" s="176" t="s">
        <v>245</v>
      </c>
      <c r="D1821" s="177">
        <v>8826.6</v>
      </c>
      <c r="E1821" s="177">
        <v>2483.2800000000002</v>
      </c>
      <c r="F1821" s="177">
        <v>11309.88</v>
      </c>
    </row>
    <row r="1822" spans="1:6" x14ac:dyDescent="0.25">
      <c r="A1822" s="174" t="s">
        <v>3775</v>
      </c>
      <c r="B1822" s="175" t="s">
        <v>3776</v>
      </c>
      <c r="C1822" s="176"/>
      <c r="D1822" s="177"/>
      <c r="E1822" s="177"/>
      <c r="F1822" s="177"/>
    </row>
    <row r="1823" spans="1:6" ht="30" x14ac:dyDescent="0.25">
      <c r="A1823" s="174" t="s">
        <v>3777</v>
      </c>
      <c r="B1823" s="175" t="s">
        <v>3778</v>
      </c>
      <c r="C1823" s="176" t="s">
        <v>244</v>
      </c>
      <c r="D1823" s="177">
        <v>9.01</v>
      </c>
      <c r="E1823" s="177">
        <v>8.82</v>
      </c>
      <c r="F1823" s="177">
        <v>17.829999999999998</v>
      </c>
    </row>
    <row r="1824" spans="1:6" ht="30" x14ac:dyDescent="0.25">
      <c r="A1824" s="174" t="s">
        <v>3779</v>
      </c>
      <c r="B1824" s="175" t="s">
        <v>3780</v>
      </c>
      <c r="C1824" s="176" t="s">
        <v>244</v>
      </c>
      <c r="D1824" s="177">
        <v>70.89</v>
      </c>
      <c r="E1824" s="177">
        <v>12.22</v>
      </c>
      <c r="F1824" s="177">
        <v>83.11</v>
      </c>
    </row>
    <row r="1825" spans="1:6" ht="30" x14ac:dyDescent="0.25">
      <c r="A1825" s="174" t="s">
        <v>3781</v>
      </c>
      <c r="B1825" s="175" t="s">
        <v>3782</v>
      </c>
      <c r="C1825" s="176" t="s">
        <v>246</v>
      </c>
      <c r="D1825" s="177">
        <v>10.82</v>
      </c>
      <c r="E1825" s="177"/>
      <c r="F1825" s="177">
        <v>10.82</v>
      </c>
    </row>
    <row r="1826" spans="1:6" x14ac:dyDescent="0.25">
      <c r="A1826" s="174" t="s">
        <v>3783</v>
      </c>
      <c r="B1826" s="175" t="s">
        <v>3784</v>
      </c>
      <c r="C1826" s="176" t="s">
        <v>244</v>
      </c>
      <c r="D1826" s="177">
        <v>1.55</v>
      </c>
      <c r="E1826" s="177">
        <v>18.53</v>
      </c>
      <c r="F1826" s="177">
        <v>20.079999999999998</v>
      </c>
    </row>
    <row r="1827" spans="1:6" x14ac:dyDescent="0.25">
      <c r="A1827" s="174" t="s">
        <v>3785</v>
      </c>
      <c r="B1827" s="175" t="s">
        <v>3786</v>
      </c>
      <c r="C1827" s="176" t="s">
        <v>244</v>
      </c>
      <c r="D1827" s="177">
        <v>1.64</v>
      </c>
      <c r="E1827" s="177">
        <v>24.84</v>
      </c>
      <c r="F1827" s="177">
        <v>26.48</v>
      </c>
    </row>
    <row r="1828" spans="1:6" ht="45" x14ac:dyDescent="0.25">
      <c r="A1828" s="174" t="s">
        <v>8292</v>
      </c>
      <c r="B1828" s="175" t="s">
        <v>8293</v>
      </c>
      <c r="C1828" s="176" t="s">
        <v>245</v>
      </c>
      <c r="D1828" s="177">
        <v>536.26</v>
      </c>
      <c r="E1828" s="177">
        <v>44.38</v>
      </c>
      <c r="F1828" s="177">
        <v>580.64</v>
      </c>
    </row>
    <row r="1829" spans="1:6" x14ac:dyDescent="0.25">
      <c r="A1829" s="174" t="s">
        <v>3787</v>
      </c>
      <c r="B1829" s="175" t="s">
        <v>3788</v>
      </c>
      <c r="C1829" s="176" t="s">
        <v>244</v>
      </c>
      <c r="D1829" s="177">
        <v>1458</v>
      </c>
      <c r="E1829" s="177">
        <v>25.18</v>
      </c>
      <c r="F1829" s="177">
        <v>1483.18</v>
      </c>
    </row>
    <row r="1830" spans="1:6" x14ac:dyDescent="0.25">
      <c r="A1830" s="174" t="s">
        <v>3789</v>
      </c>
      <c r="B1830" s="175" t="s">
        <v>3790</v>
      </c>
      <c r="C1830" s="176"/>
      <c r="D1830" s="177"/>
      <c r="E1830" s="177"/>
      <c r="F1830" s="177"/>
    </row>
    <row r="1831" spans="1:6" x14ac:dyDescent="0.25">
      <c r="A1831" s="174" t="s">
        <v>3791</v>
      </c>
      <c r="B1831" s="175" t="s">
        <v>3792</v>
      </c>
      <c r="C1831" s="176"/>
      <c r="D1831" s="177"/>
      <c r="E1831" s="177"/>
      <c r="F1831" s="177"/>
    </row>
    <row r="1832" spans="1:6" x14ac:dyDescent="0.25">
      <c r="A1832" s="174" t="s">
        <v>3793</v>
      </c>
      <c r="B1832" s="175" t="s">
        <v>3794</v>
      </c>
      <c r="C1832" s="176" t="s">
        <v>244</v>
      </c>
      <c r="D1832" s="177">
        <v>39.729999999999997</v>
      </c>
      <c r="E1832" s="177">
        <v>7.56</v>
      </c>
      <c r="F1832" s="177">
        <v>47.29</v>
      </c>
    </row>
    <row r="1833" spans="1:6" x14ac:dyDescent="0.25">
      <c r="A1833" s="174" t="s">
        <v>3795</v>
      </c>
      <c r="B1833" s="175" t="s">
        <v>3796</v>
      </c>
      <c r="C1833" s="176" t="s">
        <v>561</v>
      </c>
      <c r="D1833" s="177">
        <v>2146.34</v>
      </c>
      <c r="E1833" s="177">
        <v>181.26</v>
      </c>
      <c r="F1833" s="177">
        <v>2327.6</v>
      </c>
    </row>
    <row r="1834" spans="1:6" x14ac:dyDescent="0.25">
      <c r="A1834" s="174" t="s">
        <v>3797</v>
      </c>
      <c r="B1834" s="175" t="s">
        <v>3798</v>
      </c>
      <c r="C1834" s="176" t="s">
        <v>561</v>
      </c>
      <c r="D1834" s="177">
        <v>1751.12</v>
      </c>
      <c r="E1834" s="177">
        <v>181.26</v>
      </c>
      <c r="F1834" s="177">
        <v>1932.38</v>
      </c>
    </row>
    <row r="1835" spans="1:6" ht="30" x14ac:dyDescent="0.25">
      <c r="A1835" s="174" t="s">
        <v>3799</v>
      </c>
      <c r="B1835" s="175" t="s">
        <v>3800</v>
      </c>
      <c r="C1835" s="176" t="s">
        <v>244</v>
      </c>
      <c r="D1835" s="177">
        <v>154.47999999999999</v>
      </c>
      <c r="E1835" s="177">
        <v>37.299999999999997</v>
      </c>
      <c r="F1835" s="177">
        <v>191.78</v>
      </c>
    </row>
    <row r="1836" spans="1:6" x14ac:dyDescent="0.25">
      <c r="A1836" s="174" t="s">
        <v>3801</v>
      </c>
      <c r="B1836" s="175" t="s">
        <v>3802</v>
      </c>
      <c r="C1836" s="176"/>
      <c r="D1836" s="177"/>
      <c r="E1836" s="177"/>
      <c r="F1836" s="177"/>
    </row>
    <row r="1837" spans="1:6" ht="30" x14ac:dyDescent="0.25">
      <c r="A1837" s="174" t="s">
        <v>3803</v>
      </c>
      <c r="B1837" s="175" t="s">
        <v>3804</v>
      </c>
      <c r="C1837" s="176" t="s">
        <v>245</v>
      </c>
      <c r="D1837" s="177">
        <v>4550.84</v>
      </c>
      <c r="E1837" s="177">
        <v>106.65</v>
      </c>
      <c r="F1837" s="177">
        <v>4657.49</v>
      </c>
    </row>
    <row r="1838" spans="1:6" x14ac:dyDescent="0.25">
      <c r="A1838" s="174" t="s">
        <v>3805</v>
      </c>
      <c r="B1838" s="175" t="s">
        <v>3806</v>
      </c>
      <c r="C1838" s="176"/>
      <c r="D1838" s="177"/>
      <c r="E1838" s="177"/>
      <c r="F1838" s="177"/>
    </row>
    <row r="1839" spans="1:6" x14ac:dyDescent="0.25">
      <c r="A1839" s="174" t="s">
        <v>3807</v>
      </c>
      <c r="B1839" s="175" t="s">
        <v>3808</v>
      </c>
      <c r="C1839" s="176" t="s">
        <v>246</v>
      </c>
      <c r="D1839" s="177">
        <v>117.98</v>
      </c>
      <c r="E1839" s="177">
        <v>109.32</v>
      </c>
      <c r="F1839" s="177">
        <v>227.3</v>
      </c>
    </row>
    <row r="1840" spans="1:6" x14ac:dyDescent="0.25">
      <c r="A1840" s="174" t="s">
        <v>3809</v>
      </c>
      <c r="B1840" s="175" t="s">
        <v>3810</v>
      </c>
      <c r="C1840" s="176" t="s">
        <v>245</v>
      </c>
      <c r="D1840" s="177">
        <v>544.63</v>
      </c>
      <c r="E1840" s="177">
        <v>24.33</v>
      </c>
      <c r="F1840" s="177">
        <v>568.96</v>
      </c>
    </row>
    <row r="1841" spans="1:6" x14ac:dyDescent="0.25">
      <c r="A1841" s="174" t="s">
        <v>3811</v>
      </c>
      <c r="B1841" s="175" t="s">
        <v>3812</v>
      </c>
      <c r="C1841" s="176" t="s">
        <v>244</v>
      </c>
      <c r="D1841" s="177">
        <v>189.73</v>
      </c>
      <c r="E1841" s="177">
        <v>68.14</v>
      </c>
      <c r="F1841" s="177">
        <v>257.87</v>
      </c>
    </row>
    <row r="1842" spans="1:6" ht="30" x14ac:dyDescent="0.25">
      <c r="A1842" s="174" t="s">
        <v>3813</v>
      </c>
      <c r="B1842" s="175" t="s">
        <v>3814</v>
      </c>
      <c r="C1842" s="176" t="s">
        <v>245</v>
      </c>
      <c r="D1842" s="177">
        <v>613.55999999999995</v>
      </c>
      <c r="E1842" s="177">
        <v>34.22</v>
      </c>
      <c r="F1842" s="177">
        <v>647.78</v>
      </c>
    </row>
    <row r="1843" spans="1:6" ht="30" x14ac:dyDescent="0.25">
      <c r="A1843" s="174" t="s">
        <v>3815</v>
      </c>
      <c r="B1843" s="175" t="s">
        <v>3816</v>
      </c>
      <c r="C1843" s="176" t="s">
        <v>245</v>
      </c>
      <c r="D1843" s="177">
        <v>903.41</v>
      </c>
      <c r="E1843" s="177">
        <v>51.33</v>
      </c>
      <c r="F1843" s="177">
        <v>954.74</v>
      </c>
    </row>
    <row r="1844" spans="1:6" x14ac:dyDescent="0.25">
      <c r="A1844" s="174" t="s">
        <v>3817</v>
      </c>
      <c r="B1844" s="175" t="s">
        <v>3818</v>
      </c>
      <c r="C1844" s="176"/>
      <c r="D1844" s="177"/>
      <c r="E1844" s="177"/>
      <c r="F1844" s="177"/>
    </row>
    <row r="1845" spans="1:6" x14ac:dyDescent="0.25">
      <c r="A1845" s="174" t="s">
        <v>3819</v>
      </c>
      <c r="B1845" s="175" t="s">
        <v>3820</v>
      </c>
      <c r="C1845" s="176" t="s">
        <v>561</v>
      </c>
      <c r="D1845" s="177">
        <v>5210.8</v>
      </c>
      <c r="E1845" s="177">
        <v>241.68</v>
      </c>
      <c r="F1845" s="177">
        <v>5452.48</v>
      </c>
    </row>
    <row r="1846" spans="1:6" x14ac:dyDescent="0.25">
      <c r="A1846" s="174" t="s">
        <v>3821</v>
      </c>
      <c r="B1846" s="175" t="s">
        <v>3822</v>
      </c>
      <c r="C1846" s="176" t="s">
        <v>561</v>
      </c>
      <c r="D1846" s="177">
        <v>2732.36</v>
      </c>
      <c r="E1846" s="177">
        <v>241.68</v>
      </c>
      <c r="F1846" s="177">
        <v>2974.04</v>
      </c>
    </row>
    <row r="1847" spans="1:6" x14ac:dyDescent="0.25">
      <c r="A1847" s="174" t="s">
        <v>3823</v>
      </c>
      <c r="B1847" s="175" t="s">
        <v>3824</v>
      </c>
      <c r="C1847" s="176" t="s">
        <v>561</v>
      </c>
      <c r="D1847" s="177">
        <v>1627.25</v>
      </c>
      <c r="E1847" s="177">
        <v>241.68</v>
      </c>
      <c r="F1847" s="177">
        <v>1868.93</v>
      </c>
    </row>
    <row r="1848" spans="1:6" x14ac:dyDescent="0.25">
      <c r="A1848" s="174" t="s">
        <v>3825</v>
      </c>
      <c r="B1848" s="175" t="s">
        <v>3826</v>
      </c>
      <c r="C1848" s="176" t="s">
        <v>561</v>
      </c>
      <c r="D1848" s="177">
        <v>3577.63</v>
      </c>
      <c r="E1848" s="177">
        <v>241.68</v>
      </c>
      <c r="F1848" s="177">
        <v>3819.31</v>
      </c>
    </row>
    <row r="1849" spans="1:6" x14ac:dyDescent="0.25">
      <c r="A1849" s="174" t="s">
        <v>3827</v>
      </c>
      <c r="B1849" s="175" t="s">
        <v>3828</v>
      </c>
      <c r="C1849" s="176"/>
      <c r="D1849" s="177"/>
      <c r="E1849" s="177"/>
      <c r="F1849" s="177"/>
    </row>
    <row r="1850" spans="1:6" x14ac:dyDescent="0.25">
      <c r="A1850" s="174" t="s">
        <v>3829</v>
      </c>
      <c r="B1850" s="175" t="s">
        <v>3830</v>
      </c>
      <c r="C1850" s="176" t="s">
        <v>561</v>
      </c>
      <c r="D1850" s="177">
        <v>6008.43</v>
      </c>
      <c r="E1850" s="177">
        <v>384.15</v>
      </c>
      <c r="F1850" s="177">
        <v>6392.58</v>
      </c>
    </row>
    <row r="1851" spans="1:6" x14ac:dyDescent="0.25">
      <c r="A1851" s="174" t="s">
        <v>3831</v>
      </c>
      <c r="B1851" s="175" t="s">
        <v>3832</v>
      </c>
      <c r="C1851" s="176" t="s">
        <v>561</v>
      </c>
      <c r="D1851" s="177">
        <v>8460.0499999999993</v>
      </c>
      <c r="E1851" s="177">
        <v>384.15</v>
      </c>
      <c r="F1851" s="177">
        <v>8844.2000000000007</v>
      </c>
    </row>
    <row r="1852" spans="1:6" x14ac:dyDescent="0.25">
      <c r="A1852" s="174" t="s">
        <v>3833</v>
      </c>
      <c r="B1852" s="175" t="s">
        <v>3834</v>
      </c>
      <c r="C1852" s="176" t="s">
        <v>245</v>
      </c>
      <c r="D1852" s="177">
        <v>2807.61</v>
      </c>
      <c r="E1852" s="177">
        <v>56.73</v>
      </c>
      <c r="F1852" s="177">
        <v>2864.34</v>
      </c>
    </row>
    <row r="1853" spans="1:6" x14ac:dyDescent="0.25">
      <c r="A1853" s="174" t="s">
        <v>3835</v>
      </c>
      <c r="B1853" s="175" t="s">
        <v>3836</v>
      </c>
      <c r="C1853" s="176" t="s">
        <v>245</v>
      </c>
      <c r="D1853" s="177">
        <v>1990.45</v>
      </c>
      <c r="E1853" s="177">
        <v>56.73</v>
      </c>
      <c r="F1853" s="177">
        <v>2047.18</v>
      </c>
    </row>
    <row r="1854" spans="1:6" x14ac:dyDescent="0.25">
      <c r="A1854" s="174" t="s">
        <v>3837</v>
      </c>
      <c r="B1854" s="175" t="s">
        <v>3838</v>
      </c>
      <c r="C1854" s="176"/>
      <c r="D1854" s="177"/>
      <c r="E1854" s="177"/>
      <c r="F1854" s="177"/>
    </row>
    <row r="1855" spans="1:6" x14ac:dyDescent="0.25">
      <c r="A1855" s="174" t="s">
        <v>3839</v>
      </c>
      <c r="B1855" s="175" t="s">
        <v>3840</v>
      </c>
      <c r="C1855" s="176" t="s">
        <v>244</v>
      </c>
      <c r="D1855" s="177">
        <v>13.23</v>
      </c>
      <c r="E1855" s="177"/>
      <c r="F1855" s="177">
        <v>13.23</v>
      </c>
    </row>
    <row r="1856" spans="1:6" ht="30" x14ac:dyDescent="0.25">
      <c r="A1856" s="174" t="s">
        <v>3841</v>
      </c>
      <c r="B1856" s="175" t="s">
        <v>3842</v>
      </c>
      <c r="C1856" s="176" t="s">
        <v>245</v>
      </c>
      <c r="D1856" s="177">
        <v>1227.8399999999999</v>
      </c>
      <c r="E1856" s="177">
        <v>37.76</v>
      </c>
      <c r="F1856" s="177">
        <v>1265.5999999999999</v>
      </c>
    </row>
    <row r="1857" spans="1:6" x14ac:dyDescent="0.25">
      <c r="A1857" s="174" t="s">
        <v>3843</v>
      </c>
      <c r="B1857" s="175" t="s">
        <v>3844</v>
      </c>
      <c r="C1857" s="176"/>
      <c r="D1857" s="177"/>
      <c r="E1857" s="177"/>
      <c r="F1857" s="177"/>
    </row>
    <row r="1858" spans="1:6" x14ac:dyDescent="0.25">
      <c r="A1858" s="174" t="s">
        <v>3845</v>
      </c>
      <c r="B1858" s="175" t="s">
        <v>3846</v>
      </c>
      <c r="C1858" s="176"/>
      <c r="D1858" s="177"/>
      <c r="E1858" s="177"/>
      <c r="F1858" s="177"/>
    </row>
    <row r="1859" spans="1:6" x14ac:dyDescent="0.25">
      <c r="A1859" s="174" t="s">
        <v>3847</v>
      </c>
      <c r="B1859" s="175" t="s">
        <v>3848</v>
      </c>
      <c r="C1859" s="176" t="s">
        <v>561</v>
      </c>
      <c r="D1859" s="177">
        <v>160863.6</v>
      </c>
      <c r="E1859" s="177">
        <v>295.58</v>
      </c>
      <c r="F1859" s="177">
        <v>161159.18</v>
      </c>
    </row>
    <row r="1860" spans="1:6" x14ac:dyDescent="0.25">
      <c r="A1860" s="174" t="s">
        <v>3849</v>
      </c>
      <c r="B1860" s="175" t="s">
        <v>3850</v>
      </c>
      <c r="C1860" s="176" t="s">
        <v>561</v>
      </c>
      <c r="D1860" s="177">
        <v>131403.18</v>
      </c>
      <c r="E1860" s="177">
        <v>295.58</v>
      </c>
      <c r="F1860" s="177">
        <v>131698.76</v>
      </c>
    </row>
    <row r="1861" spans="1:6" x14ac:dyDescent="0.25">
      <c r="A1861" s="174" t="s">
        <v>3851</v>
      </c>
      <c r="B1861" s="175" t="s">
        <v>3852</v>
      </c>
      <c r="C1861" s="176" t="s">
        <v>561</v>
      </c>
      <c r="D1861" s="177">
        <v>111051.21</v>
      </c>
      <c r="E1861" s="177">
        <v>591.16</v>
      </c>
      <c r="F1861" s="177">
        <v>111642.37</v>
      </c>
    </row>
    <row r="1862" spans="1:6" x14ac:dyDescent="0.25">
      <c r="A1862" s="174" t="s">
        <v>3853</v>
      </c>
      <c r="B1862" s="175" t="s">
        <v>3854</v>
      </c>
      <c r="C1862" s="176"/>
      <c r="D1862" s="177"/>
      <c r="E1862" s="177"/>
      <c r="F1862" s="177"/>
    </row>
    <row r="1863" spans="1:6" ht="30" x14ac:dyDescent="0.25">
      <c r="A1863" s="174" t="s">
        <v>3855</v>
      </c>
      <c r="B1863" s="175" t="s">
        <v>3856</v>
      </c>
      <c r="C1863" s="176" t="s">
        <v>245</v>
      </c>
      <c r="D1863" s="177">
        <v>129.30000000000001</v>
      </c>
      <c r="E1863" s="177">
        <v>193.21</v>
      </c>
      <c r="F1863" s="177">
        <v>322.51</v>
      </c>
    </row>
    <row r="1864" spans="1:6" ht="30" x14ac:dyDescent="0.25">
      <c r="A1864" s="174" t="s">
        <v>3857</v>
      </c>
      <c r="B1864" s="175" t="s">
        <v>3858</v>
      </c>
      <c r="C1864" s="176" t="s">
        <v>245</v>
      </c>
      <c r="D1864" s="177">
        <v>238.82</v>
      </c>
      <c r="E1864" s="177">
        <v>193.21</v>
      </c>
      <c r="F1864" s="177">
        <v>432.03</v>
      </c>
    </row>
    <row r="1865" spans="1:6" ht="30" x14ac:dyDescent="0.25">
      <c r="A1865" s="174" t="s">
        <v>3859</v>
      </c>
      <c r="B1865" s="175" t="s">
        <v>3860</v>
      </c>
      <c r="C1865" s="176" t="s">
        <v>245</v>
      </c>
      <c r="D1865" s="177">
        <v>1091.77</v>
      </c>
      <c r="E1865" s="177">
        <v>223.32</v>
      </c>
      <c r="F1865" s="177">
        <v>1315.09</v>
      </c>
    </row>
    <row r="1866" spans="1:6" ht="30" x14ac:dyDescent="0.25">
      <c r="A1866" s="174" t="s">
        <v>3861</v>
      </c>
      <c r="B1866" s="175" t="s">
        <v>3862</v>
      </c>
      <c r="C1866" s="176" t="s">
        <v>245</v>
      </c>
      <c r="D1866" s="177">
        <v>2561.87</v>
      </c>
      <c r="E1866" s="177">
        <v>223.32</v>
      </c>
      <c r="F1866" s="177">
        <v>2785.19</v>
      </c>
    </row>
    <row r="1867" spans="1:6" ht="30" x14ac:dyDescent="0.25">
      <c r="A1867" s="174" t="s">
        <v>3863</v>
      </c>
      <c r="B1867" s="175" t="s">
        <v>3864</v>
      </c>
      <c r="C1867" s="176" t="s">
        <v>245</v>
      </c>
      <c r="D1867" s="177">
        <v>1733.8</v>
      </c>
      <c r="E1867" s="177">
        <v>223.32</v>
      </c>
      <c r="F1867" s="177">
        <v>1957.12</v>
      </c>
    </row>
    <row r="1868" spans="1:6" ht="30" x14ac:dyDescent="0.25">
      <c r="A1868" s="174" t="s">
        <v>3865</v>
      </c>
      <c r="B1868" s="175" t="s">
        <v>3866</v>
      </c>
      <c r="C1868" s="176" t="s">
        <v>245</v>
      </c>
      <c r="D1868" s="177">
        <v>601.97</v>
      </c>
      <c r="E1868" s="177">
        <v>167.49</v>
      </c>
      <c r="F1868" s="177">
        <v>769.46</v>
      </c>
    </row>
    <row r="1869" spans="1:6" ht="30" x14ac:dyDescent="0.25">
      <c r="A1869" s="174" t="s">
        <v>3867</v>
      </c>
      <c r="B1869" s="175" t="s">
        <v>3868</v>
      </c>
      <c r="C1869" s="176" t="s">
        <v>245</v>
      </c>
      <c r="D1869" s="177">
        <v>1613.51</v>
      </c>
      <c r="E1869" s="177">
        <v>232.48</v>
      </c>
      <c r="F1869" s="177">
        <v>1845.99</v>
      </c>
    </row>
    <row r="1870" spans="1:6" ht="30" x14ac:dyDescent="0.25">
      <c r="A1870" s="174" t="s">
        <v>3869</v>
      </c>
      <c r="B1870" s="175" t="s">
        <v>3870</v>
      </c>
      <c r="C1870" s="176" t="s">
        <v>245</v>
      </c>
      <c r="D1870" s="177">
        <v>1376.12</v>
      </c>
      <c r="E1870" s="177">
        <v>223.32</v>
      </c>
      <c r="F1870" s="177">
        <v>1599.44</v>
      </c>
    </row>
    <row r="1871" spans="1:6" ht="30" x14ac:dyDescent="0.25">
      <c r="A1871" s="174" t="s">
        <v>3871</v>
      </c>
      <c r="B1871" s="175" t="s">
        <v>3872</v>
      </c>
      <c r="C1871" s="176" t="s">
        <v>245</v>
      </c>
      <c r="D1871" s="177">
        <v>123.62</v>
      </c>
      <c r="E1871" s="177">
        <v>111.66</v>
      </c>
      <c r="F1871" s="177">
        <v>235.28</v>
      </c>
    </row>
    <row r="1872" spans="1:6" ht="30" x14ac:dyDescent="0.25">
      <c r="A1872" s="174" t="s">
        <v>3873</v>
      </c>
      <c r="B1872" s="175" t="s">
        <v>3874</v>
      </c>
      <c r="C1872" s="176" t="s">
        <v>245</v>
      </c>
      <c r="D1872" s="177">
        <v>234.44</v>
      </c>
      <c r="E1872" s="177">
        <v>193.21</v>
      </c>
      <c r="F1872" s="177">
        <v>427.65</v>
      </c>
    </row>
    <row r="1873" spans="1:6" x14ac:dyDescent="0.25">
      <c r="A1873" s="174" t="s">
        <v>3875</v>
      </c>
      <c r="B1873" s="175" t="s">
        <v>3876</v>
      </c>
      <c r="C1873" s="176" t="s">
        <v>245</v>
      </c>
      <c r="D1873" s="177">
        <v>691.53</v>
      </c>
      <c r="E1873" s="177">
        <v>223.32</v>
      </c>
      <c r="F1873" s="177">
        <v>914.85</v>
      </c>
    </row>
    <row r="1874" spans="1:6" x14ac:dyDescent="0.25">
      <c r="A1874" s="174" t="s">
        <v>3877</v>
      </c>
      <c r="B1874" s="175" t="s">
        <v>3878</v>
      </c>
      <c r="C1874" s="176"/>
      <c r="D1874" s="177"/>
      <c r="E1874" s="177"/>
      <c r="F1874" s="177"/>
    </row>
    <row r="1875" spans="1:6" x14ac:dyDescent="0.25">
      <c r="A1875" s="174" t="s">
        <v>3879</v>
      </c>
      <c r="B1875" s="175" t="s">
        <v>3880</v>
      </c>
      <c r="C1875" s="176" t="s">
        <v>245</v>
      </c>
      <c r="D1875" s="177">
        <v>36.06</v>
      </c>
      <c r="E1875" s="177">
        <v>16.75</v>
      </c>
      <c r="F1875" s="177">
        <v>52.81</v>
      </c>
    </row>
    <row r="1876" spans="1:6" x14ac:dyDescent="0.25">
      <c r="A1876" s="174" t="s">
        <v>3881</v>
      </c>
      <c r="B1876" s="175" t="s">
        <v>3882</v>
      </c>
      <c r="C1876" s="176" t="s">
        <v>245</v>
      </c>
      <c r="D1876" s="177">
        <v>52.78</v>
      </c>
      <c r="E1876" s="177">
        <v>16.75</v>
      </c>
      <c r="F1876" s="177">
        <v>69.53</v>
      </c>
    </row>
    <row r="1877" spans="1:6" x14ac:dyDescent="0.25">
      <c r="A1877" s="174" t="s">
        <v>3883</v>
      </c>
      <c r="B1877" s="175" t="s">
        <v>3884</v>
      </c>
      <c r="C1877" s="176" t="s">
        <v>245</v>
      </c>
      <c r="D1877" s="177">
        <v>85.18</v>
      </c>
      <c r="E1877" s="177">
        <v>16.75</v>
      </c>
      <c r="F1877" s="177">
        <v>101.93</v>
      </c>
    </row>
    <row r="1878" spans="1:6" x14ac:dyDescent="0.25">
      <c r="A1878" s="174" t="s">
        <v>3885</v>
      </c>
      <c r="B1878" s="175" t="s">
        <v>3886</v>
      </c>
      <c r="C1878" s="176" t="s">
        <v>245</v>
      </c>
      <c r="D1878" s="177">
        <v>123.59</v>
      </c>
      <c r="E1878" s="177">
        <v>16.75</v>
      </c>
      <c r="F1878" s="177">
        <v>140.34</v>
      </c>
    </row>
    <row r="1879" spans="1:6" x14ac:dyDescent="0.25">
      <c r="A1879" s="174" t="s">
        <v>3887</v>
      </c>
      <c r="B1879" s="175" t="s">
        <v>3888</v>
      </c>
      <c r="C1879" s="176"/>
      <c r="D1879" s="177"/>
      <c r="E1879" s="177"/>
      <c r="F1879" s="177"/>
    </row>
    <row r="1880" spans="1:6" x14ac:dyDescent="0.25">
      <c r="A1880" s="174" t="s">
        <v>3889</v>
      </c>
      <c r="B1880" s="175" t="s">
        <v>3890</v>
      </c>
      <c r="C1880" s="176" t="s">
        <v>245</v>
      </c>
      <c r="D1880" s="177">
        <v>46.64</v>
      </c>
      <c r="E1880" s="177">
        <v>11.16</v>
      </c>
      <c r="F1880" s="177">
        <v>57.8</v>
      </c>
    </row>
    <row r="1881" spans="1:6" x14ac:dyDescent="0.25">
      <c r="A1881" s="174" t="s">
        <v>3891</v>
      </c>
      <c r="B1881" s="175" t="s">
        <v>3892</v>
      </c>
      <c r="C1881" s="176" t="s">
        <v>245</v>
      </c>
      <c r="D1881" s="177">
        <v>94.73</v>
      </c>
      <c r="E1881" s="177">
        <v>11.16</v>
      </c>
      <c r="F1881" s="177">
        <v>105.89</v>
      </c>
    </row>
    <row r="1882" spans="1:6" x14ac:dyDescent="0.25">
      <c r="A1882" s="174" t="s">
        <v>3893</v>
      </c>
      <c r="B1882" s="175" t="s">
        <v>3894</v>
      </c>
      <c r="C1882" s="176" t="s">
        <v>245</v>
      </c>
      <c r="D1882" s="177">
        <v>80.16</v>
      </c>
      <c r="E1882" s="177">
        <v>41.87</v>
      </c>
      <c r="F1882" s="177">
        <v>122.03</v>
      </c>
    </row>
    <row r="1883" spans="1:6" x14ac:dyDescent="0.25">
      <c r="A1883" s="174" t="s">
        <v>3895</v>
      </c>
      <c r="B1883" s="175" t="s">
        <v>3896</v>
      </c>
      <c r="C1883" s="176" t="s">
        <v>245</v>
      </c>
      <c r="D1883" s="177">
        <v>152.41</v>
      </c>
      <c r="E1883" s="177">
        <v>11.16</v>
      </c>
      <c r="F1883" s="177">
        <v>163.57</v>
      </c>
    </row>
    <row r="1884" spans="1:6" x14ac:dyDescent="0.25">
      <c r="A1884" s="174" t="s">
        <v>3897</v>
      </c>
      <c r="B1884" s="175" t="s">
        <v>3898</v>
      </c>
      <c r="C1884" s="176" t="s">
        <v>245</v>
      </c>
      <c r="D1884" s="177">
        <v>204.87</v>
      </c>
      <c r="E1884" s="177">
        <v>11.16</v>
      </c>
      <c r="F1884" s="177">
        <v>216.03</v>
      </c>
    </row>
    <row r="1885" spans="1:6" x14ac:dyDescent="0.25">
      <c r="A1885" s="174" t="s">
        <v>3899</v>
      </c>
      <c r="B1885" s="175" t="s">
        <v>3900</v>
      </c>
      <c r="C1885" s="176"/>
      <c r="D1885" s="177"/>
      <c r="E1885" s="177"/>
      <c r="F1885" s="177"/>
    </row>
    <row r="1886" spans="1:6" ht="30" x14ac:dyDescent="0.25">
      <c r="A1886" s="174" t="s">
        <v>3901</v>
      </c>
      <c r="B1886" s="175" t="s">
        <v>3902</v>
      </c>
      <c r="C1886" s="176" t="s">
        <v>561</v>
      </c>
      <c r="D1886" s="177">
        <v>526.45000000000005</v>
      </c>
      <c r="E1886" s="177">
        <v>27.92</v>
      </c>
      <c r="F1886" s="177">
        <v>554.37</v>
      </c>
    </row>
    <row r="1887" spans="1:6" ht="30" x14ac:dyDescent="0.25">
      <c r="A1887" s="174" t="s">
        <v>3903</v>
      </c>
      <c r="B1887" s="175" t="s">
        <v>3904</v>
      </c>
      <c r="C1887" s="176" t="s">
        <v>561</v>
      </c>
      <c r="D1887" s="177">
        <v>444.16</v>
      </c>
      <c r="E1887" s="177">
        <v>27.92</v>
      </c>
      <c r="F1887" s="177">
        <v>472.08</v>
      </c>
    </row>
    <row r="1888" spans="1:6" x14ac:dyDescent="0.25">
      <c r="A1888" s="174" t="s">
        <v>3905</v>
      </c>
      <c r="B1888" s="175" t="s">
        <v>3906</v>
      </c>
      <c r="C1888" s="176"/>
      <c r="D1888" s="177"/>
      <c r="E1888" s="177"/>
      <c r="F1888" s="177"/>
    </row>
    <row r="1889" spans="1:6" ht="30" x14ac:dyDescent="0.25">
      <c r="A1889" s="174" t="s">
        <v>3907</v>
      </c>
      <c r="B1889" s="175" t="s">
        <v>3908</v>
      </c>
      <c r="C1889" s="176" t="s">
        <v>245</v>
      </c>
      <c r="D1889" s="177">
        <v>234.18</v>
      </c>
      <c r="E1889" s="177">
        <v>26.18</v>
      </c>
      <c r="F1889" s="177">
        <v>260.36</v>
      </c>
    </row>
    <row r="1890" spans="1:6" ht="30" x14ac:dyDescent="0.25">
      <c r="A1890" s="174" t="s">
        <v>3909</v>
      </c>
      <c r="B1890" s="175" t="s">
        <v>3910</v>
      </c>
      <c r="C1890" s="176" t="s">
        <v>245</v>
      </c>
      <c r="D1890" s="177">
        <v>214.81</v>
      </c>
      <c r="E1890" s="177">
        <v>26.18</v>
      </c>
      <c r="F1890" s="177">
        <v>240.99</v>
      </c>
    </row>
    <row r="1891" spans="1:6" ht="30" x14ac:dyDescent="0.25">
      <c r="A1891" s="174" t="s">
        <v>3911</v>
      </c>
      <c r="B1891" s="175" t="s">
        <v>3912</v>
      </c>
      <c r="C1891" s="176" t="s">
        <v>245</v>
      </c>
      <c r="D1891" s="177">
        <v>242.58</v>
      </c>
      <c r="E1891" s="177">
        <v>26.18</v>
      </c>
      <c r="F1891" s="177">
        <v>268.76</v>
      </c>
    </row>
    <row r="1892" spans="1:6" ht="30" x14ac:dyDescent="0.25">
      <c r="A1892" s="174" t="s">
        <v>3913</v>
      </c>
      <c r="B1892" s="175" t="s">
        <v>3914</v>
      </c>
      <c r="C1892" s="176" t="s">
        <v>245</v>
      </c>
      <c r="D1892" s="177">
        <v>212.22</v>
      </c>
      <c r="E1892" s="177">
        <v>26.18</v>
      </c>
      <c r="F1892" s="177">
        <v>238.4</v>
      </c>
    </row>
    <row r="1893" spans="1:6" x14ac:dyDescent="0.25">
      <c r="A1893" s="174" t="s">
        <v>3915</v>
      </c>
      <c r="B1893" s="175" t="s">
        <v>3916</v>
      </c>
      <c r="C1893" s="176"/>
      <c r="D1893" s="177"/>
      <c r="E1893" s="177"/>
      <c r="F1893" s="177"/>
    </row>
    <row r="1894" spans="1:6" ht="30" x14ac:dyDescent="0.25">
      <c r="A1894" s="174" t="s">
        <v>3917</v>
      </c>
      <c r="B1894" s="175" t="s">
        <v>3918</v>
      </c>
      <c r="C1894" s="176" t="s">
        <v>245</v>
      </c>
      <c r="D1894" s="177">
        <v>211161.77</v>
      </c>
      <c r="E1894" s="177">
        <v>2148.88</v>
      </c>
      <c r="F1894" s="177">
        <v>213310.65</v>
      </c>
    </row>
    <row r="1895" spans="1:6" ht="30" x14ac:dyDescent="0.25">
      <c r="A1895" s="174" t="s">
        <v>3919</v>
      </c>
      <c r="B1895" s="175" t="s">
        <v>3920</v>
      </c>
      <c r="C1895" s="176" t="s">
        <v>245</v>
      </c>
      <c r="D1895" s="177">
        <v>236361.22</v>
      </c>
      <c r="E1895" s="177">
        <v>2148.88</v>
      </c>
      <c r="F1895" s="177">
        <v>238510.1</v>
      </c>
    </row>
    <row r="1896" spans="1:6" ht="30" x14ac:dyDescent="0.25">
      <c r="A1896" s="174" t="s">
        <v>3921</v>
      </c>
      <c r="B1896" s="175" t="s">
        <v>3922</v>
      </c>
      <c r="C1896" s="176" t="s">
        <v>245</v>
      </c>
      <c r="D1896" s="177">
        <v>103002.26</v>
      </c>
      <c r="E1896" s="177">
        <v>2148.88</v>
      </c>
      <c r="F1896" s="177">
        <v>105151.14</v>
      </c>
    </row>
    <row r="1897" spans="1:6" ht="30" x14ac:dyDescent="0.25">
      <c r="A1897" s="174" t="s">
        <v>3923</v>
      </c>
      <c r="B1897" s="175" t="s">
        <v>3924</v>
      </c>
      <c r="C1897" s="176" t="s">
        <v>245</v>
      </c>
      <c r="D1897" s="177">
        <v>122822.37</v>
      </c>
      <c r="E1897" s="177">
        <v>2148.88</v>
      </c>
      <c r="F1897" s="177">
        <v>124971.25</v>
      </c>
    </row>
    <row r="1898" spans="1:6" ht="30" x14ac:dyDescent="0.25">
      <c r="A1898" s="174" t="s">
        <v>3925</v>
      </c>
      <c r="B1898" s="175" t="s">
        <v>3926</v>
      </c>
      <c r="C1898" s="176" t="s">
        <v>245</v>
      </c>
      <c r="D1898" s="177">
        <v>98367.77</v>
      </c>
      <c r="E1898" s="177">
        <v>1146.7</v>
      </c>
      <c r="F1898" s="177">
        <v>99514.47</v>
      </c>
    </row>
    <row r="1899" spans="1:6" ht="30" x14ac:dyDescent="0.25">
      <c r="A1899" s="174" t="s">
        <v>3927</v>
      </c>
      <c r="B1899" s="175" t="s">
        <v>3928</v>
      </c>
      <c r="C1899" s="176" t="s">
        <v>245</v>
      </c>
      <c r="D1899" s="177">
        <v>150671.47</v>
      </c>
      <c r="E1899" s="177">
        <v>2148.88</v>
      </c>
      <c r="F1899" s="177">
        <v>152820.35</v>
      </c>
    </row>
    <row r="1900" spans="1:6" ht="30" x14ac:dyDescent="0.25">
      <c r="A1900" s="174" t="s">
        <v>3929</v>
      </c>
      <c r="B1900" s="175" t="s">
        <v>3930</v>
      </c>
      <c r="C1900" s="176" t="s">
        <v>245</v>
      </c>
      <c r="D1900" s="177">
        <v>502010.94</v>
      </c>
      <c r="E1900" s="177">
        <v>2378.2199999999998</v>
      </c>
      <c r="F1900" s="177">
        <v>504389.16</v>
      </c>
    </row>
    <row r="1901" spans="1:6" ht="30" x14ac:dyDescent="0.25">
      <c r="A1901" s="174" t="s">
        <v>3931</v>
      </c>
      <c r="B1901" s="175" t="s">
        <v>3932</v>
      </c>
      <c r="C1901" s="176" t="s">
        <v>245</v>
      </c>
      <c r="D1901" s="177">
        <v>151777.72</v>
      </c>
      <c r="E1901" s="177">
        <v>2148.88</v>
      </c>
      <c r="F1901" s="177">
        <v>153926.6</v>
      </c>
    </row>
    <row r="1902" spans="1:6" ht="30" x14ac:dyDescent="0.25">
      <c r="A1902" s="174" t="s">
        <v>3933</v>
      </c>
      <c r="B1902" s="175" t="s">
        <v>3934</v>
      </c>
      <c r="C1902" s="176" t="s">
        <v>245</v>
      </c>
      <c r="D1902" s="177">
        <v>442062.5</v>
      </c>
      <c r="E1902" s="177">
        <v>2357.08</v>
      </c>
      <c r="F1902" s="177">
        <v>444419.58</v>
      </c>
    </row>
    <row r="1903" spans="1:6" ht="30" x14ac:dyDescent="0.25">
      <c r="A1903" s="174" t="s">
        <v>3935</v>
      </c>
      <c r="B1903" s="175" t="s">
        <v>3936</v>
      </c>
      <c r="C1903" s="176" t="s">
        <v>245</v>
      </c>
      <c r="D1903" s="177">
        <v>413217.88</v>
      </c>
      <c r="E1903" s="177">
        <v>2378.2199999999998</v>
      </c>
      <c r="F1903" s="177">
        <v>415596.1</v>
      </c>
    </row>
    <row r="1904" spans="1:6" x14ac:dyDescent="0.25">
      <c r="A1904" s="174" t="s">
        <v>3937</v>
      </c>
      <c r="B1904" s="175" t="s">
        <v>3938</v>
      </c>
      <c r="C1904" s="176"/>
      <c r="D1904" s="177"/>
      <c r="E1904" s="177"/>
      <c r="F1904" s="177"/>
    </row>
    <row r="1905" spans="1:6" ht="30" x14ac:dyDescent="0.25">
      <c r="A1905" s="174" t="s">
        <v>3939</v>
      </c>
      <c r="B1905" s="175" t="s">
        <v>3940</v>
      </c>
      <c r="C1905" s="176" t="s">
        <v>245</v>
      </c>
      <c r="D1905" s="177">
        <v>42191.48</v>
      </c>
      <c r="E1905" s="177">
        <v>1146.7</v>
      </c>
      <c r="F1905" s="177">
        <v>43338.18</v>
      </c>
    </row>
    <row r="1906" spans="1:6" ht="30" x14ac:dyDescent="0.25">
      <c r="A1906" s="174" t="s">
        <v>3941</v>
      </c>
      <c r="B1906" s="175" t="s">
        <v>3942</v>
      </c>
      <c r="C1906" s="176" t="s">
        <v>245</v>
      </c>
      <c r="D1906" s="177">
        <v>30703.61</v>
      </c>
      <c r="E1906" s="177">
        <v>1146.7</v>
      </c>
      <c r="F1906" s="177">
        <v>31850.31</v>
      </c>
    </row>
    <row r="1907" spans="1:6" ht="30" x14ac:dyDescent="0.25">
      <c r="A1907" s="174" t="s">
        <v>3943</v>
      </c>
      <c r="B1907" s="175" t="s">
        <v>3944</v>
      </c>
      <c r="C1907" s="176" t="s">
        <v>245</v>
      </c>
      <c r="D1907" s="177">
        <v>90583.02</v>
      </c>
      <c r="E1907" s="177">
        <v>1834.72</v>
      </c>
      <c r="F1907" s="177">
        <v>92417.74</v>
      </c>
    </row>
    <row r="1908" spans="1:6" ht="30" x14ac:dyDescent="0.25">
      <c r="A1908" s="174" t="s">
        <v>3945</v>
      </c>
      <c r="B1908" s="175" t="s">
        <v>3946</v>
      </c>
      <c r="C1908" s="176" t="s">
        <v>245</v>
      </c>
      <c r="D1908" s="177">
        <v>124571.66</v>
      </c>
      <c r="E1908" s="177">
        <v>1834.72</v>
      </c>
      <c r="F1908" s="177">
        <v>126406.38</v>
      </c>
    </row>
    <row r="1909" spans="1:6" ht="30" x14ac:dyDescent="0.25">
      <c r="A1909" s="174" t="s">
        <v>3947</v>
      </c>
      <c r="B1909" s="175" t="s">
        <v>3948</v>
      </c>
      <c r="C1909" s="176" t="s">
        <v>245</v>
      </c>
      <c r="D1909" s="177">
        <v>5597.55</v>
      </c>
      <c r="E1909" s="177">
        <v>458.68</v>
      </c>
      <c r="F1909" s="177">
        <v>6056.23</v>
      </c>
    </row>
    <row r="1910" spans="1:6" ht="30" x14ac:dyDescent="0.25">
      <c r="A1910" s="174" t="s">
        <v>3949</v>
      </c>
      <c r="B1910" s="175" t="s">
        <v>3950</v>
      </c>
      <c r="C1910" s="176" t="s">
        <v>245</v>
      </c>
      <c r="D1910" s="177">
        <v>7242.09</v>
      </c>
      <c r="E1910" s="177">
        <v>458.68</v>
      </c>
      <c r="F1910" s="177">
        <v>7700.77</v>
      </c>
    </row>
    <row r="1911" spans="1:6" ht="30" x14ac:dyDescent="0.25">
      <c r="A1911" s="174" t="s">
        <v>3951</v>
      </c>
      <c r="B1911" s="175" t="s">
        <v>3952</v>
      </c>
      <c r="C1911" s="176" t="s">
        <v>245</v>
      </c>
      <c r="D1911" s="177">
        <v>22468.06</v>
      </c>
      <c r="E1911" s="177">
        <v>1146.7</v>
      </c>
      <c r="F1911" s="177">
        <v>23614.76</v>
      </c>
    </row>
    <row r="1912" spans="1:6" ht="30" x14ac:dyDescent="0.25">
      <c r="A1912" s="174" t="s">
        <v>3953</v>
      </c>
      <c r="B1912" s="175" t="s">
        <v>3954</v>
      </c>
      <c r="C1912" s="176" t="s">
        <v>245</v>
      </c>
      <c r="D1912" s="177">
        <v>50764.71</v>
      </c>
      <c r="E1912" s="177">
        <v>1146.7</v>
      </c>
      <c r="F1912" s="177">
        <v>51911.41</v>
      </c>
    </row>
    <row r="1913" spans="1:6" ht="30" x14ac:dyDescent="0.25">
      <c r="A1913" s="174" t="s">
        <v>3955</v>
      </c>
      <c r="B1913" s="175" t="s">
        <v>3956</v>
      </c>
      <c r="C1913" s="176" t="s">
        <v>245</v>
      </c>
      <c r="D1913" s="177">
        <v>25126.22</v>
      </c>
      <c r="E1913" s="177">
        <v>1146.7</v>
      </c>
      <c r="F1913" s="177">
        <v>26272.92</v>
      </c>
    </row>
    <row r="1914" spans="1:6" ht="30" x14ac:dyDescent="0.25">
      <c r="A1914" s="174" t="s">
        <v>3957</v>
      </c>
      <c r="B1914" s="175" t="s">
        <v>3958</v>
      </c>
      <c r="C1914" s="176" t="s">
        <v>245</v>
      </c>
      <c r="D1914" s="177">
        <v>97302.95</v>
      </c>
      <c r="E1914" s="177">
        <v>1834.72</v>
      </c>
      <c r="F1914" s="177">
        <v>99137.67</v>
      </c>
    </row>
    <row r="1915" spans="1:6" ht="30" x14ac:dyDescent="0.25">
      <c r="A1915" s="174" t="s">
        <v>3959</v>
      </c>
      <c r="B1915" s="175" t="s">
        <v>3960</v>
      </c>
      <c r="C1915" s="176" t="s">
        <v>245</v>
      </c>
      <c r="D1915" s="177">
        <v>17099.91</v>
      </c>
      <c r="E1915" s="177">
        <v>458.68</v>
      </c>
      <c r="F1915" s="177">
        <v>17558.59</v>
      </c>
    </row>
    <row r="1916" spans="1:6" ht="30" x14ac:dyDescent="0.25">
      <c r="A1916" s="174" t="s">
        <v>3961</v>
      </c>
      <c r="B1916" s="175" t="s">
        <v>3962</v>
      </c>
      <c r="C1916" s="176" t="s">
        <v>245</v>
      </c>
      <c r="D1916" s="177">
        <v>77216.14</v>
      </c>
      <c r="E1916" s="177">
        <v>1834.72</v>
      </c>
      <c r="F1916" s="177">
        <v>79050.86</v>
      </c>
    </row>
    <row r="1917" spans="1:6" ht="30" x14ac:dyDescent="0.25">
      <c r="A1917" s="174" t="s">
        <v>3963</v>
      </c>
      <c r="B1917" s="175" t="s">
        <v>3964</v>
      </c>
      <c r="C1917" s="176" t="s">
        <v>245</v>
      </c>
      <c r="D1917" s="177">
        <v>96978.54</v>
      </c>
      <c r="E1917" s="177">
        <v>1834.72</v>
      </c>
      <c r="F1917" s="177">
        <v>98813.26</v>
      </c>
    </row>
    <row r="1918" spans="1:6" ht="30" x14ac:dyDescent="0.25">
      <c r="A1918" s="174" t="s">
        <v>3965</v>
      </c>
      <c r="B1918" s="175" t="s">
        <v>3966</v>
      </c>
      <c r="C1918" s="176" t="s">
        <v>245</v>
      </c>
      <c r="D1918" s="177">
        <v>140293.34</v>
      </c>
      <c r="E1918" s="177">
        <v>1834.72</v>
      </c>
      <c r="F1918" s="177">
        <v>142128.06</v>
      </c>
    </row>
    <row r="1919" spans="1:6" ht="30" x14ac:dyDescent="0.25">
      <c r="A1919" s="174" t="s">
        <v>3967</v>
      </c>
      <c r="B1919" s="175" t="s">
        <v>3968</v>
      </c>
      <c r="C1919" s="176" t="s">
        <v>245</v>
      </c>
      <c r="D1919" s="177">
        <v>75712.850000000006</v>
      </c>
      <c r="E1919" s="177">
        <v>1146.7</v>
      </c>
      <c r="F1919" s="177">
        <v>76859.55</v>
      </c>
    </row>
    <row r="1920" spans="1:6" ht="30" x14ac:dyDescent="0.25">
      <c r="A1920" s="174" t="s">
        <v>3969</v>
      </c>
      <c r="B1920" s="175" t="s">
        <v>3970</v>
      </c>
      <c r="C1920" s="176" t="s">
        <v>245</v>
      </c>
      <c r="D1920" s="177">
        <v>38434.28</v>
      </c>
      <c r="E1920" s="177">
        <v>1146.7</v>
      </c>
      <c r="F1920" s="177">
        <v>39580.980000000003</v>
      </c>
    </row>
    <row r="1921" spans="1:6" ht="30" x14ac:dyDescent="0.25">
      <c r="A1921" s="174" t="s">
        <v>3971</v>
      </c>
      <c r="B1921" s="175" t="s">
        <v>3972</v>
      </c>
      <c r="C1921" s="176" t="s">
        <v>245</v>
      </c>
      <c r="D1921" s="177">
        <v>140442.53</v>
      </c>
      <c r="E1921" s="177">
        <v>1834.72</v>
      </c>
      <c r="F1921" s="177">
        <v>142277.25</v>
      </c>
    </row>
    <row r="1922" spans="1:6" ht="30" x14ac:dyDescent="0.25">
      <c r="A1922" s="174" t="s">
        <v>3973</v>
      </c>
      <c r="B1922" s="175" t="s">
        <v>3974</v>
      </c>
      <c r="C1922" s="176" t="s">
        <v>245</v>
      </c>
      <c r="D1922" s="177">
        <v>44118.8</v>
      </c>
      <c r="E1922" s="177">
        <v>1146.7</v>
      </c>
      <c r="F1922" s="177">
        <v>45265.5</v>
      </c>
    </row>
    <row r="1923" spans="1:6" ht="30" x14ac:dyDescent="0.25">
      <c r="A1923" s="174" t="s">
        <v>3975</v>
      </c>
      <c r="B1923" s="175" t="s">
        <v>3976</v>
      </c>
      <c r="C1923" s="176" t="s">
        <v>245</v>
      </c>
      <c r="D1923" s="177">
        <v>49017.56</v>
      </c>
      <c r="E1923" s="177">
        <v>1146.7</v>
      </c>
      <c r="F1923" s="177">
        <v>50164.26</v>
      </c>
    </row>
    <row r="1924" spans="1:6" x14ac:dyDescent="0.25">
      <c r="A1924" s="174" t="s">
        <v>3977</v>
      </c>
      <c r="B1924" s="175" t="s">
        <v>3978</v>
      </c>
      <c r="C1924" s="176"/>
      <c r="D1924" s="177"/>
      <c r="E1924" s="177"/>
      <c r="F1924" s="177"/>
    </row>
    <row r="1925" spans="1:6" x14ac:dyDescent="0.25">
      <c r="A1925" s="174" t="s">
        <v>3979</v>
      </c>
      <c r="B1925" s="175" t="s">
        <v>3980</v>
      </c>
      <c r="C1925" s="176" t="s">
        <v>246</v>
      </c>
      <c r="D1925" s="177">
        <v>66.92</v>
      </c>
      <c r="E1925" s="177">
        <v>22.33</v>
      </c>
      <c r="F1925" s="177">
        <v>89.25</v>
      </c>
    </row>
    <row r="1926" spans="1:6" x14ac:dyDescent="0.25">
      <c r="A1926" s="174" t="s">
        <v>3981</v>
      </c>
      <c r="B1926" s="175" t="s">
        <v>3982</v>
      </c>
      <c r="C1926" s="176" t="s">
        <v>245</v>
      </c>
      <c r="D1926" s="177">
        <v>47.26</v>
      </c>
      <c r="E1926" s="177">
        <v>11.16</v>
      </c>
      <c r="F1926" s="177">
        <v>58.42</v>
      </c>
    </row>
    <row r="1927" spans="1:6" x14ac:dyDescent="0.25">
      <c r="A1927" s="174" t="s">
        <v>3983</v>
      </c>
      <c r="B1927" s="175" t="s">
        <v>3984</v>
      </c>
      <c r="C1927" s="176" t="s">
        <v>245</v>
      </c>
      <c r="D1927" s="177">
        <v>23.5</v>
      </c>
      <c r="E1927" s="177">
        <v>11.16</v>
      </c>
      <c r="F1927" s="177">
        <v>34.659999999999997</v>
      </c>
    </row>
    <row r="1928" spans="1:6" x14ac:dyDescent="0.25">
      <c r="A1928" s="174" t="s">
        <v>3985</v>
      </c>
      <c r="B1928" s="175" t="s">
        <v>3986</v>
      </c>
      <c r="C1928" s="176" t="s">
        <v>245</v>
      </c>
      <c r="D1928" s="177">
        <v>3.14</v>
      </c>
      <c r="E1928" s="177">
        <v>8.3800000000000008</v>
      </c>
      <c r="F1928" s="177">
        <v>11.52</v>
      </c>
    </row>
    <row r="1929" spans="1:6" x14ac:dyDescent="0.25">
      <c r="A1929" s="174" t="s">
        <v>3987</v>
      </c>
      <c r="B1929" s="175" t="s">
        <v>3988</v>
      </c>
      <c r="C1929" s="176" t="s">
        <v>245</v>
      </c>
      <c r="D1929" s="177">
        <v>22.66</v>
      </c>
      <c r="E1929" s="177">
        <v>11.16</v>
      </c>
      <c r="F1929" s="177">
        <v>33.82</v>
      </c>
    </row>
    <row r="1930" spans="1:6" ht="30" x14ac:dyDescent="0.25">
      <c r="A1930" s="174" t="s">
        <v>3989</v>
      </c>
      <c r="B1930" s="175" t="s">
        <v>3990</v>
      </c>
      <c r="C1930" s="176" t="s">
        <v>245</v>
      </c>
      <c r="D1930" s="177">
        <v>836.97</v>
      </c>
      <c r="E1930" s="177">
        <v>1.1399999999999999</v>
      </c>
      <c r="F1930" s="177">
        <v>838.11</v>
      </c>
    </row>
    <row r="1931" spans="1:6" x14ac:dyDescent="0.25">
      <c r="A1931" s="174" t="s">
        <v>3991</v>
      </c>
      <c r="B1931" s="175" t="s">
        <v>3992</v>
      </c>
      <c r="C1931" s="176" t="s">
        <v>245</v>
      </c>
      <c r="D1931" s="177">
        <v>544.73</v>
      </c>
      <c r="E1931" s="177">
        <v>27.92</v>
      </c>
      <c r="F1931" s="177">
        <v>572.65</v>
      </c>
    </row>
    <row r="1932" spans="1:6" x14ac:dyDescent="0.25">
      <c r="A1932" s="174" t="s">
        <v>3993</v>
      </c>
      <c r="B1932" s="175" t="s">
        <v>3994</v>
      </c>
      <c r="C1932" s="176" t="s">
        <v>245</v>
      </c>
      <c r="D1932" s="177">
        <v>265.36</v>
      </c>
      <c r="E1932" s="177">
        <v>27.92</v>
      </c>
      <c r="F1932" s="177">
        <v>293.27999999999997</v>
      </c>
    </row>
    <row r="1933" spans="1:6" x14ac:dyDescent="0.25">
      <c r="A1933" s="174" t="s">
        <v>3995</v>
      </c>
      <c r="B1933" s="175" t="s">
        <v>3996</v>
      </c>
      <c r="C1933" s="176" t="s">
        <v>245</v>
      </c>
      <c r="D1933" s="177">
        <v>311.76</v>
      </c>
      <c r="E1933" s="177">
        <v>157.08000000000001</v>
      </c>
      <c r="F1933" s="177">
        <v>468.84</v>
      </c>
    </row>
    <row r="1934" spans="1:6" x14ac:dyDescent="0.25">
      <c r="A1934" s="174" t="s">
        <v>3997</v>
      </c>
      <c r="B1934" s="175" t="s">
        <v>3998</v>
      </c>
      <c r="C1934" s="176" t="s">
        <v>3999</v>
      </c>
      <c r="D1934" s="177">
        <v>614.79999999999995</v>
      </c>
      <c r="E1934" s="177">
        <v>1.1399999999999999</v>
      </c>
      <c r="F1934" s="177">
        <v>615.94000000000005</v>
      </c>
    </row>
    <row r="1935" spans="1:6" x14ac:dyDescent="0.25">
      <c r="A1935" s="174" t="s">
        <v>4000</v>
      </c>
      <c r="B1935" s="175" t="s">
        <v>4001</v>
      </c>
      <c r="C1935" s="176" t="s">
        <v>245</v>
      </c>
      <c r="D1935" s="177">
        <v>30.76</v>
      </c>
      <c r="E1935" s="177">
        <v>55.83</v>
      </c>
      <c r="F1935" s="177">
        <v>86.59</v>
      </c>
    </row>
    <row r="1936" spans="1:6" x14ac:dyDescent="0.25">
      <c r="A1936" s="174" t="s">
        <v>4002</v>
      </c>
      <c r="B1936" s="175" t="s">
        <v>4003</v>
      </c>
      <c r="C1936" s="176" t="s">
        <v>3999</v>
      </c>
      <c r="D1936" s="177">
        <v>463.51</v>
      </c>
      <c r="E1936" s="177">
        <v>1.1399999999999999</v>
      </c>
      <c r="F1936" s="177">
        <v>464.65</v>
      </c>
    </row>
    <row r="1937" spans="1:6" x14ac:dyDescent="0.25">
      <c r="A1937" s="174" t="s">
        <v>4004</v>
      </c>
      <c r="B1937" s="175" t="s">
        <v>4005</v>
      </c>
      <c r="C1937" s="176" t="s">
        <v>245</v>
      </c>
      <c r="D1937" s="177"/>
      <c r="E1937" s="177">
        <v>314.16000000000003</v>
      </c>
      <c r="F1937" s="177">
        <v>314.16000000000003</v>
      </c>
    </row>
    <row r="1938" spans="1:6" x14ac:dyDescent="0.25">
      <c r="A1938" s="174" t="s">
        <v>4006</v>
      </c>
      <c r="B1938" s="175" t="s">
        <v>4007</v>
      </c>
      <c r="C1938" s="176" t="s">
        <v>64</v>
      </c>
      <c r="D1938" s="177">
        <v>27.29</v>
      </c>
      <c r="E1938" s="177">
        <v>0.91</v>
      </c>
      <c r="F1938" s="177">
        <v>28.2</v>
      </c>
    </row>
    <row r="1939" spans="1:6" x14ac:dyDescent="0.25">
      <c r="A1939" s="174" t="s">
        <v>4008</v>
      </c>
      <c r="B1939" s="175" t="s">
        <v>4009</v>
      </c>
      <c r="C1939" s="176" t="s">
        <v>64</v>
      </c>
      <c r="D1939" s="177">
        <v>27.29</v>
      </c>
      <c r="E1939" s="177">
        <v>1.36</v>
      </c>
      <c r="F1939" s="177">
        <v>28.65</v>
      </c>
    </row>
    <row r="1940" spans="1:6" ht="30" x14ac:dyDescent="0.25">
      <c r="A1940" s="174" t="s">
        <v>4010</v>
      </c>
      <c r="B1940" s="175" t="s">
        <v>4011</v>
      </c>
      <c r="C1940" s="176" t="s">
        <v>244</v>
      </c>
      <c r="D1940" s="177">
        <v>924</v>
      </c>
      <c r="E1940" s="177">
        <v>11.36</v>
      </c>
      <c r="F1940" s="177">
        <v>935.36</v>
      </c>
    </row>
    <row r="1941" spans="1:6" ht="30" x14ac:dyDescent="0.25">
      <c r="A1941" s="174" t="s">
        <v>4012</v>
      </c>
      <c r="B1941" s="175" t="s">
        <v>4013</v>
      </c>
      <c r="C1941" s="176" t="s">
        <v>244</v>
      </c>
      <c r="D1941" s="177">
        <v>1152.01</v>
      </c>
      <c r="E1941" s="177">
        <v>11.36</v>
      </c>
      <c r="F1941" s="177">
        <v>1163.3699999999999</v>
      </c>
    </row>
    <row r="1942" spans="1:6" x14ac:dyDescent="0.25">
      <c r="A1942" s="174" t="s">
        <v>4014</v>
      </c>
      <c r="B1942" s="175" t="s">
        <v>4015</v>
      </c>
      <c r="C1942" s="176" t="s">
        <v>3999</v>
      </c>
      <c r="D1942" s="177">
        <v>39.49</v>
      </c>
      <c r="E1942" s="177">
        <v>1.1399999999999999</v>
      </c>
      <c r="F1942" s="177">
        <v>40.630000000000003</v>
      </c>
    </row>
    <row r="1943" spans="1:6" x14ac:dyDescent="0.25">
      <c r="A1943" s="174" t="s">
        <v>4016</v>
      </c>
      <c r="B1943" s="175" t="s">
        <v>4017</v>
      </c>
      <c r="C1943" s="176" t="s">
        <v>245</v>
      </c>
      <c r="D1943" s="177">
        <v>19.59</v>
      </c>
      <c r="E1943" s="177">
        <v>78.540000000000006</v>
      </c>
      <c r="F1943" s="177">
        <v>98.13</v>
      </c>
    </row>
    <row r="1944" spans="1:6" x14ac:dyDescent="0.25">
      <c r="A1944" s="174" t="s">
        <v>4018</v>
      </c>
      <c r="B1944" s="175" t="s">
        <v>4019</v>
      </c>
      <c r="C1944" s="176" t="s">
        <v>245</v>
      </c>
      <c r="D1944" s="177">
        <v>69.62</v>
      </c>
      <c r="E1944" s="177">
        <v>1.1399999999999999</v>
      </c>
      <c r="F1944" s="177">
        <v>70.760000000000005</v>
      </c>
    </row>
    <row r="1945" spans="1:6" x14ac:dyDescent="0.25">
      <c r="A1945" s="174" t="s">
        <v>4020</v>
      </c>
      <c r="B1945" s="175" t="s">
        <v>4021</v>
      </c>
      <c r="C1945" s="176" t="s">
        <v>245</v>
      </c>
      <c r="D1945" s="177">
        <v>234.63</v>
      </c>
      <c r="E1945" s="177">
        <v>157.08000000000001</v>
      </c>
      <c r="F1945" s="177">
        <v>391.71</v>
      </c>
    </row>
    <row r="1946" spans="1:6" x14ac:dyDescent="0.25">
      <c r="A1946" s="174" t="s">
        <v>4022</v>
      </c>
      <c r="B1946" s="175" t="s">
        <v>4023</v>
      </c>
      <c r="C1946" s="176" t="s">
        <v>245</v>
      </c>
      <c r="D1946" s="177">
        <v>671.55</v>
      </c>
      <c r="E1946" s="177">
        <v>1.1399999999999999</v>
      </c>
      <c r="F1946" s="177">
        <v>672.69</v>
      </c>
    </row>
    <row r="1947" spans="1:6" ht="30" x14ac:dyDescent="0.25">
      <c r="A1947" s="174" t="s">
        <v>4024</v>
      </c>
      <c r="B1947" s="175" t="s">
        <v>4025</v>
      </c>
      <c r="C1947" s="176" t="s">
        <v>245</v>
      </c>
      <c r="D1947" s="177">
        <v>516.73</v>
      </c>
      <c r="E1947" s="177">
        <v>157.08000000000001</v>
      </c>
      <c r="F1947" s="177">
        <v>673.81</v>
      </c>
    </row>
    <row r="1948" spans="1:6" x14ac:dyDescent="0.25">
      <c r="A1948" s="174" t="s">
        <v>4026</v>
      </c>
      <c r="B1948" s="175" t="s">
        <v>4027</v>
      </c>
      <c r="C1948" s="176" t="s">
        <v>245</v>
      </c>
      <c r="D1948" s="177">
        <v>2898.46</v>
      </c>
      <c r="E1948" s="177">
        <v>55.83</v>
      </c>
      <c r="F1948" s="177">
        <v>2954.29</v>
      </c>
    </row>
    <row r="1949" spans="1:6" x14ac:dyDescent="0.25">
      <c r="A1949" s="174" t="s">
        <v>4028</v>
      </c>
      <c r="B1949" s="175" t="s">
        <v>4029</v>
      </c>
      <c r="C1949" s="176" t="s">
        <v>245</v>
      </c>
      <c r="D1949" s="177">
        <v>4431.29</v>
      </c>
      <c r="E1949" s="177">
        <v>55.83</v>
      </c>
      <c r="F1949" s="177">
        <v>4487.12</v>
      </c>
    </row>
    <row r="1950" spans="1:6" x14ac:dyDescent="0.25">
      <c r="A1950" s="174" t="s">
        <v>4030</v>
      </c>
      <c r="B1950" s="175" t="s">
        <v>4031</v>
      </c>
      <c r="C1950" s="176" t="s">
        <v>245</v>
      </c>
      <c r="D1950" s="177">
        <v>5675.26</v>
      </c>
      <c r="E1950" s="177">
        <v>55.83</v>
      </c>
      <c r="F1950" s="177">
        <v>5731.09</v>
      </c>
    </row>
    <row r="1951" spans="1:6" x14ac:dyDescent="0.25">
      <c r="A1951" s="174" t="s">
        <v>4032</v>
      </c>
      <c r="B1951" s="175" t="s">
        <v>4033</v>
      </c>
      <c r="C1951" s="176"/>
      <c r="D1951" s="177"/>
      <c r="E1951" s="177"/>
      <c r="F1951" s="177"/>
    </row>
    <row r="1952" spans="1:6" x14ac:dyDescent="0.25">
      <c r="A1952" s="174" t="s">
        <v>4034</v>
      </c>
      <c r="B1952" s="175" t="s">
        <v>4035</v>
      </c>
      <c r="C1952" s="176"/>
      <c r="D1952" s="177"/>
      <c r="E1952" s="177"/>
      <c r="F1952" s="177"/>
    </row>
    <row r="1953" spans="1:6" x14ac:dyDescent="0.25">
      <c r="A1953" s="174" t="s">
        <v>4036</v>
      </c>
      <c r="B1953" s="175" t="s">
        <v>4037</v>
      </c>
      <c r="C1953" s="176" t="s">
        <v>245</v>
      </c>
      <c r="D1953" s="177">
        <v>63.35</v>
      </c>
      <c r="E1953" s="177">
        <v>96.11</v>
      </c>
      <c r="F1953" s="177">
        <v>159.46</v>
      </c>
    </row>
    <row r="1954" spans="1:6" x14ac:dyDescent="0.25">
      <c r="A1954" s="174" t="s">
        <v>4038</v>
      </c>
      <c r="B1954" s="175" t="s">
        <v>4039</v>
      </c>
      <c r="C1954" s="176" t="s">
        <v>245</v>
      </c>
      <c r="D1954" s="177">
        <v>166.82</v>
      </c>
      <c r="E1954" s="177">
        <v>134.1</v>
      </c>
      <c r="F1954" s="177">
        <v>300.92</v>
      </c>
    </row>
    <row r="1955" spans="1:6" x14ac:dyDescent="0.25">
      <c r="A1955" s="174" t="s">
        <v>4040</v>
      </c>
      <c r="B1955" s="175" t="s">
        <v>4041</v>
      </c>
      <c r="C1955" s="176" t="s">
        <v>245</v>
      </c>
      <c r="D1955" s="177">
        <v>315.02</v>
      </c>
      <c r="E1955" s="177">
        <v>172.08</v>
      </c>
      <c r="F1955" s="177">
        <v>487.1</v>
      </c>
    </row>
    <row r="1956" spans="1:6" x14ac:dyDescent="0.25">
      <c r="A1956" s="174" t="s">
        <v>4042</v>
      </c>
      <c r="B1956" s="175" t="s">
        <v>4043</v>
      </c>
      <c r="C1956" s="176" t="s">
        <v>245</v>
      </c>
      <c r="D1956" s="177">
        <v>505.31</v>
      </c>
      <c r="E1956" s="177">
        <v>213.38</v>
      </c>
      <c r="F1956" s="177">
        <v>718.69</v>
      </c>
    </row>
    <row r="1957" spans="1:6" x14ac:dyDescent="0.25">
      <c r="A1957" s="174" t="s">
        <v>4044</v>
      </c>
      <c r="B1957" s="175" t="s">
        <v>4045</v>
      </c>
      <c r="C1957" s="176" t="s">
        <v>245</v>
      </c>
      <c r="D1957" s="177">
        <v>1505.42</v>
      </c>
      <c r="E1957" s="177">
        <v>286.04000000000002</v>
      </c>
      <c r="F1957" s="177">
        <v>1791.46</v>
      </c>
    </row>
    <row r="1958" spans="1:6" ht="30" x14ac:dyDescent="0.25">
      <c r="A1958" s="174" t="s">
        <v>4046</v>
      </c>
      <c r="B1958" s="175" t="s">
        <v>4047</v>
      </c>
      <c r="C1958" s="176"/>
      <c r="D1958" s="177"/>
      <c r="E1958" s="177"/>
      <c r="F1958" s="177"/>
    </row>
    <row r="1959" spans="1:6" x14ac:dyDescent="0.25">
      <c r="A1959" s="174" t="s">
        <v>4048</v>
      </c>
      <c r="B1959" s="175" t="s">
        <v>4049</v>
      </c>
      <c r="C1959" s="176" t="s">
        <v>245</v>
      </c>
      <c r="D1959" s="177">
        <v>71.209999999999994</v>
      </c>
      <c r="E1959" s="177">
        <v>83.75</v>
      </c>
      <c r="F1959" s="177">
        <v>154.96</v>
      </c>
    </row>
    <row r="1960" spans="1:6" x14ac:dyDescent="0.25">
      <c r="A1960" s="174" t="s">
        <v>4050</v>
      </c>
      <c r="B1960" s="175" t="s">
        <v>4051</v>
      </c>
      <c r="C1960" s="176" t="s">
        <v>245</v>
      </c>
      <c r="D1960" s="177">
        <v>169.41</v>
      </c>
      <c r="E1960" s="177">
        <v>111.66</v>
      </c>
      <c r="F1960" s="177">
        <v>281.07</v>
      </c>
    </row>
    <row r="1961" spans="1:6" x14ac:dyDescent="0.25">
      <c r="A1961" s="174" t="s">
        <v>4052</v>
      </c>
      <c r="B1961" s="175" t="s">
        <v>4053</v>
      </c>
      <c r="C1961" s="176" t="s">
        <v>245</v>
      </c>
      <c r="D1961" s="177">
        <v>323.58999999999997</v>
      </c>
      <c r="E1961" s="177">
        <v>139.58000000000001</v>
      </c>
      <c r="F1961" s="177">
        <v>463.17</v>
      </c>
    </row>
    <row r="1962" spans="1:6" x14ac:dyDescent="0.25">
      <c r="A1962" s="174" t="s">
        <v>4054</v>
      </c>
      <c r="B1962" s="175" t="s">
        <v>4055</v>
      </c>
      <c r="C1962" s="176" t="s">
        <v>245</v>
      </c>
      <c r="D1962" s="177">
        <v>530.70000000000005</v>
      </c>
      <c r="E1962" s="177">
        <v>167.49</v>
      </c>
      <c r="F1962" s="177">
        <v>698.19</v>
      </c>
    </row>
    <row r="1963" spans="1:6" x14ac:dyDescent="0.25">
      <c r="A1963" s="174" t="s">
        <v>4056</v>
      </c>
      <c r="B1963" s="175" t="s">
        <v>4057</v>
      </c>
      <c r="C1963" s="176"/>
      <c r="D1963" s="177"/>
      <c r="E1963" s="177"/>
      <c r="F1963" s="177"/>
    </row>
    <row r="1964" spans="1:6" ht="30" x14ac:dyDescent="0.25">
      <c r="A1964" s="174" t="s">
        <v>4058</v>
      </c>
      <c r="B1964" s="175" t="s">
        <v>4059</v>
      </c>
      <c r="C1964" s="176" t="s">
        <v>245</v>
      </c>
      <c r="D1964" s="177">
        <v>408.73</v>
      </c>
      <c r="E1964" s="177">
        <v>166.94</v>
      </c>
      <c r="F1964" s="177">
        <v>575.66999999999996</v>
      </c>
    </row>
    <row r="1965" spans="1:6" ht="30" x14ac:dyDescent="0.25">
      <c r="A1965" s="174" t="s">
        <v>4060</v>
      </c>
      <c r="B1965" s="175" t="s">
        <v>4061</v>
      </c>
      <c r="C1965" s="176" t="s">
        <v>245</v>
      </c>
      <c r="D1965" s="177">
        <v>522.58000000000004</v>
      </c>
      <c r="E1965" s="177">
        <v>166.94</v>
      </c>
      <c r="F1965" s="177">
        <v>689.52</v>
      </c>
    </row>
    <row r="1966" spans="1:6" ht="30" x14ac:dyDescent="0.25">
      <c r="A1966" s="174" t="s">
        <v>4062</v>
      </c>
      <c r="B1966" s="175" t="s">
        <v>4063</v>
      </c>
      <c r="C1966" s="176" t="s">
        <v>245</v>
      </c>
      <c r="D1966" s="177">
        <v>645.04</v>
      </c>
      <c r="E1966" s="177">
        <v>208.68</v>
      </c>
      <c r="F1966" s="177">
        <v>853.72</v>
      </c>
    </row>
    <row r="1967" spans="1:6" ht="30" x14ac:dyDescent="0.25">
      <c r="A1967" s="174" t="s">
        <v>4064</v>
      </c>
      <c r="B1967" s="175" t="s">
        <v>4065</v>
      </c>
      <c r="C1967" s="176" t="s">
        <v>245</v>
      </c>
      <c r="D1967" s="177">
        <v>737.59</v>
      </c>
      <c r="E1967" s="177">
        <v>208.68</v>
      </c>
      <c r="F1967" s="177">
        <v>946.27</v>
      </c>
    </row>
    <row r="1968" spans="1:6" ht="30" x14ac:dyDescent="0.25">
      <c r="A1968" s="174" t="s">
        <v>4066</v>
      </c>
      <c r="B1968" s="175" t="s">
        <v>4067</v>
      </c>
      <c r="C1968" s="176" t="s">
        <v>245</v>
      </c>
      <c r="D1968" s="177">
        <v>890.02</v>
      </c>
      <c r="E1968" s="177">
        <v>250.41</v>
      </c>
      <c r="F1968" s="177">
        <v>1140.43</v>
      </c>
    </row>
    <row r="1969" spans="1:6" ht="30" x14ac:dyDescent="0.25">
      <c r="A1969" s="174" t="s">
        <v>4068</v>
      </c>
      <c r="B1969" s="175" t="s">
        <v>4069</v>
      </c>
      <c r="C1969" s="176" t="s">
        <v>245</v>
      </c>
      <c r="D1969" s="177">
        <v>1337.53</v>
      </c>
      <c r="E1969" s="177">
        <v>250.41</v>
      </c>
      <c r="F1969" s="177">
        <v>1587.94</v>
      </c>
    </row>
    <row r="1970" spans="1:6" x14ac:dyDescent="0.25">
      <c r="A1970" s="174" t="s">
        <v>4070</v>
      </c>
      <c r="B1970" s="175" t="s">
        <v>4071</v>
      </c>
      <c r="C1970" s="176"/>
      <c r="D1970" s="177"/>
      <c r="E1970" s="177"/>
      <c r="F1970" s="177"/>
    </row>
    <row r="1971" spans="1:6" ht="30" x14ac:dyDescent="0.25">
      <c r="A1971" s="174" t="s">
        <v>4072</v>
      </c>
      <c r="B1971" s="175" t="s">
        <v>4073</v>
      </c>
      <c r="C1971" s="176" t="s">
        <v>245</v>
      </c>
      <c r="D1971" s="177">
        <v>523.15</v>
      </c>
      <c r="E1971" s="177">
        <v>125.21</v>
      </c>
      <c r="F1971" s="177">
        <v>648.36</v>
      </c>
    </row>
    <row r="1972" spans="1:6" ht="30" x14ac:dyDescent="0.25">
      <c r="A1972" s="174" t="s">
        <v>4074</v>
      </c>
      <c r="B1972" s="175" t="s">
        <v>4075</v>
      </c>
      <c r="C1972" s="176" t="s">
        <v>245</v>
      </c>
      <c r="D1972" s="177">
        <v>628.4</v>
      </c>
      <c r="E1972" s="177">
        <v>125.21</v>
      </c>
      <c r="F1972" s="177">
        <v>753.61</v>
      </c>
    </row>
    <row r="1973" spans="1:6" ht="30" x14ac:dyDescent="0.25">
      <c r="A1973" s="174" t="s">
        <v>4076</v>
      </c>
      <c r="B1973" s="175" t="s">
        <v>4077</v>
      </c>
      <c r="C1973" s="176" t="s">
        <v>245</v>
      </c>
      <c r="D1973" s="177">
        <v>706.19</v>
      </c>
      <c r="E1973" s="177">
        <v>166.94</v>
      </c>
      <c r="F1973" s="177">
        <v>873.13</v>
      </c>
    </row>
    <row r="1974" spans="1:6" ht="30" x14ac:dyDescent="0.25">
      <c r="A1974" s="174" t="s">
        <v>4078</v>
      </c>
      <c r="B1974" s="175" t="s">
        <v>4079</v>
      </c>
      <c r="C1974" s="176" t="s">
        <v>245</v>
      </c>
      <c r="D1974" s="177">
        <v>1093.5999999999999</v>
      </c>
      <c r="E1974" s="177">
        <v>166.94</v>
      </c>
      <c r="F1974" s="177">
        <v>1260.54</v>
      </c>
    </row>
    <row r="1975" spans="1:6" ht="30" x14ac:dyDescent="0.25">
      <c r="A1975" s="174" t="s">
        <v>4080</v>
      </c>
      <c r="B1975" s="175" t="s">
        <v>4081</v>
      </c>
      <c r="C1975" s="176" t="s">
        <v>245</v>
      </c>
      <c r="D1975" s="177">
        <v>1150.8699999999999</v>
      </c>
      <c r="E1975" s="177">
        <v>208.68</v>
      </c>
      <c r="F1975" s="177">
        <v>1359.55</v>
      </c>
    </row>
    <row r="1976" spans="1:6" ht="30" x14ac:dyDescent="0.25">
      <c r="A1976" s="174" t="s">
        <v>4082</v>
      </c>
      <c r="B1976" s="175" t="s">
        <v>4083</v>
      </c>
      <c r="C1976" s="176" t="s">
        <v>245</v>
      </c>
      <c r="D1976" s="177">
        <v>1601.31</v>
      </c>
      <c r="E1976" s="177">
        <v>208.68</v>
      </c>
      <c r="F1976" s="177">
        <v>1809.99</v>
      </c>
    </row>
    <row r="1977" spans="1:6" x14ac:dyDescent="0.25">
      <c r="A1977" s="174" t="s">
        <v>4084</v>
      </c>
      <c r="B1977" s="175" t="s">
        <v>4085</v>
      </c>
      <c r="C1977" s="176"/>
      <c r="D1977" s="177"/>
      <c r="E1977" s="177"/>
      <c r="F1977" s="177"/>
    </row>
    <row r="1978" spans="1:6" ht="30" x14ac:dyDescent="0.25">
      <c r="A1978" s="174" t="s">
        <v>4086</v>
      </c>
      <c r="B1978" s="175" t="s">
        <v>4087</v>
      </c>
      <c r="C1978" s="176" t="s">
        <v>244</v>
      </c>
      <c r="D1978" s="177">
        <v>2946.69</v>
      </c>
      <c r="E1978" s="177">
        <v>147.79</v>
      </c>
      <c r="F1978" s="177">
        <v>3094.48</v>
      </c>
    </row>
    <row r="1979" spans="1:6" x14ac:dyDescent="0.25">
      <c r="A1979" s="174" t="s">
        <v>4088</v>
      </c>
      <c r="B1979" s="175" t="s">
        <v>4089</v>
      </c>
      <c r="C1979" s="176"/>
      <c r="D1979" s="177"/>
      <c r="E1979" s="177"/>
      <c r="F1979" s="177"/>
    </row>
    <row r="1980" spans="1:6" x14ac:dyDescent="0.25">
      <c r="A1980" s="174" t="s">
        <v>4090</v>
      </c>
      <c r="B1980" s="175" t="s">
        <v>4091</v>
      </c>
      <c r="C1980" s="176" t="s">
        <v>247</v>
      </c>
      <c r="D1980" s="177">
        <v>116</v>
      </c>
      <c r="E1980" s="177">
        <v>9.94</v>
      </c>
      <c r="F1980" s="177">
        <v>125.94</v>
      </c>
    </row>
    <row r="1981" spans="1:6" x14ac:dyDescent="0.25">
      <c r="A1981" s="174" t="s">
        <v>4092</v>
      </c>
      <c r="B1981" s="175" t="s">
        <v>4093</v>
      </c>
      <c r="C1981" s="176"/>
      <c r="D1981" s="177"/>
      <c r="E1981" s="177"/>
      <c r="F1981" s="177"/>
    </row>
    <row r="1982" spans="1:6" x14ac:dyDescent="0.25">
      <c r="A1982" s="174" t="s">
        <v>4094</v>
      </c>
      <c r="B1982" s="175" t="s">
        <v>4095</v>
      </c>
      <c r="C1982" s="176" t="s">
        <v>245</v>
      </c>
      <c r="D1982" s="177">
        <v>51.1</v>
      </c>
      <c r="E1982" s="177">
        <v>16.75</v>
      </c>
      <c r="F1982" s="177">
        <v>67.849999999999994</v>
      </c>
    </row>
    <row r="1983" spans="1:6" x14ac:dyDescent="0.25">
      <c r="A1983" s="174" t="s">
        <v>4096</v>
      </c>
      <c r="B1983" s="175" t="s">
        <v>4097</v>
      </c>
      <c r="C1983" s="176" t="s">
        <v>245</v>
      </c>
      <c r="D1983" s="177">
        <v>48.7</v>
      </c>
      <c r="E1983" s="177">
        <v>27.92</v>
      </c>
      <c r="F1983" s="177">
        <v>76.62</v>
      </c>
    </row>
    <row r="1984" spans="1:6" x14ac:dyDescent="0.25">
      <c r="A1984" s="174" t="s">
        <v>4098</v>
      </c>
      <c r="B1984" s="175" t="s">
        <v>4099</v>
      </c>
      <c r="C1984" s="176" t="s">
        <v>245</v>
      </c>
      <c r="D1984" s="177">
        <v>71.98</v>
      </c>
      <c r="E1984" s="177">
        <v>55.83</v>
      </c>
      <c r="F1984" s="177">
        <v>127.81</v>
      </c>
    </row>
    <row r="1985" spans="1:6" x14ac:dyDescent="0.25">
      <c r="A1985" s="174" t="s">
        <v>4100</v>
      </c>
      <c r="B1985" s="175" t="s">
        <v>4101</v>
      </c>
      <c r="C1985" s="176" t="s">
        <v>245</v>
      </c>
      <c r="D1985" s="177">
        <v>210.84</v>
      </c>
      <c r="E1985" s="177">
        <v>55.83</v>
      </c>
      <c r="F1985" s="177">
        <v>266.67</v>
      </c>
    </row>
    <row r="1986" spans="1:6" x14ac:dyDescent="0.25">
      <c r="A1986" s="174" t="s">
        <v>4102</v>
      </c>
      <c r="B1986" s="175" t="s">
        <v>4103</v>
      </c>
      <c r="C1986" s="176" t="s">
        <v>245</v>
      </c>
      <c r="D1986" s="177">
        <v>312.49</v>
      </c>
      <c r="E1986" s="177">
        <v>55.83</v>
      </c>
      <c r="F1986" s="177">
        <v>368.32</v>
      </c>
    </row>
    <row r="1987" spans="1:6" x14ac:dyDescent="0.25">
      <c r="A1987" s="174" t="s">
        <v>4104</v>
      </c>
      <c r="B1987" s="175" t="s">
        <v>4105</v>
      </c>
      <c r="C1987" s="176" t="s">
        <v>245</v>
      </c>
      <c r="D1987" s="177">
        <v>1396.82</v>
      </c>
      <c r="E1987" s="177">
        <v>66.989999999999995</v>
      </c>
      <c r="F1987" s="177">
        <v>1463.81</v>
      </c>
    </row>
    <row r="1988" spans="1:6" x14ac:dyDescent="0.25">
      <c r="A1988" s="174" t="s">
        <v>4106</v>
      </c>
      <c r="B1988" s="175" t="s">
        <v>4107</v>
      </c>
      <c r="C1988" s="176" t="s">
        <v>245</v>
      </c>
      <c r="D1988" s="177">
        <v>454.81</v>
      </c>
      <c r="E1988" s="177">
        <v>66.989999999999995</v>
      </c>
      <c r="F1988" s="177">
        <v>521.79999999999995</v>
      </c>
    </row>
    <row r="1989" spans="1:6" x14ac:dyDescent="0.25">
      <c r="A1989" s="174" t="s">
        <v>4108</v>
      </c>
      <c r="B1989" s="175" t="s">
        <v>4109</v>
      </c>
      <c r="C1989" s="176"/>
      <c r="D1989" s="177"/>
      <c r="E1989" s="177"/>
      <c r="F1989" s="177"/>
    </row>
    <row r="1990" spans="1:6" x14ac:dyDescent="0.25">
      <c r="A1990" s="174" t="s">
        <v>4110</v>
      </c>
      <c r="B1990" s="175" t="s">
        <v>4111</v>
      </c>
      <c r="C1990" s="176" t="s">
        <v>245</v>
      </c>
      <c r="D1990" s="177">
        <v>31.12</v>
      </c>
      <c r="E1990" s="177">
        <v>11.16</v>
      </c>
      <c r="F1990" s="177">
        <v>42.28</v>
      </c>
    </row>
    <row r="1991" spans="1:6" x14ac:dyDescent="0.25">
      <c r="A1991" s="174" t="s">
        <v>4112</v>
      </c>
      <c r="B1991" s="175" t="s">
        <v>4113</v>
      </c>
      <c r="C1991" s="176" t="s">
        <v>245</v>
      </c>
      <c r="D1991" s="177">
        <v>76.12</v>
      </c>
      <c r="E1991" s="177">
        <v>11.16</v>
      </c>
      <c r="F1991" s="177">
        <v>87.28</v>
      </c>
    </row>
    <row r="1992" spans="1:6" x14ac:dyDescent="0.25">
      <c r="A1992" s="174" t="s">
        <v>4114</v>
      </c>
      <c r="B1992" s="175" t="s">
        <v>4115</v>
      </c>
      <c r="C1992" s="176" t="s">
        <v>245</v>
      </c>
      <c r="D1992" s="177">
        <v>101.76</v>
      </c>
      <c r="E1992" s="177">
        <v>11.16</v>
      </c>
      <c r="F1992" s="177">
        <v>112.92</v>
      </c>
    </row>
    <row r="1993" spans="1:6" x14ac:dyDescent="0.25">
      <c r="A1993" s="174" t="s">
        <v>4116</v>
      </c>
      <c r="B1993" s="175" t="s">
        <v>4117</v>
      </c>
      <c r="C1993" s="176" t="s">
        <v>245</v>
      </c>
      <c r="D1993" s="177">
        <v>177.01</v>
      </c>
      <c r="E1993" s="177">
        <v>11.16</v>
      </c>
      <c r="F1993" s="177">
        <v>188.17</v>
      </c>
    </row>
    <row r="1994" spans="1:6" x14ac:dyDescent="0.25">
      <c r="A1994" s="174" t="s">
        <v>4118</v>
      </c>
      <c r="B1994" s="175" t="s">
        <v>4119</v>
      </c>
      <c r="C1994" s="176" t="s">
        <v>245</v>
      </c>
      <c r="D1994" s="177">
        <v>198.41</v>
      </c>
      <c r="E1994" s="177">
        <v>11.16</v>
      </c>
      <c r="F1994" s="177">
        <v>209.57</v>
      </c>
    </row>
    <row r="1995" spans="1:6" x14ac:dyDescent="0.25">
      <c r="A1995" s="174" t="s">
        <v>4120</v>
      </c>
      <c r="B1995" s="175" t="s">
        <v>4121</v>
      </c>
      <c r="C1995" s="176" t="s">
        <v>245</v>
      </c>
      <c r="D1995" s="177">
        <v>359.12</v>
      </c>
      <c r="E1995" s="177">
        <v>11.16</v>
      </c>
      <c r="F1995" s="177">
        <v>370.28</v>
      </c>
    </row>
    <row r="1996" spans="1:6" x14ac:dyDescent="0.25">
      <c r="A1996" s="174" t="s">
        <v>4122</v>
      </c>
      <c r="B1996" s="175" t="s">
        <v>4123</v>
      </c>
      <c r="C1996" s="176" t="s">
        <v>245</v>
      </c>
      <c r="D1996" s="177">
        <v>20.37</v>
      </c>
      <c r="E1996" s="177">
        <v>11.16</v>
      </c>
      <c r="F1996" s="177">
        <v>31.53</v>
      </c>
    </row>
    <row r="1997" spans="1:6" x14ac:dyDescent="0.25">
      <c r="A1997" s="174" t="s">
        <v>4124</v>
      </c>
      <c r="B1997" s="175" t="s">
        <v>4125</v>
      </c>
      <c r="C1997" s="176" t="s">
        <v>245</v>
      </c>
      <c r="D1997" s="177">
        <v>19.95</v>
      </c>
      <c r="E1997" s="177">
        <v>11.16</v>
      </c>
      <c r="F1997" s="177">
        <v>31.11</v>
      </c>
    </row>
    <row r="1998" spans="1:6" x14ac:dyDescent="0.25">
      <c r="A1998" s="174" t="s">
        <v>4126</v>
      </c>
      <c r="B1998" s="175" t="s">
        <v>4127</v>
      </c>
      <c r="C1998" s="176" t="s">
        <v>245</v>
      </c>
      <c r="D1998" s="177">
        <v>35.409999999999997</v>
      </c>
      <c r="E1998" s="177">
        <v>2.8</v>
      </c>
      <c r="F1998" s="177">
        <v>38.21</v>
      </c>
    </row>
    <row r="1999" spans="1:6" x14ac:dyDescent="0.25">
      <c r="A1999" s="174" t="s">
        <v>4128</v>
      </c>
      <c r="B1999" s="175" t="s">
        <v>4129</v>
      </c>
      <c r="C1999" s="176"/>
      <c r="D1999" s="177"/>
      <c r="E1999" s="177"/>
      <c r="F1999" s="177"/>
    </row>
    <row r="2000" spans="1:6" ht="30" x14ac:dyDescent="0.25">
      <c r="A2000" s="174" t="s">
        <v>4130</v>
      </c>
      <c r="B2000" s="175" t="s">
        <v>4131</v>
      </c>
      <c r="C2000" s="176" t="s">
        <v>245</v>
      </c>
      <c r="D2000" s="177">
        <v>28095.62</v>
      </c>
      <c r="E2000" s="177">
        <v>350.29</v>
      </c>
      <c r="F2000" s="177">
        <v>28445.91</v>
      </c>
    </row>
    <row r="2001" spans="1:6" ht="30" x14ac:dyDescent="0.25">
      <c r="A2001" s="174" t="s">
        <v>4132</v>
      </c>
      <c r="B2001" s="175" t="s">
        <v>8294</v>
      </c>
      <c r="C2001" s="176" t="s">
        <v>245</v>
      </c>
      <c r="D2001" s="177">
        <v>26974.86</v>
      </c>
      <c r="E2001" s="177">
        <v>314.16000000000003</v>
      </c>
      <c r="F2001" s="177">
        <v>27289.02</v>
      </c>
    </row>
    <row r="2002" spans="1:6" ht="30" x14ac:dyDescent="0.25">
      <c r="A2002" s="174" t="s">
        <v>4133</v>
      </c>
      <c r="B2002" s="175" t="s">
        <v>4134</v>
      </c>
      <c r="C2002" s="176" t="s">
        <v>561</v>
      </c>
      <c r="D2002" s="177">
        <v>44433.71</v>
      </c>
      <c r="E2002" s="177">
        <v>462.72</v>
      </c>
      <c r="F2002" s="177">
        <v>44896.43</v>
      </c>
    </row>
    <row r="2003" spans="1:6" ht="30" x14ac:dyDescent="0.25">
      <c r="A2003" s="174" t="s">
        <v>4135</v>
      </c>
      <c r="B2003" s="175" t="s">
        <v>8377</v>
      </c>
      <c r="C2003" s="176" t="s">
        <v>245</v>
      </c>
      <c r="D2003" s="177">
        <v>82531.179999999993</v>
      </c>
      <c r="E2003" s="177">
        <v>55.83</v>
      </c>
      <c r="F2003" s="177">
        <v>82587.009999999995</v>
      </c>
    </row>
    <row r="2004" spans="1:6" ht="30" x14ac:dyDescent="0.25">
      <c r="A2004" s="174" t="s">
        <v>4136</v>
      </c>
      <c r="B2004" s="175" t="s">
        <v>8378</v>
      </c>
      <c r="C2004" s="176" t="s">
        <v>245</v>
      </c>
      <c r="D2004" s="177">
        <v>142568.29999999999</v>
      </c>
      <c r="E2004" s="177">
        <v>55.83</v>
      </c>
      <c r="F2004" s="177">
        <v>142624.13</v>
      </c>
    </row>
    <row r="2005" spans="1:6" ht="30" x14ac:dyDescent="0.25">
      <c r="A2005" s="174" t="s">
        <v>4137</v>
      </c>
      <c r="B2005" s="175" t="s">
        <v>4138</v>
      </c>
      <c r="C2005" s="176" t="s">
        <v>245</v>
      </c>
      <c r="D2005" s="177">
        <v>18.59</v>
      </c>
      <c r="E2005" s="177">
        <v>16.75</v>
      </c>
      <c r="F2005" s="177">
        <v>35.340000000000003</v>
      </c>
    </row>
    <row r="2006" spans="1:6" ht="30" x14ac:dyDescent="0.25">
      <c r="A2006" s="174" t="s">
        <v>4139</v>
      </c>
      <c r="B2006" s="175" t="s">
        <v>4140</v>
      </c>
      <c r="C2006" s="176" t="s">
        <v>245</v>
      </c>
      <c r="D2006" s="177">
        <v>42.23</v>
      </c>
      <c r="E2006" s="177">
        <v>16.75</v>
      </c>
      <c r="F2006" s="177">
        <v>58.98</v>
      </c>
    </row>
    <row r="2007" spans="1:6" ht="30" x14ac:dyDescent="0.25">
      <c r="A2007" s="174" t="s">
        <v>4141</v>
      </c>
      <c r="B2007" s="175" t="s">
        <v>4142</v>
      </c>
      <c r="C2007" s="176" t="s">
        <v>245</v>
      </c>
      <c r="D2007" s="177">
        <v>138.6</v>
      </c>
      <c r="E2007" s="177">
        <v>33.5</v>
      </c>
      <c r="F2007" s="177">
        <v>172.1</v>
      </c>
    </row>
    <row r="2008" spans="1:6" ht="30" x14ac:dyDescent="0.25">
      <c r="A2008" s="174" t="s">
        <v>4143</v>
      </c>
      <c r="B2008" s="175" t="s">
        <v>4144</v>
      </c>
      <c r="C2008" s="176" t="s">
        <v>245</v>
      </c>
      <c r="D2008" s="177">
        <v>179.73</v>
      </c>
      <c r="E2008" s="177">
        <v>33.5</v>
      </c>
      <c r="F2008" s="177">
        <v>213.23</v>
      </c>
    </row>
    <row r="2009" spans="1:6" ht="30" x14ac:dyDescent="0.25">
      <c r="A2009" s="174" t="s">
        <v>4145</v>
      </c>
      <c r="B2009" s="175" t="s">
        <v>4146</v>
      </c>
      <c r="C2009" s="176" t="s">
        <v>245</v>
      </c>
      <c r="D2009" s="177">
        <v>125.87</v>
      </c>
      <c r="E2009" s="177">
        <v>50.25</v>
      </c>
      <c r="F2009" s="177">
        <v>176.12</v>
      </c>
    </row>
    <row r="2010" spans="1:6" ht="30" x14ac:dyDescent="0.25">
      <c r="A2010" s="174" t="s">
        <v>4147</v>
      </c>
      <c r="B2010" s="175" t="s">
        <v>4148</v>
      </c>
      <c r="C2010" s="176" t="s">
        <v>245</v>
      </c>
      <c r="D2010" s="177">
        <v>217.75</v>
      </c>
      <c r="E2010" s="177">
        <v>50.25</v>
      </c>
      <c r="F2010" s="177">
        <v>268</v>
      </c>
    </row>
    <row r="2011" spans="1:6" ht="30" x14ac:dyDescent="0.25">
      <c r="A2011" s="174" t="s">
        <v>4149</v>
      </c>
      <c r="B2011" s="175" t="s">
        <v>8379</v>
      </c>
      <c r="C2011" s="176" t="s">
        <v>245</v>
      </c>
      <c r="D2011" s="177">
        <v>427.47</v>
      </c>
      <c r="E2011" s="177">
        <v>55.83</v>
      </c>
      <c r="F2011" s="177">
        <v>483.3</v>
      </c>
    </row>
    <row r="2012" spans="1:6" ht="30" x14ac:dyDescent="0.25">
      <c r="A2012" s="174" t="s">
        <v>4150</v>
      </c>
      <c r="B2012" s="175" t="s">
        <v>8380</v>
      </c>
      <c r="C2012" s="176" t="s">
        <v>245</v>
      </c>
      <c r="D2012" s="177">
        <v>797.51</v>
      </c>
      <c r="E2012" s="177">
        <v>55.83</v>
      </c>
      <c r="F2012" s="177">
        <v>853.34</v>
      </c>
    </row>
    <row r="2013" spans="1:6" ht="45" x14ac:dyDescent="0.25">
      <c r="A2013" s="174" t="s">
        <v>4151</v>
      </c>
      <c r="B2013" s="175" t="s">
        <v>8381</v>
      </c>
      <c r="C2013" s="176" t="s">
        <v>245</v>
      </c>
      <c r="D2013" s="177">
        <v>1851.02</v>
      </c>
      <c r="E2013" s="177">
        <v>111.66</v>
      </c>
      <c r="F2013" s="177">
        <v>1962.68</v>
      </c>
    </row>
    <row r="2014" spans="1:6" ht="45" x14ac:dyDescent="0.25">
      <c r="A2014" s="174" t="s">
        <v>4152</v>
      </c>
      <c r="B2014" s="175" t="s">
        <v>8382</v>
      </c>
      <c r="C2014" s="176" t="s">
        <v>245</v>
      </c>
      <c r="D2014" s="177">
        <v>1275.0999999999999</v>
      </c>
      <c r="E2014" s="177">
        <v>111.66</v>
      </c>
      <c r="F2014" s="177">
        <v>1386.76</v>
      </c>
    </row>
    <row r="2015" spans="1:6" ht="45" x14ac:dyDescent="0.25">
      <c r="A2015" s="174" t="s">
        <v>4153</v>
      </c>
      <c r="B2015" s="175" t="s">
        <v>8383</v>
      </c>
      <c r="C2015" s="176" t="s">
        <v>245</v>
      </c>
      <c r="D2015" s="177">
        <v>3591.68</v>
      </c>
      <c r="E2015" s="177">
        <v>111.66</v>
      </c>
      <c r="F2015" s="177">
        <v>3703.34</v>
      </c>
    </row>
    <row r="2016" spans="1:6" ht="30" x14ac:dyDescent="0.25">
      <c r="A2016" s="174" t="s">
        <v>4154</v>
      </c>
      <c r="B2016" s="175" t="s">
        <v>4155</v>
      </c>
      <c r="C2016" s="176" t="s">
        <v>245</v>
      </c>
      <c r="D2016" s="177">
        <v>9220.5499999999993</v>
      </c>
      <c r="E2016" s="177">
        <v>111.66</v>
      </c>
      <c r="F2016" s="177">
        <v>9332.2099999999991</v>
      </c>
    </row>
    <row r="2017" spans="1:6" ht="30" x14ac:dyDescent="0.25">
      <c r="A2017" s="174" t="s">
        <v>4156</v>
      </c>
      <c r="B2017" s="175" t="s">
        <v>4157</v>
      </c>
      <c r="C2017" s="176" t="s">
        <v>245</v>
      </c>
      <c r="D2017" s="177">
        <v>16404.23</v>
      </c>
      <c r="E2017" s="177">
        <v>111.66</v>
      </c>
      <c r="F2017" s="177">
        <v>16515.89</v>
      </c>
    </row>
    <row r="2018" spans="1:6" ht="30" x14ac:dyDescent="0.25">
      <c r="A2018" s="174" t="s">
        <v>4158</v>
      </c>
      <c r="B2018" s="175" t="s">
        <v>4159</v>
      </c>
      <c r="C2018" s="176" t="s">
        <v>245</v>
      </c>
      <c r="D2018" s="177">
        <v>22892.47</v>
      </c>
      <c r="E2018" s="177">
        <v>111.66</v>
      </c>
      <c r="F2018" s="177">
        <v>23004.13</v>
      </c>
    </row>
    <row r="2019" spans="1:6" ht="30" x14ac:dyDescent="0.25">
      <c r="A2019" s="174" t="s">
        <v>4160</v>
      </c>
      <c r="B2019" s="175" t="s">
        <v>4161</v>
      </c>
      <c r="C2019" s="176" t="s">
        <v>245</v>
      </c>
      <c r="D2019" s="177">
        <v>10.94</v>
      </c>
      <c r="E2019" s="177">
        <v>11.16</v>
      </c>
      <c r="F2019" s="177">
        <v>22.1</v>
      </c>
    </row>
    <row r="2020" spans="1:6" ht="30" x14ac:dyDescent="0.25">
      <c r="A2020" s="174" t="s">
        <v>4162</v>
      </c>
      <c r="B2020" s="175" t="s">
        <v>4163</v>
      </c>
      <c r="C2020" s="176" t="s">
        <v>245</v>
      </c>
      <c r="D2020" s="177">
        <v>13.91</v>
      </c>
      <c r="E2020" s="177">
        <v>11.16</v>
      </c>
      <c r="F2020" s="177">
        <v>25.07</v>
      </c>
    </row>
    <row r="2021" spans="1:6" ht="30" x14ac:dyDescent="0.25">
      <c r="A2021" s="174" t="s">
        <v>4164</v>
      </c>
      <c r="B2021" s="175" t="s">
        <v>4165</v>
      </c>
      <c r="C2021" s="176" t="s">
        <v>245</v>
      </c>
      <c r="D2021" s="177">
        <v>43.78</v>
      </c>
      <c r="E2021" s="177">
        <v>11.16</v>
      </c>
      <c r="F2021" s="177">
        <v>54.94</v>
      </c>
    </row>
    <row r="2022" spans="1:6" ht="30" x14ac:dyDescent="0.25">
      <c r="A2022" s="174" t="s">
        <v>4166</v>
      </c>
      <c r="B2022" s="175" t="s">
        <v>4167</v>
      </c>
      <c r="C2022" s="176" t="s">
        <v>245</v>
      </c>
      <c r="D2022" s="177">
        <v>44.25</v>
      </c>
      <c r="E2022" s="177">
        <v>11.16</v>
      </c>
      <c r="F2022" s="177">
        <v>55.41</v>
      </c>
    </row>
    <row r="2023" spans="1:6" ht="30" x14ac:dyDescent="0.25">
      <c r="A2023" s="174" t="s">
        <v>4168</v>
      </c>
      <c r="B2023" s="175" t="s">
        <v>4169</v>
      </c>
      <c r="C2023" s="176" t="s">
        <v>245</v>
      </c>
      <c r="D2023" s="177">
        <v>52.74</v>
      </c>
      <c r="E2023" s="177">
        <v>11.16</v>
      </c>
      <c r="F2023" s="177">
        <v>63.9</v>
      </c>
    </row>
    <row r="2024" spans="1:6" ht="30" x14ac:dyDescent="0.25">
      <c r="A2024" s="174" t="s">
        <v>4170</v>
      </c>
      <c r="B2024" s="175" t="s">
        <v>4171</v>
      </c>
      <c r="C2024" s="176" t="s">
        <v>245</v>
      </c>
      <c r="D2024" s="177">
        <v>137.19999999999999</v>
      </c>
      <c r="E2024" s="177">
        <v>11.16</v>
      </c>
      <c r="F2024" s="177">
        <v>148.36000000000001</v>
      </c>
    </row>
    <row r="2025" spans="1:6" ht="30" x14ac:dyDescent="0.25">
      <c r="A2025" s="174" t="s">
        <v>4172</v>
      </c>
      <c r="B2025" s="175" t="s">
        <v>4173</v>
      </c>
      <c r="C2025" s="176" t="s">
        <v>245</v>
      </c>
      <c r="D2025" s="177">
        <v>59.29</v>
      </c>
      <c r="E2025" s="177">
        <v>11.16</v>
      </c>
      <c r="F2025" s="177">
        <v>70.45</v>
      </c>
    </row>
    <row r="2026" spans="1:6" ht="30" x14ac:dyDescent="0.25">
      <c r="A2026" s="174" t="s">
        <v>4174</v>
      </c>
      <c r="B2026" s="175" t="s">
        <v>4175</v>
      </c>
      <c r="C2026" s="176" t="s">
        <v>245</v>
      </c>
      <c r="D2026" s="177">
        <v>63.85</v>
      </c>
      <c r="E2026" s="177">
        <v>11.16</v>
      </c>
      <c r="F2026" s="177">
        <v>75.010000000000005</v>
      </c>
    </row>
    <row r="2027" spans="1:6" ht="30" x14ac:dyDescent="0.25">
      <c r="A2027" s="174" t="s">
        <v>4176</v>
      </c>
      <c r="B2027" s="175" t="s">
        <v>4177</v>
      </c>
      <c r="C2027" s="176" t="s">
        <v>245</v>
      </c>
      <c r="D2027" s="177">
        <v>69.13</v>
      </c>
      <c r="E2027" s="177">
        <v>11.16</v>
      </c>
      <c r="F2027" s="177">
        <v>80.290000000000006</v>
      </c>
    </row>
    <row r="2028" spans="1:6" ht="30" x14ac:dyDescent="0.25">
      <c r="A2028" s="174" t="s">
        <v>4178</v>
      </c>
      <c r="B2028" s="175" t="s">
        <v>8295</v>
      </c>
      <c r="C2028" s="176" t="s">
        <v>245</v>
      </c>
      <c r="D2028" s="177">
        <v>1525.59</v>
      </c>
      <c r="E2028" s="177">
        <v>11.16</v>
      </c>
      <c r="F2028" s="177">
        <v>1536.75</v>
      </c>
    </row>
    <row r="2029" spans="1:6" ht="30" x14ac:dyDescent="0.25">
      <c r="A2029" s="174" t="s">
        <v>4179</v>
      </c>
      <c r="B2029" s="175" t="s">
        <v>8296</v>
      </c>
      <c r="C2029" s="176" t="s">
        <v>245</v>
      </c>
      <c r="D2029" s="177">
        <v>30290</v>
      </c>
      <c r="E2029" s="177">
        <v>111.66</v>
      </c>
      <c r="F2029" s="177">
        <v>30401.66</v>
      </c>
    </row>
    <row r="2030" spans="1:6" ht="30" x14ac:dyDescent="0.25">
      <c r="A2030" s="174" t="s">
        <v>4180</v>
      </c>
      <c r="B2030" s="175" t="s">
        <v>8297</v>
      </c>
      <c r="C2030" s="176" t="s">
        <v>245</v>
      </c>
      <c r="D2030" s="177">
        <v>53472.13</v>
      </c>
      <c r="E2030" s="177">
        <v>111.66</v>
      </c>
      <c r="F2030" s="177">
        <v>53583.79</v>
      </c>
    </row>
    <row r="2031" spans="1:6" ht="30" x14ac:dyDescent="0.25">
      <c r="A2031" s="174" t="s">
        <v>4181</v>
      </c>
      <c r="B2031" s="175" t="s">
        <v>4182</v>
      </c>
      <c r="C2031" s="176" t="s">
        <v>245</v>
      </c>
      <c r="D2031" s="177">
        <v>360582.63</v>
      </c>
      <c r="E2031" s="177">
        <v>55.83</v>
      </c>
      <c r="F2031" s="177">
        <v>360638.46</v>
      </c>
    </row>
    <row r="2032" spans="1:6" x14ac:dyDescent="0.25">
      <c r="A2032" s="174" t="s">
        <v>4183</v>
      </c>
      <c r="B2032" s="175" t="s">
        <v>4184</v>
      </c>
      <c r="C2032" s="176"/>
      <c r="D2032" s="177"/>
      <c r="E2032" s="177"/>
      <c r="F2032" s="177"/>
    </row>
    <row r="2033" spans="1:6" ht="30" x14ac:dyDescent="0.25">
      <c r="A2033" s="174" t="s">
        <v>4185</v>
      </c>
      <c r="B2033" s="175" t="s">
        <v>4186</v>
      </c>
      <c r="C2033" s="176" t="s">
        <v>245</v>
      </c>
      <c r="D2033" s="177">
        <v>2389.8200000000002</v>
      </c>
      <c r="E2033" s="177">
        <v>55.83</v>
      </c>
      <c r="F2033" s="177">
        <v>2445.65</v>
      </c>
    </row>
    <row r="2034" spans="1:6" ht="30" x14ac:dyDescent="0.25">
      <c r="A2034" s="174" t="s">
        <v>4187</v>
      </c>
      <c r="B2034" s="175" t="s">
        <v>4188</v>
      </c>
      <c r="C2034" s="176" t="s">
        <v>245</v>
      </c>
      <c r="D2034" s="177">
        <v>2145.9299999999998</v>
      </c>
      <c r="E2034" s="177">
        <v>44.67</v>
      </c>
      <c r="F2034" s="177">
        <v>2190.6</v>
      </c>
    </row>
    <row r="2035" spans="1:6" ht="30" x14ac:dyDescent="0.25">
      <c r="A2035" s="174" t="s">
        <v>4189</v>
      </c>
      <c r="B2035" s="175" t="s">
        <v>4190</v>
      </c>
      <c r="C2035" s="176" t="s">
        <v>245</v>
      </c>
      <c r="D2035" s="177">
        <v>1447.61</v>
      </c>
      <c r="E2035" s="177">
        <v>44.67</v>
      </c>
      <c r="F2035" s="177">
        <v>1492.28</v>
      </c>
    </row>
    <row r="2036" spans="1:6" ht="30" x14ac:dyDescent="0.25">
      <c r="A2036" s="174" t="s">
        <v>4191</v>
      </c>
      <c r="B2036" s="175" t="s">
        <v>4192</v>
      </c>
      <c r="C2036" s="176" t="s">
        <v>245</v>
      </c>
      <c r="D2036" s="177">
        <v>2055.9899999999998</v>
      </c>
      <c r="E2036" s="177">
        <v>55.83</v>
      </c>
      <c r="F2036" s="177">
        <v>2111.8200000000002</v>
      </c>
    </row>
    <row r="2037" spans="1:6" ht="30" x14ac:dyDescent="0.25">
      <c r="A2037" s="174" t="s">
        <v>4193</v>
      </c>
      <c r="B2037" s="175" t="s">
        <v>4194</v>
      </c>
      <c r="C2037" s="176" t="s">
        <v>245</v>
      </c>
      <c r="D2037" s="177">
        <v>1973.34</v>
      </c>
      <c r="E2037" s="177">
        <v>66.989999999999995</v>
      </c>
      <c r="F2037" s="177">
        <v>2040.33</v>
      </c>
    </row>
    <row r="2038" spans="1:6" ht="30" x14ac:dyDescent="0.25">
      <c r="A2038" s="174" t="s">
        <v>4195</v>
      </c>
      <c r="B2038" s="175" t="s">
        <v>4196</v>
      </c>
      <c r="C2038" s="176" t="s">
        <v>245</v>
      </c>
      <c r="D2038" s="177">
        <v>4948</v>
      </c>
      <c r="E2038" s="177">
        <v>83.75</v>
      </c>
      <c r="F2038" s="177">
        <v>5031.75</v>
      </c>
    </row>
    <row r="2039" spans="1:6" ht="30" x14ac:dyDescent="0.25">
      <c r="A2039" s="174" t="s">
        <v>4197</v>
      </c>
      <c r="B2039" s="175" t="s">
        <v>4198</v>
      </c>
      <c r="C2039" s="176" t="s">
        <v>245</v>
      </c>
      <c r="D2039" s="177">
        <v>10025.39</v>
      </c>
      <c r="E2039" s="177">
        <v>83.75</v>
      </c>
      <c r="F2039" s="177">
        <v>10109.14</v>
      </c>
    </row>
    <row r="2040" spans="1:6" ht="30" x14ac:dyDescent="0.25">
      <c r="A2040" s="174" t="s">
        <v>4199</v>
      </c>
      <c r="B2040" s="175" t="s">
        <v>4200</v>
      </c>
      <c r="C2040" s="176" t="s">
        <v>245</v>
      </c>
      <c r="D2040" s="177">
        <v>1380.95</v>
      </c>
      <c r="E2040" s="177">
        <v>44.67</v>
      </c>
      <c r="F2040" s="177">
        <v>1425.62</v>
      </c>
    </row>
    <row r="2041" spans="1:6" ht="30" x14ac:dyDescent="0.25">
      <c r="A2041" s="174" t="s">
        <v>4201</v>
      </c>
      <c r="B2041" s="175" t="s">
        <v>4202</v>
      </c>
      <c r="C2041" s="176" t="s">
        <v>245</v>
      </c>
      <c r="D2041" s="177">
        <v>1784.27</v>
      </c>
      <c r="E2041" s="177">
        <v>44.67</v>
      </c>
      <c r="F2041" s="177">
        <v>1828.94</v>
      </c>
    </row>
    <row r="2042" spans="1:6" ht="30" x14ac:dyDescent="0.25">
      <c r="A2042" s="174" t="s">
        <v>4203</v>
      </c>
      <c r="B2042" s="175" t="s">
        <v>4204</v>
      </c>
      <c r="C2042" s="176" t="s">
        <v>245</v>
      </c>
      <c r="D2042" s="177">
        <v>4116.72</v>
      </c>
      <c r="E2042" s="177">
        <v>44.67</v>
      </c>
      <c r="F2042" s="177">
        <v>4161.3900000000003</v>
      </c>
    </row>
    <row r="2043" spans="1:6" ht="30" x14ac:dyDescent="0.25">
      <c r="A2043" s="174" t="s">
        <v>4205</v>
      </c>
      <c r="B2043" s="175" t="s">
        <v>4206</v>
      </c>
      <c r="C2043" s="176" t="s">
        <v>245</v>
      </c>
      <c r="D2043" s="177">
        <v>4571.75</v>
      </c>
      <c r="E2043" s="177">
        <v>55.83</v>
      </c>
      <c r="F2043" s="177">
        <v>4627.58</v>
      </c>
    </row>
    <row r="2044" spans="1:6" ht="30" x14ac:dyDescent="0.25">
      <c r="A2044" s="174" t="s">
        <v>4207</v>
      </c>
      <c r="B2044" s="175" t="s">
        <v>4208</v>
      </c>
      <c r="C2044" s="176" t="s">
        <v>245</v>
      </c>
      <c r="D2044" s="177">
        <v>9566.02</v>
      </c>
      <c r="E2044" s="177">
        <v>66.989999999999995</v>
      </c>
      <c r="F2044" s="177">
        <v>9633.01</v>
      </c>
    </row>
    <row r="2045" spans="1:6" ht="30" x14ac:dyDescent="0.25">
      <c r="A2045" s="174" t="s">
        <v>4209</v>
      </c>
      <c r="B2045" s="175" t="s">
        <v>4210</v>
      </c>
      <c r="C2045" s="176" t="s">
        <v>245</v>
      </c>
      <c r="D2045" s="177">
        <v>357.17</v>
      </c>
      <c r="E2045" s="177">
        <v>44.67</v>
      </c>
      <c r="F2045" s="177">
        <v>401.84</v>
      </c>
    </row>
    <row r="2046" spans="1:6" ht="30" x14ac:dyDescent="0.25">
      <c r="A2046" s="174" t="s">
        <v>4211</v>
      </c>
      <c r="B2046" s="175" t="s">
        <v>4212</v>
      </c>
      <c r="C2046" s="176" t="s">
        <v>245</v>
      </c>
      <c r="D2046" s="177">
        <v>944.03</v>
      </c>
      <c r="E2046" s="177">
        <v>44.67</v>
      </c>
      <c r="F2046" s="177">
        <v>988.7</v>
      </c>
    </row>
    <row r="2047" spans="1:6" ht="30" x14ac:dyDescent="0.25">
      <c r="A2047" s="174" t="s">
        <v>4213</v>
      </c>
      <c r="B2047" s="175" t="s">
        <v>4214</v>
      </c>
      <c r="C2047" s="176" t="s">
        <v>245</v>
      </c>
      <c r="D2047" s="177">
        <v>1174.8399999999999</v>
      </c>
      <c r="E2047" s="177">
        <v>55.83</v>
      </c>
      <c r="F2047" s="177">
        <v>1230.67</v>
      </c>
    </row>
    <row r="2048" spans="1:6" ht="30" x14ac:dyDescent="0.25">
      <c r="A2048" s="174" t="s">
        <v>4215</v>
      </c>
      <c r="B2048" s="175" t="s">
        <v>4216</v>
      </c>
      <c r="C2048" s="176" t="s">
        <v>245</v>
      </c>
      <c r="D2048" s="177">
        <v>1672.37</v>
      </c>
      <c r="E2048" s="177">
        <v>66.989999999999995</v>
      </c>
      <c r="F2048" s="177">
        <v>1739.36</v>
      </c>
    </row>
    <row r="2049" spans="1:6" ht="30" x14ac:dyDescent="0.25">
      <c r="A2049" s="174" t="s">
        <v>4217</v>
      </c>
      <c r="B2049" s="175" t="s">
        <v>4218</v>
      </c>
      <c r="C2049" s="176" t="s">
        <v>245</v>
      </c>
      <c r="D2049" s="177">
        <v>5307.35</v>
      </c>
      <c r="E2049" s="177">
        <v>66.989999999999995</v>
      </c>
      <c r="F2049" s="177">
        <v>5374.34</v>
      </c>
    </row>
    <row r="2050" spans="1:6" ht="30" x14ac:dyDescent="0.25">
      <c r="A2050" s="174" t="s">
        <v>4219</v>
      </c>
      <c r="B2050" s="175" t="s">
        <v>4220</v>
      </c>
      <c r="C2050" s="176" t="s">
        <v>245</v>
      </c>
      <c r="D2050" s="177">
        <v>7264.05</v>
      </c>
      <c r="E2050" s="177">
        <v>83.75</v>
      </c>
      <c r="F2050" s="177">
        <v>7347.8</v>
      </c>
    </row>
    <row r="2051" spans="1:6" ht="30" x14ac:dyDescent="0.25">
      <c r="A2051" s="174" t="s">
        <v>4221</v>
      </c>
      <c r="B2051" s="175" t="s">
        <v>4222</v>
      </c>
      <c r="C2051" s="176" t="s">
        <v>245</v>
      </c>
      <c r="D2051" s="177">
        <v>11103.84</v>
      </c>
      <c r="E2051" s="177">
        <v>100.5</v>
      </c>
      <c r="F2051" s="177">
        <v>11204.34</v>
      </c>
    </row>
    <row r="2052" spans="1:6" ht="30" x14ac:dyDescent="0.25">
      <c r="A2052" s="174" t="s">
        <v>4223</v>
      </c>
      <c r="B2052" s="175" t="s">
        <v>4224</v>
      </c>
      <c r="C2052" s="176" t="s">
        <v>245</v>
      </c>
      <c r="D2052" s="177">
        <v>9810.19</v>
      </c>
      <c r="E2052" s="177">
        <v>128.09</v>
      </c>
      <c r="F2052" s="177">
        <v>9938.2800000000007</v>
      </c>
    </row>
    <row r="2053" spans="1:6" x14ac:dyDescent="0.25">
      <c r="A2053" s="174" t="s">
        <v>4225</v>
      </c>
      <c r="B2053" s="175" t="s">
        <v>4226</v>
      </c>
      <c r="C2053" s="176" t="s">
        <v>245</v>
      </c>
      <c r="D2053" s="177">
        <v>83.27</v>
      </c>
      <c r="E2053" s="177">
        <v>11.16</v>
      </c>
      <c r="F2053" s="177">
        <v>94.43</v>
      </c>
    </row>
    <row r="2054" spans="1:6" ht="30" x14ac:dyDescent="0.25">
      <c r="A2054" s="174" t="s">
        <v>4227</v>
      </c>
      <c r="B2054" s="175" t="s">
        <v>4228</v>
      </c>
      <c r="C2054" s="176" t="s">
        <v>245</v>
      </c>
      <c r="D2054" s="177">
        <v>859.99</v>
      </c>
      <c r="E2054" s="177">
        <v>44.67</v>
      </c>
      <c r="F2054" s="177">
        <v>904.66</v>
      </c>
    </row>
    <row r="2055" spans="1:6" x14ac:dyDescent="0.25">
      <c r="A2055" s="174" t="s">
        <v>4229</v>
      </c>
      <c r="B2055" s="175" t="s">
        <v>4230</v>
      </c>
      <c r="C2055" s="176"/>
      <c r="D2055" s="177"/>
      <c r="E2055" s="177"/>
      <c r="F2055" s="177"/>
    </row>
    <row r="2056" spans="1:6" ht="30" x14ac:dyDescent="0.25">
      <c r="A2056" s="174" t="s">
        <v>4231</v>
      </c>
      <c r="B2056" s="175" t="s">
        <v>4232</v>
      </c>
      <c r="C2056" s="176" t="s">
        <v>245</v>
      </c>
      <c r="D2056" s="177">
        <v>2587.16</v>
      </c>
      <c r="E2056" s="177">
        <v>271.75</v>
      </c>
      <c r="F2056" s="177">
        <v>2858.91</v>
      </c>
    </row>
    <row r="2057" spans="1:6" ht="30" x14ac:dyDescent="0.25">
      <c r="A2057" s="174" t="s">
        <v>4233</v>
      </c>
      <c r="B2057" s="175" t="s">
        <v>4234</v>
      </c>
      <c r="C2057" s="176" t="s">
        <v>245</v>
      </c>
      <c r="D2057" s="177">
        <v>1881.52</v>
      </c>
      <c r="E2057" s="177">
        <v>271.75</v>
      </c>
      <c r="F2057" s="177">
        <v>2153.27</v>
      </c>
    </row>
    <row r="2058" spans="1:6" ht="30" x14ac:dyDescent="0.25">
      <c r="A2058" s="174" t="s">
        <v>4235</v>
      </c>
      <c r="B2058" s="175" t="s">
        <v>4236</v>
      </c>
      <c r="C2058" s="176" t="s">
        <v>245</v>
      </c>
      <c r="D2058" s="177">
        <v>528.54999999999995</v>
      </c>
      <c r="E2058" s="177">
        <v>100.22</v>
      </c>
      <c r="F2058" s="177">
        <v>628.77</v>
      </c>
    </row>
    <row r="2059" spans="1:6" ht="30" x14ac:dyDescent="0.25">
      <c r="A2059" s="174" t="s">
        <v>4237</v>
      </c>
      <c r="B2059" s="175" t="s">
        <v>4238</v>
      </c>
      <c r="C2059" s="176" t="s">
        <v>245</v>
      </c>
      <c r="D2059" s="177">
        <v>582.41999999999996</v>
      </c>
      <c r="E2059" s="177">
        <v>100.22</v>
      </c>
      <c r="F2059" s="177">
        <v>682.64</v>
      </c>
    </row>
    <row r="2060" spans="1:6" ht="30" x14ac:dyDescent="0.25">
      <c r="A2060" s="174" t="s">
        <v>4239</v>
      </c>
      <c r="B2060" s="175" t="s">
        <v>4240</v>
      </c>
      <c r="C2060" s="176" t="s">
        <v>245</v>
      </c>
      <c r="D2060" s="177">
        <v>533.26</v>
      </c>
      <c r="E2060" s="177">
        <v>100.22</v>
      </c>
      <c r="F2060" s="177">
        <v>633.48</v>
      </c>
    </row>
    <row r="2061" spans="1:6" ht="30" x14ac:dyDescent="0.25">
      <c r="A2061" s="174" t="s">
        <v>4241</v>
      </c>
      <c r="B2061" s="175" t="s">
        <v>4242</v>
      </c>
      <c r="C2061" s="176" t="s">
        <v>245</v>
      </c>
      <c r="D2061" s="177">
        <v>1817.61</v>
      </c>
      <c r="E2061" s="177">
        <v>271.75</v>
      </c>
      <c r="F2061" s="177">
        <v>2089.36</v>
      </c>
    </row>
    <row r="2062" spans="1:6" ht="30" x14ac:dyDescent="0.25">
      <c r="A2062" s="174" t="s">
        <v>4243</v>
      </c>
      <c r="B2062" s="175" t="s">
        <v>4244</v>
      </c>
      <c r="C2062" s="176" t="s">
        <v>245</v>
      </c>
      <c r="D2062" s="177">
        <v>2258.7800000000002</v>
      </c>
      <c r="E2062" s="177">
        <v>271.75</v>
      </c>
      <c r="F2062" s="177">
        <v>2530.5300000000002</v>
      </c>
    </row>
    <row r="2063" spans="1:6" x14ac:dyDescent="0.25">
      <c r="A2063" s="174" t="s">
        <v>4245</v>
      </c>
      <c r="B2063" s="175" t="s">
        <v>4246</v>
      </c>
      <c r="C2063" s="176"/>
      <c r="D2063" s="177"/>
      <c r="E2063" s="177"/>
      <c r="F2063" s="177"/>
    </row>
    <row r="2064" spans="1:6" ht="30" x14ac:dyDescent="0.25">
      <c r="A2064" s="174" t="s">
        <v>4247</v>
      </c>
      <c r="B2064" s="175" t="s">
        <v>4248</v>
      </c>
      <c r="C2064" s="176" t="s">
        <v>4249</v>
      </c>
      <c r="D2064" s="177">
        <v>596.44000000000005</v>
      </c>
      <c r="E2064" s="177">
        <v>0.69</v>
      </c>
      <c r="F2064" s="177">
        <v>597.13</v>
      </c>
    </row>
    <row r="2065" spans="1:6" ht="30" x14ac:dyDescent="0.25">
      <c r="A2065" s="174" t="s">
        <v>4250</v>
      </c>
      <c r="B2065" s="175" t="s">
        <v>4251</v>
      </c>
      <c r="C2065" s="176" t="s">
        <v>4249</v>
      </c>
      <c r="D2065" s="177">
        <v>186.16</v>
      </c>
      <c r="E2065" s="177">
        <v>0.69</v>
      </c>
      <c r="F2065" s="177">
        <v>186.85</v>
      </c>
    </row>
    <row r="2066" spans="1:6" x14ac:dyDescent="0.25">
      <c r="A2066" s="174" t="s">
        <v>4252</v>
      </c>
      <c r="B2066" s="175" t="s">
        <v>4253</v>
      </c>
      <c r="C2066" s="176"/>
      <c r="D2066" s="177"/>
      <c r="E2066" s="177"/>
      <c r="F2066" s="177"/>
    </row>
    <row r="2067" spans="1:6" x14ac:dyDescent="0.25">
      <c r="A2067" s="174" t="s">
        <v>4254</v>
      </c>
      <c r="B2067" s="175" t="s">
        <v>4255</v>
      </c>
      <c r="C2067" s="176" t="s">
        <v>245</v>
      </c>
      <c r="D2067" s="177">
        <v>175.06</v>
      </c>
      <c r="E2067" s="177">
        <v>13.96</v>
      </c>
      <c r="F2067" s="177">
        <v>189.02</v>
      </c>
    </row>
    <row r="2068" spans="1:6" x14ac:dyDescent="0.25">
      <c r="A2068" s="174" t="s">
        <v>4256</v>
      </c>
      <c r="B2068" s="175" t="s">
        <v>4257</v>
      </c>
      <c r="C2068" s="176" t="s">
        <v>245</v>
      </c>
      <c r="D2068" s="177">
        <v>267.17</v>
      </c>
      <c r="E2068" s="177">
        <v>13.96</v>
      </c>
      <c r="F2068" s="177">
        <v>281.13</v>
      </c>
    </row>
    <row r="2069" spans="1:6" x14ac:dyDescent="0.25">
      <c r="A2069" s="174" t="s">
        <v>4258</v>
      </c>
      <c r="B2069" s="175" t="s">
        <v>4259</v>
      </c>
      <c r="C2069" s="176" t="s">
        <v>245</v>
      </c>
      <c r="D2069" s="177">
        <v>291.45</v>
      </c>
      <c r="E2069" s="177">
        <v>13.96</v>
      </c>
      <c r="F2069" s="177">
        <v>305.41000000000003</v>
      </c>
    </row>
    <row r="2070" spans="1:6" x14ac:dyDescent="0.25">
      <c r="A2070" s="174" t="s">
        <v>4260</v>
      </c>
      <c r="B2070" s="175" t="s">
        <v>4261</v>
      </c>
      <c r="C2070" s="176" t="s">
        <v>245</v>
      </c>
      <c r="D2070" s="177">
        <v>317.68</v>
      </c>
      <c r="E2070" s="177">
        <v>13.96</v>
      </c>
      <c r="F2070" s="177">
        <v>331.64</v>
      </c>
    </row>
    <row r="2071" spans="1:6" x14ac:dyDescent="0.25">
      <c r="A2071" s="174" t="s">
        <v>4262</v>
      </c>
      <c r="B2071" s="175" t="s">
        <v>4263</v>
      </c>
      <c r="C2071" s="176" t="s">
        <v>245</v>
      </c>
      <c r="D2071" s="177">
        <v>353.61</v>
      </c>
      <c r="E2071" s="177">
        <v>13.96</v>
      </c>
      <c r="F2071" s="177">
        <v>367.57</v>
      </c>
    </row>
    <row r="2072" spans="1:6" x14ac:dyDescent="0.25">
      <c r="A2072" s="174" t="s">
        <v>4264</v>
      </c>
      <c r="B2072" s="175" t="s">
        <v>4265</v>
      </c>
      <c r="C2072" s="176" t="s">
        <v>245</v>
      </c>
      <c r="D2072" s="177">
        <v>467.48</v>
      </c>
      <c r="E2072" s="177">
        <v>13.96</v>
      </c>
      <c r="F2072" s="177">
        <v>481.44</v>
      </c>
    </row>
    <row r="2073" spans="1:6" x14ac:dyDescent="0.25">
      <c r="A2073" s="174" t="s">
        <v>4266</v>
      </c>
      <c r="B2073" s="175" t="s">
        <v>4267</v>
      </c>
      <c r="C2073" s="176" t="s">
        <v>245</v>
      </c>
      <c r="D2073" s="177">
        <v>322.91000000000003</v>
      </c>
      <c r="E2073" s="177">
        <v>13.96</v>
      </c>
      <c r="F2073" s="177">
        <v>336.87</v>
      </c>
    </row>
    <row r="2074" spans="1:6" x14ac:dyDescent="0.25">
      <c r="A2074" s="174" t="s">
        <v>4268</v>
      </c>
      <c r="B2074" s="175" t="s">
        <v>4269</v>
      </c>
      <c r="C2074" s="176" t="s">
        <v>245</v>
      </c>
      <c r="D2074" s="177">
        <v>1949.51</v>
      </c>
      <c r="E2074" s="177">
        <v>13.96</v>
      </c>
      <c r="F2074" s="177">
        <v>1963.47</v>
      </c>
    </row>
    <row r="2075" spans="1:6" x14ac:dyDescent="0.25">
      <c r="A2075" s="174" t="s">
        <v>4270</v>
      </c>
      <c r="B2075" s="175" t="s">
        <v>4271</v>
      </c>
      <c r="C2075" s="176" t="s">
        <v>245</v>
      </c>
      <c r="D2075" s="177">
        <v>187.78</v>
      </c>
      <c r="E2075" s="177">
        <v>13.96</v>
      </c>
      <c r="F2075" s="177">
        <v>201.74</v>
      </c>
    </row>
    <row r="2076" spans="1:6" x14ac:dyDescent="0.25">
      <c r="A2076" s="174" t="s">
        <v>4272</v>
      </c>
      <c r="B2076" s="175" t="s">
        <v>4273</v>
      </c>
      <c r="C2076" s="176"/>
      <c r="D2076" s="177"/>
      <c r="E2076" s="177"/>
      <c r="F2076" s="177"/>
    </row>
    <row r="2077" spans="1:6" ht="30" x14ac:dyDescent="0.25">
      <c r="A2077" s="174" t="s">
        <v>4274</v>
      </c>
      <c r="B2077" s="175" t="s">
        <v>4275</v>
      </c>
      <c r="C2077" s="176" t="s">
        <v>245</v>
      </c>
      <c r="D2077" s="177">
        <v>3767.9</v>
      </c>
      <c r="E2077" s="177">
        <v>84.52</v>
      </c>
      <c r="F2077" s="177">
        <v>3852.42</v>
      </c>
    </row>
    <row r="2078" spans="1:6" ht="30" x14ac:dyDescent="0.25">
      <c r="A2078" s="174" t="s">
        <v>4276</v>
      </c>
      <c r="B2078" s="175" t="s">
        <v>4277</v>
      </c>
      <c r="C2078" s="176" t="s">
        <v>245</v>
      </c>
      <c r="D2078" s="177">
        <v>5602.66</v>
      </c>
      <c r="E2078" s="177">
        <v>84.52</v>
      </c>
      <c r="F2078" s="177">
        <v>5687.18</v>
      </c>
    </row>
    <row r="2079" spans="1:6" ht="30" x14ac:dyDescent="0.25">
      <c r="A2079" s="174" t="s">
        <v>4278</v>
      </c>
      <c r="B2079" s="175" t="s">
        <v>4279</v>
      </c>
      <c r="C2079" s="176" t="s">
        <v>245</v>
      </c>
      <c r="D2079" s="177">
        <v>3124.38</v>
      </c>
      <c r="E2079" s="177">
        <v>84.52</v>
      </c>
      <c r="F2079" s="177">
        <v>3208.9</v>
      </c>
    </row>
    <row r="2080" spans="1:6" x14ac:dyDescent="0.25">
      <c r="A2080" s="174" t="s">
        <v>4280</v>
      </c>
      <c r="B2080" s="175" t="s">
        <v>4281</v>
      </c>
      <c r="C2080" s="176"/>
      <c r="D2080" s="177"/>
      <c r="E2080" s="177"/>
      <c r="F2080" s="177"/>
    </row>
    <row r="2081" spans="1:6" x14ac:dyDescent="0.25">
      <c r="A2081" s="174" t="s">
        <v>4282</v>
      </c>
      <c r="B2081" s="175" t="s">
        <v>4283</v>
      </c>
      <c r="C2081" s="176" t="s">
        <v>245</v>
      </c>
      <c r="D2081" s="177">
        <v>284.44</v>
      </c>
      <c r="E2081" s="177">
        <v>84.52</v>
      </c>
      <c r="F2081" s="177">
        <v>368.96</v>
      </c>
    </row>
    <row r="2082" spans="1:6" x14ac:dyDescent="0.25">
      <c r="A2082" s="174" t="s">
        <v>4284</v>
      </c>
      <c r="B2082" s="175" t="s">
        <v>4285</v>
      </c>
      <c r="C2082" s="176" t="s">
        <v>245</v>
      </c>
      <c r="D2082" s="177">
        <v>220.74</v>
      </c>
      <c r="E2082" s="177">
        <v>84.52</v>
      </c>
      <c r="F2082" s="177">
        <v>305.26</v>
      </c>
    </row>
    <row r="2083" spans="1:6" x14ac:dyDescent="0.25">
      <c r="A2083" s="174" t="s">
        <v>4286</v>
      </c>
      <c r="B2083" s="175" t="s">
        <v>4287</v>
      </c>
      <c r="C2083" s="176" t="s">
        <v>245</v>
      </c>
      <c r="D2083" s="177">
        <v>476.55</v>
      </c>
      <c r="E2083" s="177">
        <v>84.52</v>
      </c>
      <c r="F2083" s="177">
        <v>561.07000000000005</v>
      </c>
    </row>
    <row r="2084" spans="1:6" x14ac:dyDescent="0.25">
      <c r="A2084" s="174" t="s">
        <v>4288</v>
      </c>
      <c r="B2084" s="175" t="s">
        <v>4289</v>
      </c>
      <c r="C2084" s="176" t="s">
        <v>245</v>
      </c>
      <c r="D2084" s="177">
        <v>147.31</v>
      </c>
      <c r="E2084" s="177">
        <v>84.52</v>
      </c>
      <c r="F2084" s="177">
        <v>231.83</v>
      </c>
    </row>
    <row r="2085" spans="1:6" x14ac:dyDescent="0.25">
      <c r="A2085" s="174" t="s">
        <v>4290</v>
      </c>
      <c r="B2085" s="175" t="s">
        <v>4291</v>
      </c>
      <c r="C2085" s="176"/>
      <c r="D2085" s="177"/>
      <c r="E2085" s="177"/>
      <c r="F2085" s="177"/>
    </row>
    <row r="2086" spans="1:6" x14ac:dyDescent="0.25">
      <c r="A2086" s="174" t="s">
        <v>4292</v>
      </c>
      <c r="B2086" s="175" t="s">
        <v>4293</v>
      </c>
      <c r="C2086" s="176" t="s">
        <v>245</v>
      </c>
      <c r="D2086" s="177">
        <v>35.119999999999997</v>
      </c>
      <c r="E2086" s="177">
        <v>8.3800000000000008</v>
      </c>
      <c r="F2086" s="177">
        <v>43.5</v>
      </c>
    </row>
    <row r="2087" spans="1:6" ht="30" x14ac:dyDescent="0.25">
      <c r="A2087" s="174" t="s">
        <v>4294</v>
      </c>
      <c r="B2087" s="175" t="s">
        <v>4295</v>
      </c>
      <c r="C2087" s="176" t="s">
        <v>245</v>
      </c>
      <c r="D2087" s="177">
        <v>38.21</v>
      </c>
      <c r="E2087" s="177">
        <v>2.8</v>
      </c>
      <c r="F2087" s="177">
        <v>41.01</v>
      </c>
    </row>
    <row r="2088" spans="1:6" x14ac:dyDescent="0.25">
      <c r="A2088" s="174" t="s">
        <v>4296</v>
      </c>
      <c r="B2088" s="175" t="s">
        <v>4297</v>
      </c>
      <c r="C2088" s="176" t="s">
        <v>245</v>
      </c>
      <c r="D2088" s="177">
        <v>24.47</v>
      </c>
      <c r="E2088" s="177">
        <v>8.3800000000000008</v>
      </c>
      <c r="F2088" s="177">
        <v>32.85</v>
      </c>
    </row>
    <row r="2089" spans="1:6" ht="30" x14ac:dyDescent="0.25">
      <c r="A2089" s="174" t="s">
        <v>4298</v>
      </c>
      <c r="B2089" s="175" t="s">
        <v>4299</v>
      </c>
      <c r="C2089" s="176" t="s">
        <v>245</v>
      </c>
      <c r="D2089" s="177"/>
      <c r="E2089" s="177">
        <v>27.92</v>
      </c>
      <c r="F2089" s="177">
        <v>27.92</v>
      </c>
    </row>
    <row r="2090" spans="1:6" ht="30" x14ac:dyDescent="0.25">
      <c r="A2090" s="174" t="s">
        <v>4300</v>
      </c>
      <c r="B2090" s="175" t="s">
        <v>4301</v>
      </c>
      <c r="C2090" s="176" t="s">
        <v>244</v>
      </c>
      <c r="D2090" s="177"/>
      <c r="E2090" s="177">
        <v>39.270000000000003</v>
      </c>
      <c r="F2090" s="177">
        <v>39.270000000000003</v>
      </c>
    </row>
    <row r="2091" spans="1:6" ht="30" x14ac:dyDescent="0.25">
      <c r="A2091" s="174" t="s">
        <v>4302</v>
      </c>
      <c r="B2091" s="175" t="s">
        <v>4303</v>
      </c>
      <c r="C2091" s="176" t="s">
        <v>244</v>
      </c>
      <c r="D2091" s="177"/>
      <c r="E2091" s="177">
        <v>78.540000000000006</v>
      </c>
      <c r="F2091" s="177">
        <v>78.540000000000006</v>
      </c>
    </row>
    <row r="2092" spans="1:6" ht="30" x14ac:dyDescent="0.25">
      <c r="A2092" s="174" t="s">
        <v>4304</v>
      </c>
      <c r="B2092" s="175" t="s">
        <v>4305</v>
      </c>
      <c r="C2092" s="176" t="s">
        <v>245</v>
      </c>
      <c r="D2092" s="177">
        <v>1510.98</v>
      </c>
      <c r="E2092" s="177">
        <v>2.27</v>
      </c>
      <c r="F2092" s="177">
        <v>1513.25</v>
      </c>
    </row>
    <row r="2093" spans="1:6" x14ac:dyDescent="0.25">
      <c r="A2093" s="174" t="s">
        <v>4306</v>
      </c>
      <c r="B2093" s="175" t="s">
        <v>4307</v>
      </c>
      <c r="C2093" s="176" t="s">
        <v>245</v>
      </c>
      <c r="D2093" s="177">
        <v>128.76</v>
      </c>
      <c r="E2093" s="177">
        <v>5.68</v>
      </c>
      <c r="F2093" s="177">
        <v>134.44</v>
      </c>
    </row>
    <row r="2094" spans="1:6" x14ac:dyDescent="0.25">
      <c r="A2094" s="174" t="s">
        <v>4308</v>
      </c>
      <c r="B2094" s="175" t="s">
        <v>4309</v>
      </c>
      <c r="C2094" s="176" t="s">
        <v>244</v>
      </c>
      <c r="D2094" s="177">
        <v>419.91</v>
      </c>
      <c r="E2094" s="177">
        <v>39.270000000000003</v>
      </c>
      <c r="F2094" s="177">
        <v>459.18</v>
      </c>
    </row>
    <row r="2095" spans="1:6" ht="30" x14ac:dyDescent="0.25">
      <c r="A2095" s="174" t="s">
        <v>4310</v>
      </c>
      <c r="B2095" s="175" t="s">
        <v>8298</v>
      </c>
      <c r="C2095" s="176" t="s">
        <v>245</v>
      </c>
      <c r="D2095" s="177">
        <v>8862.07</v>
      </c>
      <c r="E2095" s="177">
        <v>62.84</v>
      </c>
      <c r="F2095" s="177">
        <v>8924.91</v>
      </c>
    </row>
    <row r="2096" spans="1:6" ht="30" x14ac:dyDescent="0.25">
      <c r="A2096" s="174" t="s">
        <v>4311</v>
      </c>
      <c r="B2096" s="175" t="s">
        <v>8299</v>
      </c>
      <c r="C2096" s="176" t="s">
        <v>245</v>
      </c>
      <c r="D2096" s="177">
        <v>36593.32</v>
      </c>
      <c r="E2096" s="177">
        <v>62.84</v>
      </c>
      <c r="F2096" s="177">
        <v>36656.160000000003</v>
      </c>
    </row>
    <row r="2097" spans="1:6" x14ac:dyDescent="0.25">
      <c r="A2097" s="174" t="s">
        <v>4312</v>
      </c>
      <c r="B2097" s="175" t="s">
        <v>4313</v>
      </c>
      <c r="C2097" s="176" t="s">
        <v>245</v>
      </c>
      <c r="D2097" s="177">
        <v>669.51</v>
      </c>
      <c r="E2097" s="177">
        <v>27.92</v>
      </c>
      <c r="F2097" s="177">
        <v>697.43</v>
      </c>
    </row>
    <row r="2098" spans="1:6" x14ac:dyDescent="0.25">
      <c r="A2098" s="174" t="s">
        <v>4314</v>
      </c>
      <c r="B2098" s="175" t="s">
        <v>4315</v>
      </c>
      <c r="C2098" s="176"/>
      <c r="D2098" s="177"/>
      <c r="E2098" s="177"/>
      <c r="F2098" s="177"/>
    </row>
    <row r="2099" spans="1:6" ht="30" x14ac:dyDescent="0.25">
      <c r="A2099" s="174" t="s">
        <v>4316</v>
      </c>
      <c r="B2099" s="175" t="s">
        <v>4317</v>
      </c>
      <c r="C2099" s="176" t="s">
        <v>245</v>
      </c>
      <c r="D2099" s="177">
        <v>1051.8900000000001</v>
      </c>
      <c r="E2099" s="177">
        <v>27.92</v>
      </c>
      <c r="F2099" s="177">
        <v>1079.81</v>
      </c>
    </row>
    <row r="2100" spans="1:6" x14ac:dyDescent="0.25">
      <c r="A2100" s="174" t="s">
        <v>4318</v>
      </c>
      <c r="B2100" s="175" t="s">
        <v>4319</v>
      </c>
      <c r="C2100" s="176"/>
      <c r="D2100" s="177"/>
      <c r="E2100" s="177"/>
      <c r="F2100" s="177"/>
    </row>
    <row r="2101" spans="1:6" x14ac:dyDescent="0.25">
      <c r="A2101" s="174" t="s">
        <v>4320</v>
      </c>
      <c r="B2101" s="175" t="s">
        <v>4321</v>
      </c>
      <c r="C2101" s="176" t="s">
        <v>245</v>
      </c>
      <c r="D2101" s="177">
        <v>755.09</v>
      </c>
      <c r="E2101" s="177">
        <v>84.52</v>
      </c>
      <c r="F2101" s="177">
        <v>839.61</v>
      </c>
    </row>
    <row r="2102" spans="1:6" x14ac:dyDescent="0.25">
      <c r="A2102" s="174" t="s">
        <v>4322</v>
      </c>
      <c r="B2102" s="175" t="s">
        <v>4323</v>
      </c>
      <c r="C2102" s="176"/>
      <c r="D2102" s="177"/>
      <c r="E2102" s="177"/>
      <c r="F2102" s="177"/>
    </row>
    <row r="2103" spans="1:6" ht="30" x14ac:dyDescent="0.25">
      <c r="A2103" s="174" t="s">
        <v>4324</v>
      </c>
      <c r="B2103" s="175" t="s">
        <v>4325</v>
      </c>
      <c r="C2103" s="176" t="s">
        <v>245</v>
      </c>
      <c r="D2103" s="177">
        <v>45.99</v>
      </c>
      <c r="E2103" s="177">
        <v>31.65</v>
      </c>
      <c r="F2103" s="177">
        <v>77.64</v>
      </c>
    </row>
    <row r="2104" spans="1:6" ht="30" x14ac:dyDescent="0.25">
      <c r="A2104" s="174" t="s">
        <v>4326</v>
      </c>
      <c r="B2104" s="175" t="s">
        <v>4327</v>
      </c>
      <c r="C2104" s="176" t="s">
        <v>245</v>
      </c>
      <c r="D2104" s="177">
        <v>108.14</v>
      </c>
      <c r="E2104" s="177">
        <v>31.65</v>
      </c>
      <c r="F2104" s="177">
        <v>139.79</v>
      </c>
    </row>
    <row r="2105" spans="1:6" ht="45" x14ac:dyDescent="0.25">
      <c r="A2105" s="174" t="s">
        <v>4328</v>
      </c>
      <c r="B2105" s="175" t="s">
        <v>4329</v>
      </c>
      <c r="C2105" s="176" t="s">
        <v>245</v>
      </c>
      <c r="D2105" s="177">
        <v>510.37</v>
      </c>
      <c r="E2105" s="177">
        <v>35.119999999999997</v>
      </c>
      <c r="F2105" s="177">
        <v>545.49</v>
      </c>
    </row>
    <row r="2106" spans="1:6" ht="45" x14ac:dyDescent="0.25">
      <c r="A2106" s="174" t="s">
        <v>4330</v>
      </c>
      <c r="B2106" s="175" t="s">
        <v>4331</v>
      </c>
      <c r="C2106" s="176" t="s">
        <v>245</v>
      </c>
      <c r="D2106" s="177">
        <v>7334.26</v>
      </c>
      <c r="E2106" s="177">
        <v>35.119999999999997</v>
      </c>
      <c r="F2106" s="177">
        <v>7369.38</v>
      </c>
    </row>
    <row r="2107" spans="1:6" ht="45" x14ac:dyDescent="0.25">
      <c r="A2107" s="174" t="s">
        <v>4332</v>
      </c>
      <c r="B2107" s="175" t="s">
        <v>4333</v>
      </c>
      <c r="C2107" s="176" t="s">
        <v>245</v>
      </c>
      <c r="D2107" s="177">
        <v>2465.92</v>
      </c>
      <c r="E2107" s="177">
        <v>35.119999999999997</v>
      </c>
      <c r="F2107" s="177">
        <v>2501.04</v>
      </c>
    </row>
    <row r="2108" spans="1:6" ht="45" x14ac:dyDescent="0.25">
      <c r="A2108" s="174" t="s">
        <v>4334</v>
      </c>
      <c r="B2108" s="175" t="s">
        <v>4335</v>
      </c>
      <c r="C2108" s="176" t="s">
        <v>245</v>
      </c>
      <c r="D2108" s="177">
        <v>788.98</v>
      </c>
      <c r="E2108" s="177">
        <v>35.119999999999997</v>
      </c>
      <c r="F2108" s="177">
        <v>824.1</v>
      </c>
    </row>
    <row r="2109" spans="1:6" x14ac:dyDescent="0.25">
      <c r="A2109" s="174" t="s">
        <v>4336</v>
      </c>
      <c r="B2109" s="175" t="s">
        <v>4337</v>
      </c>
      <c r="C2109" s="176"/>
      <c r="D2109" s="177"/>
      <c r="E2109" s="177"/>
      <c r="F2109" s="177"/>
    </row>
    <row r="2110" spans="1:6" ht="30" x14ac:dyDescent="0.25">
      <c r="A2110" s="174" t="s">
        <v>4338</v>
      </c>
      <c r="B2110" s="175" t="s">
        <v>8300</v>
      </c>
      <c r="C2110" s="176" t="s">
        <v>245</v>
      </c>
      <c r="D2110" s="177">
        <v>661.78</v>
      </c>
      <c r="E2110" s="177">
        <v>91.96</v>
      </c>
      <c r="F2110" s="177">
        <v>753.74</v>
      </c>
    </row>
    <row r="2111" spans="1:6" ht="30" x14ac:dyDescent="0.25">
      <c r="A2111" s="174" t="s">
        <v>4339</v>
      </c>
      <c r="B2111" s="175" t="s">
        <v>4340</v>
      </c>
      <c r="C2111" s="176" t="s">
        <v>245</v>
      </c>
      <c r="D2111" s="177">
        <v>448.56</v>
      </c>
      <c r="E2111" s="177">
        <v>91.96</v>
      </c>
      <c r="F2111" s="177">
        <v>540.52</v>
      </c>
    </row>
    <row r="2112" spans="1:6" ht="30" x14ac:dyDescent="0.25">
      <c r="A2112" s="174" t="s">
        <v>4341</v>
      </c>
      <c r="B2112" s="175" t="s">
        <v>4342</v>
      </c>
      <c r="C2112" s="176" t="s">
        <v>245</v>
      </c>
      <c r="D2112" s="177">
        <v>426.47</v>
      </c>
      <c r="E2112" s="177">
        <v>91.96</v>
      </c>
      <c r="F2112" s="177">
        <v>518.42999999999995</v>
      </c>
    </row>
    <row r="2113" spans="1:6" ht="45" x14ac:dyDescent="0.25">
      <c r="A2113" s="174" t="s">
        <v>4343</v>
      </c>
      <c r="B2113" s="175" t="s">
        <v>4344</v>
      </c>
      <c r="C2113" s="176" t="s">
        <v>245</v>
      </c>
      <c r="D2113" s="177">
        <v>393.55</v>
      </c>
      <c r="E2113" s="177">
        <v>91.96</v>
      </c>
      <c r="F2113" s="177">
        <v>485.51</v>
      </c>
    </row>
    <row r="2114" spans="1:6" ht="45" x14ac:dyDescent="0.25">
      <c r="A2114" s="174" t="s">
        <v>4345</v>
      </c>
      <c r="B2114" s="175" t="s">
        <v>4346</v>
      </c>
      <c r="C2114" s="176" t="s">
        <v>245</v>
      </c>
      <c r="D2114" s="177">
        <v>901.93</v>
      </c>
      <c r="E2114" s="177">
        <v>91.96</v>
      </c>
      <c r="F2114" s="177">
        <v>993.89</v>
      </c>
    </row>
    <row r="2115" spans="1:6" ht="30" x14ac:dyDescent="0.25">
      <c r="A2115" s="174" t="s">
        <v>4347</v>
      </c>
      <c r="B2115" s="175" t="s">
        <v>4348</v>
      </c>
      <c r="C2115" s="176" t="s">
        <v>561</v>
      </c>
      <c r="D2115" s="177">
        <v>56567.61</v>
      </c>
      <c r="E2115" s="177">
        <v>128.09</v>
      </c>
      <c r="F2115" s="177">
        <v>56695.7</v>
      </c>
    </row>
    <row r="2116" spans="1:6" ht="30" x14ac:dyDescent="0.25">
      <c r="A2116" s="174" t="s">
        <v>4349</v>
      </c>
      <c r="B2116" s="175" t="s">
        <v>4350</v>
      </c>
      <c r="C2116" s="176"/>
      <c r="D2116" s="177"/>
      <c r="E2116" s="177"/>
      <c r="F2116" s="177"/>
    </row>
    <row r="2117" spans="1:6" x14ac:dyDescent="0.25">
      <c r="A2117" s="174" t="s">
        <v>4351</v>
      </c>
      <c r="B2117" s="175" t="s">
        <v>4352</v>
      </c>
      <c r="C2117" s="176"/>
      <c r="D2117" s="177"/>
      <c r="E2117" s="177"/>
      <c r="F2117" s="177"/>
    </row>
    <row r="2118" spans="1:6" x14ac:dyDescent="0.25">
      <c r="A2118" s="174" t="s">
        <v>4353</v>
      </c>
      <c r="B2118" s="175" t="s">
        <v>4354</v>
      </c>
      <c r="C2118" s="176" t="s">
        <v>246</v>
      </c>
      <c r="D2118" s="177">
        <v>7.24</v>
      </c>
      <c r="E2118" s="177">
        <v>27.92</v>
      </c>
      <c r="F2118" s="177">
        <v>35.159999999999997</v>
      </c>
    </row>
    <row r="2119" spans="1:6" x14ac:dyDescent="0.25">
      <c r="A2119" s="174" t="s">
        <v>4355</v>
      </c>
      <c r="B2119" s="175" t="s">
        <v>4356</v>
      </c>
      <c r="C2119" s="176" t="s">
        <v>246</v>
      </c>
      <c r="D2119" s="177">
        <v>9.9</v>
      </c>
      <c r="E2119" s="177">
        <v>33.5</v>
      </c>
      <c r="F2119" s="177">
        <v>43.4</v>
      </c>
    </row>
    <row r="2120" spans="1:6" x14ac:dyDescent="0.25">
      <c r="A2120" s="174" t="s">
        <v>4357</v>
      </c>
      <c r="B2120" s="175" t="s">
        <v>4358</v>
      </c>
      <c r="C2120" s="176" t="s">
        <v>246</v>
      </c>
      <c r="D2120" s="177">
        <v>15.44</v>
      </c>
      <c r="E2120" s="177">
        <v>39.08</v>
      </c>
      <c r="F2120" s="177">
        <v>54.52</v>
      </c>
    </row>
    <row r="2121" spans="1:6" x14ac:dyDescent="0.25">
      <c r="A2121" s="174" t="s">
        <v>4359</v>
      </c>
      <c r="B2121" s="175" t="s">
        <v>4360</v>
      </c>
      <c r="C2121" s="176" t="s">
        <v>246</v>
      </c>
      <c r="D2121" s="177">
        <v>17.010000000000002</v>
      </c>
      <c r="E2121" s="177">
        <v>44.67</v>
      </c>
      <c r="F2121" s="177">
        <v>61.68</v>
      </c>
    </row>
    <row r="2122" spans="1:6" x14ac:dyDescent="0.25">
      <c r="A2122" s="174" t="s">
        <v>4361</v>
      </c>
      <c r="B2122" s="175" t="s">
        <v>4362</v>
      </c>
      <c r="C2122" s="176" t="s">
        <v>246</v>
      </c>
      <c r="D2122" s="177">
        <v>20.86</v>
      </c>
      <c r="E2122" s="177">
        <v>50.25</v>
      </c>
      <c r="F2122" s="177">
        <v>71.11</v>
      </c>
    </row>
    <row r="2123" spans="1:6" x14ac:dyDescent="0.25">
      <c r="A2123" s="174" t="s">
        <v>4363</v>
      </c>
      <c r="B2123" s="175" t="s">
        <v>4364</v>
      </c>
      <c r="C2123" s="176" t="s">
        <v>246</v>
      </c>
      <c r="D2123" s="177">
        <v>35.93</v>
      </c>
      <c r="E2123" s="177">
        <v>55.83</v>
      </c>
      <c r="F2123" s="177">
        <v>91.76</v>
      </c>
    </row>
    <row r="2124" spans="1:6" x14ac:dyDescent="0.25">
      <c r="A2124" s="174" t="s">
        <v>4365</v>
      </c>
      <c r="B2124" s="175" t="s">
        <v>4366</v>
      </c>
      <c r="C2124" s="176" t="s">
        <v>246</v>
      </c>
      <c r="D2124" s="177">
        <v>47.82</v>
      </c>
      <c r="E2124" s="177">
        <v>61.41</v>
      </c>
      <c r="F2124" s="177">
        <v>109.23</v>
      </c>
    </row>
    <row r="2125" spans="1:6" x14ac:dyDescent="0.25">
      <c r="A2125" s="174" t="s">
        <v>4367</v>
      </c>
      <c r="B2125" s="175" t="s">
        <v>4368</v>
      </c>
      <c r="C2125" s="176" t="s">
        <v>246</v>
      </c>
      <c r="D2125" s="177">
        <v>74.64</v>
      </c>
      <c r="E2125" s="177">
        <v>72.58</v>
      </c>
      <c r="F2125" s="177">
        <v>147.22</v>
      </c>
    </row>
    <row r="2126" spans="1:6" ht="30" x14ac:dyDescent="0.25">
      <c r="A2126" s="174" t="s">
        <v>4369</v>
      </c>
      <c r="B2126" s="175" t="s">
        <v>4370</v>
      </c>
      <c r="C2126" s="176"/>
      <c r="D2126" s="177"/>
      <c r="E2126" s="177"/>
      <c r="F2126" s="177"/>
    </row>
    <row r="2127" spans="1:6" ht="30" x14ac:dyDescent="0.25">
      <c r="A2127" s="174" t="s">
        <v>4371</v>
      </c>
      <c r="B2127" s="175" t="s">
        <v>4372</v>
      </c>
      <c r="C2127" s="176" t="s">
        <v>246</v>
      </c>
      <c r="D2127" s="177">
        <v>14.77</v>
      </c>
      <c r="E2127" s="177">
        <v>33.5</v>
      </c>
      <c r="F2127" s="177">
        <v>48.27</v>
      </c>
    </row>
    <row r="2128" spans="1:6" ht="30" x14ac:dyDescent="0.25">
      <c r="A2128" s="174" t="s">
        <v>4373</v>
      </c>
      <c r="B2128" s="175" t="s">
        <v>4374</v>
      </c>
      <c r="C2128" s="176" t="s">
        <v>246</v>
      </c>
      <c r="D2128" s="177">
        <v>18.489999999999998</v>
      </c>
      <c r="E2128" s="177">
        <v>39.08</v>
      </c>
      <c r="F2128" s="177">
        <v>57.57</v>
      </c>
    </row>
    <row r="2129" spans="1:6" ht="30" x14ac:dyDescent="0.25">
      <c r="A2129" s="174" t="s">
        <v>4375</v>
      </c>
      <c r="B2129" s="175" t="s">
        <v>4376</v>
      </c>
      <c r="C2129" s="176" t="s">
        <v>246</v>
      </c>
      <c r="D2129" s="177">
        <v>28.6</v>
      </c>
      <c r="E2129" s="177">
        <v>44.67</v>
      </c>
      <c r="F2129" s="177">
        <v>73.27</v>
      </c>
    </row>
    <row r="2130" spans="1:6" ht="30" x14ac:dyDescent="0.25">
      <c r="A2130" s="174" t="s">
        <v>4377</v>
      </c>
      <c r="B2130" s="175" t="s">
        <v>4378</v>
      </c>
      <c r="C2130" s="176" t="s">
        <v>246</v>
      </c>
      <c r="D2130" s="177">
        <v>35.49</v>
      </c>
      <c r="E2130" s="177">
        <v>50.25</v>
      </c>
      <c r="F2130" s="177">
        <v>85.74</v>
      </c>
    </row>
    <row r="2131" spans="1:6" ht="30" x14ac:dyDescent="0.25">
      <c r="A2131" s="174" t="s">
        <v>4379</v>
      </c>
      <c r="B2131" s="175" t="s">
        <v>4380</v>
      </c>
      <c r="C2131" s="176" t="s">
        <v>246</v>
      </c>
      <c r="D2131" s="177">
        <v>44.95</v>
      </c>
      <c r="E2131" s="177">
        <v>55.83</v>
      </c>
      <c r="F2131" s="177">
        <v>100.78</v>
      </c>
    </row>
    <row r="2132" spans="1:6" ht="30" x14ac:dyDescent="0.25">
      <c r="A2132" s="174" t="s">
        <v>4381</v>
      </c>
      <c r="B2132" s="175" t="s">
        <v>4382</v>
      </c>
      <c r="C2132" s="176" t="s">
        <v>246</v>
      </c>
      <c r="D2132" s="177">
        <v>63.85</v>
      </c>
      <c r="E2132" s="177">
        <v>66.989999999999995</v>
      </c>
      <c r="F2132" s="177">
        <v>130.84</v>
      </c>
    </row>
    <row r="2133" spans="1:6" ht="30" x14ac:dyDescent="0.25">
      <c r="A2133" s="174" t="s">
        <v>4383</v>
      </c>
      <c r="B2133" s="175" t="s">
        <v>4384</v>
      </c>
      <c r="C2133" s="176" t="s">
        <v>246</v>
      </c>
      <c r="D2133" s="177">
        <v>75</v>
      </c>
      <c r="E2133" s="177">
        <v>83.75</v>
      </c>
      <c r="F2133" s="177">
        <v>158.75</v>
      </c>
    </row>
    <row r="2134" spans="1:6" ht="30" x14ac:dyDescent="0.25">
      <c r="A2134" s="174" t="s">
        <v>4385</v>
      </c>
      <c r="B2134" s="175" t="s">
        <v>4386</v>
      </c>
      <c r="C2134" s="176" t="s">
        <v>246</v>
      </c>
      <c r="D2134" s="177">
        <v>86.53</v>
      </c>
      <c r="E2134" s="177">
        <v>100.5</v>
      </c>
      <c r="F2134" s="177">
        <v>187.03</v>
      </c>
    </row>
    <row r="2135" spans="1:6" ht="30" x14ac:dyDescent="0.25">
      <c r="A2135" s="174" t="s">
        <v>4387</v>
      </c>
      <c r="B2135" s="175" t="s">
        <v>4388</v>
      </c>
      <c r="C2135" s="176"/>
      <c r="D2135" s="177"/>
      <c r="E2135" s="177"/>
      <c r="F2135" s="177"/>
    </row>
    <row r="2136" spans="1:6" ht="30" x14ac:dyDescent="0.25">
      <c r="A2136" s="174" t="s">
        <v>4389</v>
      </c>
      <c r="B2136" s="175" t="s">
        <v>4390</v>
      </c>
      <c r="C2136" s="176" t="s">
        <v>246</v>
      </c>
      <c r="D2136" s="177">
        <v>19.170000000000002</v>
      </c>
      <c r="E2136" s="177">
        <v>33.5</v>
      </c>
      <c r="F2136" s="177">
        <v>52.67</v>
      </c>
    </row>
    <row r="2137" spans="1:6" ht="30" x14ac:dyDescent="0.25">
      <c r="A2137" s="174" t="s">
        <v>4391</v>
      </c>
      <c r="B2137" s="175" t="s">
        <v>4392</v>
      </c>
      <c r="C2137" s="176" t="s">
        <v>246</v>
      </c>
      <c r="D2137" s="177">
        <v>24.61</v>
      </c>
      <c r="E2137" s="177">
        <v>39.08</v>
      </c>
      <c r="F2137" s="177">
        <v>63.69</v>
      </c>
    </row>
    <row r="2138" spans="1:6" ht="30" x14ac:dyDescent="0.25">
      <c r="A2138" s="174" t="s">
        <v>4393</v>
      </c>
      <c r="B2138" s="175" t="s">
        <v>4394</v>
      </c>
      <c r="C2138" s="176" t="s">
        <v>246</v>
      </c>
      <c r="D2138" s="177">
        <v>39.729999999999997</v>
      </c>
      <c r="E2138" s="177">
        <v>44.67</v>
      </c>
      <c r="F2138" s="177">
        <v>84.4</v>
      </c>
    </row>
    <row r="2139" spans="1:6" ht="30" x14ac:dyDescent="0.25">
      <c r="A2139" s="174" t="s">
        <v>4395</v>
      </c>
      <c r="B2139" s="175" t="s">
        <v>4396</v>
      </c>
      <c r="C2139" s="176" t="s">
        <v>246</v>
      </c>
      <c r="D2139" s="177">
        <v>46.32</v>
      </c>
      <c r="E2139" s="177">
        <v>50.25</v>
      </c>
      <c r="F2139" s="177">
        <v>96.57</v>
      </c>
    </row>
    <row r="2140" spans="1:6" ht="30" x14ac:dyDescent="0.25">
      <c r="A2140" s="174" t="s">
        <v>4397</v>
      </c>
      <c r="B2140" s="175" t="s">
        <v>4398</v>
      </c>
      <c r="C2140" s="176" t="s">
        <v>246</v>
      </c>
      <c r="D2140" s="177">
        <v>58.86</v>
      </c>
      <c r="E2140" s="177">
        <v>55.83</v>
      </c>
      <c r="F2140" s="177">
        <v>114.69</v>
      </c>
    </row>
    <row r="2141" spans="1:6" ht="30" x14ac:dyDescent="0.25">
      <c r="A2141" s="174" t="s">
        <v>4399</v>
      </c>
      <c r="B2141" s="175" t="s">
        <v>4400</v>
      </c>
      <c r="C2141" s="176" t="s">
        <v>246</v>
      </c>
      <c r="D2141" s="177">
        <v>88.24</v>
      </c>
      <c r="E2141" s="177">
        <v>66.989999999999995</v>
      </c>
      <c r="F2141" s="177">
        <v>155.22999999999999</v>
      </c>
    </row>
    <row r="2142" spans="1:6" ht="30" x14ac:dyDescent="0.25">
      <c r="A2142" s="174" t="s">
        <v>4401</v>
      </c>
      <c r="B2142" s="175" t="s">
        <v>4402</v>
      </c>
      <c r="C2142" s="176" t="s">
        <v>246</v>
      </c>
      <c r="D2142" s="177">
        <v>104.41</v>
      </c>
      <c r="E2142" s="177">
        <v>83.75</v>
      </c>
      <c r="F2142" s="177">
        <v>188.16</v>
      </c>
    </row>
    <row r="2143" spans="1:6" ht="30" x14ac:dyDescent="0.25">
      <c r="A2143" s="174" t="s">
        <v>4403</v>
      </c>
      <c r="B2143" s="175" t="s">
        <v>4404</v>
      </c>
      <c r="C2143" s="176" t="s">
        <v>246</v>
      </c>
      <c r="D2143" s="177">
        <v>128.99</v>
      </c>
      <c r="E2143" s="177">
        <v>100.5</v>
      </c>
      <c r="F2143" s="177">
        <v>229.49</v>
      </c>
    </row>
    <row r="2144" spans="1:6" ht="30" x14ac:dyDescent="0.25">
      <c r="A2144" s="174" t="s">
        <v>4405</v>
      </c>
      <c r="B2144" s="175" t="s">
        <v>4406</v>
      </c>
      <c r="C2144" s="176"/>
      <c r="D2144" s="177"/>
      <c r="E2144" s="177"/>
      <c r="F2144" s="177"/>
    </row>
    <row r="2145" spans="1:6" ht="30" x14ac:dyDescent="0.25">
      <c r="A2145" s="174" t="s">
        <v>4407</v>
      </c>
      <c r="B2145" s="175" t="s">
        <v>4408</v>
      </c>
      <c r="C2145" s="176" t="s">
        <v>246</v>
      </c>
      <c r="D2145" s="177">
        <v>17.5</v>
      </c>
      <c r="E2145" s="177">
        <v>27.92</v>
      </c>
      <c r="F2145" s="177">
        <v>45.42</v>
      </c>
    </row>
    <row r="2146" spans="1:6" ht="30" x14ac:dyDescent="0.25">
      <c r="A2146" s="174" t="s">
        <v>4409</v>
      </c>
      <c r="B2146" s="175" t="s">
        <v>4410</v>
      </c>
      <c r="C2146" s="176" t="s">
        <v>246</v>
      </c>
      <c r="D2146" s="177">
        <v>22.86</v>
      </c>
      <c r="E2146" s="177">
        <v>33.5</v>
      </c>
      <c r="F2146" s="177">
        <v>56.36</v>
      </c>
    </row>
    <row r="2147" spans="1:6" ht="30" x14ac:dyDescent="0.25">
      <c r="A2147" s="174" t="s">
        <v>4411</v>
      </c>
      <c r="B2147" s="175" t="s">
        <v>4412</v>
      </c>
      <c r="C2147" s="176" t="s">
        <v>246</v>
      </c>
      <c r="D2147" s="177">
        <v>30.5</v>
      </c>
      <c r="E2147" s="177">
        <v>39.08</v>
      </c>
      <c r="F2147" s="177">
        <v>69.58</v>
      </c>
    </row>
    <row r="2148" spans="1:6" ht="30" x14ac:dyDescent="0.25">
      <c r="A2148" s="174" t="s">
        <v>4413</v>
      </c>
      <c r="B2148" s="175" t="s">
        <v>4414</v>
      </c>
      <c r="C2148" s="176" t="s">
        <v>246</v>
      </c>
      <c r="D2148" s="177">
        <v>41.63</v>
      </c>
      <c r="E2148" s="177">
        <v>44.67</v>
      </c>
      <c r="F2148" s="177">
        <v>86.3</v>
      </c>
    </row>
    <row r="2149" spans="1:6" ht="30" x14ac:dyDescent="0.25">
      <c r="A2149" s="174" t="s">
        <v>4415</v>
      </c>
      <c r="B2149" s="175" t="s">
        <v>4416</v>
      </c>
      <c r="C2149" s="176" t="s">
        <v>246</v>
      </c>
      <c r="D2149" s="177">
        <v>51.27</v>
      </c>
      <c r="E2149" s="177">
        <v>50.25</v>
      </c>
      <c r="F2149" s="177">
        <v>101.52</v>
      </c>
    </row>
    <row r="2150" spans="1:6" ht="30" x14ac:dyDescent="0.25">
      <c r="A2150" s="174" t="s">
        <v>4417</v>
      </c>
      <c r="B2150" s="175" t="s">
        <v>4418</v>
      </c>
      <c r="C2150" s="176" t="s">
        <v>246</v>
      </c>
      <c r="D2150" s="177">
        <v>64.349999999999994</v>
      </c>
      <c r="E2150" s="177">
        <v>55.83</v>
      </c>
      <c r="F2150" s="177">
        <v>120.18</v>
      </c>
    </row>
    <row r="2151" spans="1:6" ht="30" x14ac:dyDescent="0.25">
      <c r="A2151" s="174" t="s">
        <v>4419</v>
      </c>
      <c r="B2151" s="175" t="s">
        <v>4420</v>
      </c>
      <c r="C2151" s="176" t="s">
        <v>246</v>
      </c>
      <c r="D2151" s="177">
        <v>98</v>
      </c>
      <c r="E2151" s="177">
        <v>66.989999999999995</v>
      </c>
      <c r="F2151" s="177">
        <v>164.99</v>
      </c>
    </row>
    <row r="2152" spans="1:6" ht="30" x14ac:dyDescent="0.25">
      <c r="A2152" s="174" t="s">
        <v>4421</v>
      </c>
      <c r="B2152" s="175" t="s">
        <v>4422</v>
      </c>
      <c r="C2152" s="176" t="s">
        <v>246</v>
      </c>
      <c r="D2152" s="177">
        <v>120.05</v>
      </c>
      <c r="E2152" s="177">
        <v>83.75</v>
      </c>
      <c r="F2152" s="177">
        <v>203.8</v>
      </c>
    </row>
    <row r="2153" spans="1:6" ht="30" x14ac:dyDescent="0.25">
      <c r="A2153" s="174" t="s">
        <v>4423</v>
      </c>
      <c r="B2153" s="175" t="s">
        <v>4424</v>
      </c>
      <c r="C2153" s="176" t="s">
        <v>246</v>
      </c>
      <c r="D2153" s="177">
        <v>169.83</v>
      </c>
      <c r="E2153" s="177">
        <v>100.5</v>
      </c>
      <c r="F2153" s="177">
        <v>270.33</v>
      </c>
    </row>
    <row r="2154" spans="1:6" x14ac:dyDescent="0.25">
      <c r="A2154" s="174" t="s">
        <v>4425</v>
      </c>
      <c r="B2154" s="175" t="s">
        <v>4426</v>
      </c>
      <c r="C2154" s="176"/>
      <c r="D2154" s="177"/>
      <c r="E2154" s="177"/>
      <c r="F2154" s="177"/>
    </row>
    <row r="2155" spans="1:6" x14ac:dyDescent="0.25">
      <c r="A2155" s="174" t="s">
        <v>4427</v>
      </c>
      <c r="B2155" s="175" t="s">
        <v>4428</v>
      </c>
      <c r="C2155" s="176" t="s">
        <v>561</v>
      </c>
      <c r="D2155" s="177">
        <v>7.46</v>
      </c>
      <c r="E2155" s="177">
        <v>13.96</v>
      </c>
      <c r="F2155" s="177">
        <v>21.42</v>
      </c>
    </row>
    <row r="2156" spans="1:6" x14ac:dyDescent="0.25">
      <c r="A2156" s="174" t="s">
        <v>4429</v>
      </c>
      <c r="B2156" s="175" t="s">
        <v>4430</v>
      </c>
      <c r="C2156" s="176" t="s">
        <v>246</v>
      </c>
      <c r="D2156" s="177">
        <v>6.15</v>
      </c>
      <c r="E2156" s="177">
        <v>2.8</v>
      </c>
      <c r="F2156" s="177">
        <v>8.9499999999999993</v>
      </c>
    </row>
    <row r="2157" spans="1:6" x14ac:dyDescent="0.25">
      <c r="A2157" s="174" t="s">
        <v>4431</v>
      </c>
      <c r="B2157" s="175" t="s">
        <v>4432</v>
      </c>
      <c r="C2157" s="176" t="s">
        <v>245</v>
      </c>
      <c r="D2157" s="177">
        <v>0.57999999999999996</v>
      </c>
      <c r="E2157" s="177">
        <v>8.3800000000000008</v>
      </c>
      <c r="F2157" s="177">
        <v>8.9600000000000009</v>
      </c>
    </row>
    <row r="2158" spans="1:6" x14ac:dyDescent="0.25">
      <c r="A2158" s="174" t="s">
        <v>4433</v>
      </c>
      <c r="B2158" s="175" t="s">
        <v>4434</v>
      </c>
      <c r="C2158" s="176" t="s">
        <v>245</v>
      </c>
      <c r="D2158" s="177">
        <v>1.8</v>
      </c>
      <c r="E2158" s="177">
        <v>10.029999999999999</v>
      </c>
      <c r="F2158" s="177">
        <v>11.83</v>
      </c>
    </row>
    <row r="2159" spans="1:6" x14ac:dyDescent="0.25">
      <c r="A2159" s="174" t="s">
        <v>4435</v>
      </c>
      <c r="B2159" s="175" t="s">
        <v>4436</v>
      </c>
      <c r="C2159" s="176" t="s">
        <v>245</v>
      </c>
      <c r="D2159" s="177">
        <v>2.02</v>
      </c>
      <c r="E2159" s="177">
        <v>10.029999999999999</v>
      </c>
      <c r="F2159" s="177">
        <v>12.05</v>
      </c>
    </row>
    <row r="2160" spans="1:6" x14ac:dyDescent="0.25">
      <c r="A2160" s="174" t="s">
        <v>4437</v>
      </c>
      <c r="B2160" s="175" t="s">
        <v>4438</v>
      </c>
      <c r="C2160" s="176" t="s">
        <v>245</v>
      </c>
      <c r="D2160" s="177">
        <v>2.2200000000000002</v>
      </c>
      <c r="E2160" s="177">
        <v>8.3800000000000008</v>
      </c>
      <c r="F2160" s="177">
        <v>10.6</v>
      </c>
    </row>
    <row r="2161" spans="1:6" x14ac:dyDescent="0.25">
      <c r="A2161" s="174" t="s">
        <v>4439</v>
      </c>
      <c r="B2161" s="175" t="s">
        <v>4440</v>
      </c>
      <c r="C2161" s="176" t="s">
        <v>246</v>
      </c>
      <c r="D2161" s="177">
        <v>9.25</v>
      </c>
      <c r="E2161" s="177">
        <v>16.75</v>
      </c>
      <c r="F2161" s="177">
        <v>26</v>
      </c>
    </row>
    <row r="2162" spans="1:6" x14ac:dyDescent="0.25">
      <c r="A2162" s="174" t="s">
        <v>4441</v>
      </c>
      <c r="B2162" s="175" t="s">
        <v>4442</v>
      </c>
      <c r="C2162" s="176" t="s">
        <v>246</v>
      </c>
      <c r="D2162" s="177">
        <v>9.09</v>
      </c>
      <c r="E2162" s="177">
        <v>7.85</v>
      </c>
      <c r="F2162" s="177">
        <v>16.940000000000001</v>
      </c>
    </row>
    <row r="2163" spans="1:6" x14ac:dyDescent="0.25">
      <c r="A2163" s="174" t="s">
        <v>4443</v>
      </c>
      <c r="B2163" s="175" t="s">
        <v>4444</v>
      </c>
      <c r="C2163" s="176" t="s">
        <v>246</v>
      </c>
      <c r="D2163" s="177">
        <v>4.0999999999999996</v>
      </c>
      <c r="E2163" s="177">
        <v>7.85</v>
      </c>
      <c r="F2163" s="177">
        <v>11.95</v>
      </c>
    </row>
    <row r="2164" spans="1:6" ht="30" x14ac:dyDescent="0.25">
      <c r="A2164" s="174" t="s">
        <v>4445</v>
      </c>
      <c r="B2164" s="175" t="s">
        <v>4446</v>
      </c>
      <c r="C2164" s="176" t="s">
        <v>246</v>
      </c>
      <c r="D2164" s="177">
        <v>7.16</v>
      </c>
      <c r="E2164" s="177">
        <v>7.85</v>
      </c>
      <c r="F2164" s="177">
        <v>15.01</v>
      </c>
    </row>
    <row r="2165" spans="1:6" ht="30" x14ac:dyDescent="0.25">
      <c r="A2165" s="174" t="s">
        <v>4447</v>
      </c>
      <c r="B2165" s="175" t="s">
        <v>4448</v>
      </c>
      <c r="C2165" s="176" t="s">
        <v>246</v>
      </c>
      <c r="D2165" s="177">
        <v>32.26</v>
      </c>
      <c r="E2165" s="177">
        <v>13.96</v>
      </c>
      <c r="F2165" s="177">
        <v>46.22</v>
      </c>
    </row>
    <row r="2166" spans="1:6" ht="30" x14ac:dyDescent="0.25">
      <c r="A2166" s="174" t="s">
        <v>4449</v>
      </c>
      <c r="B2166" s="175" t="s">
        <v>4450</v>
      </c>
      <c r="C2166" s="176" t="s">
        <v>246</v>
      </c>
      <c r="D2166" s="177">
        <v>54.09</v>
      </c>
      <c r="E2166" s="177">
        <v>13.96</v>
      </c>
      <c r="F2166" s="177">
        <v>68.05</v>
      </c>
    </row>
    <row r="2167" spans="1:6" x14ac:dyDescent="0.25">
      <c r="A2167" s="174" t="s">
        <v>4451</v>
      </c>
      <c r="B2167" s="175" t="s">
        <v>4452</v>
      </c>
      <c r="C2167" s="176" t="s">
        <v>246</v>
      </c>
      <c r="D2167" s="177">
        <v>35.26</v>
      </c>
      <c r="E2167" s="177">
        <v>13.96</v>
      </c>
      <c r="F2167" s="177">
        <v>49.22</v>
      </c>
    </row>
    <row r="2168" spans="1:6" ht="30" x14ac:dyDescent="0.25">
      <c r="A2168" s="174" t="s">
        <v>4453</v>
      </c>
      <c r="B2168" s="175" t="s">
        <v>4454</v>
      </c>
      <c r="C2168" s="176" t="s">
        <v>246</v>
      </c>
      <c r="D2168" s="177">
        <v>58.11</v>
      </c>
      <c r="E2168" s="177">
        <v>16.75</v>
      </c>
      <c r="F2168" s="177">
        <v>74.86</v>
      </c>
    </row>
    <row r="2169" spans="1:6" ht="30" x14ac:dyDescent="0.25">
      <c r="A2169" s="174" t="s">
        <v>4455</v>
      </c>
      <c r="B2169" s="175" t="s">
        <v>4456</v>
      </c>
      <c r="C2169" s="176" t="s">
        <v>246</v>
      </c>
      <c r="D2169" s="177">
        <v>92.35</v>
      </c>
      <c r="E2169" s="177">
        <v>19.54</v>
      </c>
      <c r="F2169" s="177">
        <v>111.89</v>
      </c>
    </row>
    <row r="2170" spans="1:6" ht="30" x14ac:dyDescent="0.25">
      <c r="A2170" s="174" t="s">
        <v>4457</v>
      </c>
      <c r="B2170" s="175" t="s">
        <v>4458</v>
      </c>
      <c r="C2170" s="176" t="s">
        <v>246</v>
      </c>
      <c r="D2170" s="177">
        <v>113.98</v>
      </c>
      <c r="E2170" s="177">
        <v>22.33</v>
      </c>
      <c r="F2170" s="177">
        <v>136.31</v>
      </c>
    </row>
    <row r="2171" spans="1:6" ht="30" x14ac:dyDescent="0.25">
      <c r="A2171" s="174" t="s">
        <v>4459</v>
      </c>
      <c r="B2171" s="175" t="s">
        <v>4460</v>
      </c>
      <c r="C2171" s="176" t="s">
        <v>245</v>
      </c>
      <c r="D2171" s="177">
        <v>8.92</v>
      </c>
      <c r="E2171" s="177">
        <v>2.27</v>
      </c>
      <c r="F2171" s="177">
        <v>11.19</v>
      </c>
    </row>
    <row r="2172" spans="1:6" ht="30" x14ac:dyDescent="0.25">
      <c r="A2172" s="174" t="s">
        <v>4461</v>
      </c>
      <c r="B2172" s="175" t="s">
        <v>4462</v>
      </c>
      <c r="C2172" s="176" t="s">
        <v>245</v>
      </c>
      <c r="D2172" s="177">
        <v>10.86</v>
      </c>
      <c r="E2172" s="177">
        <v>2.27</v>
      </c>
      <c r="F2172" s="177">
        <v>13.13</v>
      </c>
    </row>
    <row r="2173" spans="1:6" ht="30" x14ac:dyDescent="0.25">
      <c r="A2173" s="174" t="s">
        <v>4463</v>
      </c>
      <c r="B2173" s="175" t="s">
        <v>4464</v>
      </c>
      <c r="C2173" s="176" t="s">
        <v>245</v>
      </c>
      <c r="D2173" s="177">
        <v>10.210000000000001</v>
      </c>
      <c r="E2173" s="177">
        <v>2.27</v>
      </c>
      <c r="F2173" s="177">
        <v>12.48</v>
      </c>
    </row>
    <row r="2174" spans="1:6" x14ac:dyDescent="0.25">
      <c r="A2174" s="174" t="s">
        <v>4465</v>
      </c>
      <c r="B2174" s="175" t="s">
        <v>4466</v>
      </c>
      <c r="C2174" s="176" t="s">
        <v>245</v>
      </c>
      <c r="D2174" s="177">
        <v>2.87</v>
      </c>
      <c r="E2174" s="177">
        <v>5.58</v>
      </c>
      <c r="F2174" s="177">
        <v>8.4499999999999993</v>
      </c>
    </row>
    <row r="2175" spans="1:6" x14ac:dyDescent="0.25">
      <c r="A2175" s="174" t="s">
        <v>4467</v>
      </c>
      <c r="B2175" s="175" t="s">
        <v>4468</v>
      </c>
      <c r="C2175" s="176" t="s">
        <v>245</v>
      </c>
      <c r="D2175" s="177">
        <v>8.76</v>
      </c>
      <c r="E2175" s="177">
        <v>5.58</v>
      </c>
      <c r="F2175" s="177">
        <v>14.34</v>
      </c>
    </row>
    <row r="2176" spans="1:6" x14ac:dyDescent="0.25">
      <c r="A2176" s="174" t="s">
        <v>4469</v>
      </c>
      <c r="B2176" s="175" t="s">
        <v>4470</v>
      </c>
      <c r="C2176" s="176"/>
      <c r="D2176" s="177"/>
      <c r="E2176" s="177"/>
      <c r="F2176" s="177"/>
    </row>
    <row r="2177" spans="1:6" ht="30" x14ac:dyDescent="0.25">
      <c r="A2177" s="174" t="s">
        <v>4471</v>
      </c>
      <c r="B2177" s="175" t="s">
        <v>4472</v>
      </c>
      <c r="C2177" s="176" t="s">
        <v>246</v>
      </c>
      <c r="D2177" s="177">
        <v>59.68</v>
      </c>
      <c r="E2177" s="177">
        <v>16.75</v>
      </c>
      <c r="F2177" s="177">
        <v>76.430000000000007</v>
      </c>
    </row>
    <row r="2178" spans="1:6" ht="30" x14ac:dyDescent="0.25">
      <c r="A2178" s="174" t="s">
        <v>4473</v>
      </c>
      <c r="B2178" s="175" t="s">
        <v>4474</v>
      </c>
      <c r="C2178" s="176" t="s">
        <v>246</v>
      </c>
      <c r="D2178" s="177">
        <v>78.95</v>
      </c>
      <c r="E2178" s="177">
        <v>16.75</v>
      </c>
      <c r="F2178" s="177">
        <v>95.7</v>
      </c>
    </row>
    <row r="2179" spans="1:6" ht="30" x14ac:dyDescent="0.25">
      <c r="A2179" s="174" t="s">
        <v>4475</v>
      </c>
      <c r="B2179" s="175" t="s">
        <v>4476</v>
      </c>
      <c r="C2179" s="176" t="s">
        <v>245</v>
      </c>
      <c r="D2179" s="177">
        <v>49.12</v>
      </c>
      <c r="E2179" s="177">
        <v>17.309999999999999</v>
      </c>
      <c r="F2179" s="177">
        <v>66.430000000000007</v>
      </c>
    </row>
    <row r="2180" spans="1:6" ht="30" x14ac:dyDescent="0.25">
      <c r="A2180" s="174" t="s">
        <v>4477</v>
      </c>
      <c r="B2180" s="175" t="s">
        <v>4478</v>
      </c>
      <c r="C2180" s="176" t="s">
        <v>245</v>
      </c>
      <c r="D2180" s="177">
        <v>139.5</v>
      </c>
      <c r="E2180" s="177">
        <v>33.5</v>
      </c>
      <c r="F2180" s="177">
        <v>173</v>
      </c>
    </row>
    <row r="2181" spans="1:6" ht="30" x14ac:dyDescent="0.25">
      <c r="A2181" s="174" t="s">
        <v>4479</v>
      </c>
      <c r="B2181" s="175" t="s">
        <v>4480</v>
      </c>
      <c r="C2181" s="176" t="s">
        <v>245</v>
      </c>
      <c r="D2181" s="177">
        <v>205.86</v>
      </c>
      <c r="E2181" s="177">
        <v>33.5</v>
      </c>
      <c r="F2181" s="177">
        <v>239.36</v>
      </c>
    </row>
    <row r="2182" spans="1:6" ht="30" x14ac:dyDescent="0.25">
      <c r="A2182" s="174" t="s">
        <v>4481</v>
      </c>
      <c r="B2182" s="175" t="s">
        <v>4482</v>
      </c>
      <c r="C2182" s="176" t="s">
        <v>245</v>
      </c>
      <c r="D2182" s="177">
        <v>240.29</v>
      </c>
      <c r="E2182" s="177">
        <v>10.65</v>
      </c>
      <c r="F2182" s="177">
        <v>250.94</v>
      </c>
    </row>
    <row r="2183" spans="1:6" ht="30" x14ac:dyDescent="0.25">
      <c r="A2183" s="174" t="s">
        <v>4483</v>
      </c>
      <c r="B2183" s="175" t="s">
        <v>4484</v>
      </c>
      <c r="C2183" s="176" t="s">
        <v>245</v>
      </c>
      <c r="D2183" s="177">
        <v>288.08999999999997</v>
      </c>
      <c r="E2183" s="177">
        <v>10.65</v>
      </c>
      <c r="F2183" s="177">
        <v>298.74</v>
      </c>
    </row>
    <row r="2184" spans="1:6" ht="30" x14ac:dyDescent="0.25">
      <c r="A2184" s="174" t="s">
        <v>4485</v>
      </c>
      <c r="B2184" s="175" t="s">
        <v>4486</v>
      </c>
      <c r="C2184" s="176" t="s">
        <v>245</v>
      </c>
      <c r="D2184" s="177">
        <v>457.69</v>
      </c>
      <c r="E2184" s="177">
        <v>10.65</v>
      </c>
      <c r="F2184" s="177">
        <v>468.34</v>
      </c>
    </row>
    <row r="2185" spans="1:6" x14ac:dyDescent="0.25">
      <c r="A2185" s="174" t="s">
        <v>4487</v>
      </c>
      <c r="B2185" s="175" t="s">
        <v>4488</v>
      </c>
      <c r="C2185" s="176" t="s">
        <v>245</v>
      </c>
      <c r="D2185" s="177">
        <v>8.4600000000000009</v>
      </c>
      <c r="E2185" s="177">
        <v>1.1399999999999999</v>
      </c>
      <c r="F2185" s="177">
        <v>9.6</v>
      </c>
    </row>
    <row r="2186" spans="1:6" x14ac:dyDescent="0.25">
      <c r="A2186" s="174" t="s">
        <v>4489</v>
      </c>
      <c r="B2186" s="175" t="s">
        <v>4490</v>
      </c>
      <c r="C2186" s="176"/>
      <c r="D2186" s="177"/>
      <c r="E2186" s="177"/>
      <c r="F2186" s="177"/>
    </row>
    <row r="2187" spans="1:6" ht="30" x14ac:dyDescent="0.25">
      <c r="A2187" s="174" t="s">
        <v>4491</v>
      </c>
      <c r="B2187" s="175" t="s">
        <v>4492</v>
      </c>
      <c r="C2187" s="176" t="s">
        <v>246</v>
      </c>
      <c r="D2187" s="177">
        <v>218.5</v>
      </c>
      <c r="E2187" s="177">
        <v>16.75</v>
      </c>
      <c r="F2187" s="177">
        <v>235.25</v>
      </c>
    </row>
    <row r="2188" spans="1:6" ht="30" x14ac:dyDescent="0.25">
      <c r="A2188" s="174" t="s">
        <v>4493</v>
      </c>
      <c r="B2188" s="175" t="s">
        <v>4494</v>
      </c>
      <c r="C2188" s="176" t="s">
        <v>246</v>
      </c>
      <c r="D2188" s="177">
        <v>291.51</v>
      </c>
      <c r="E2188" s="177">
        <v>16.75</v>
      </c>
      <c r="F2188" s="177">
        <v>308.26</v>
      </c>
    </row>
    <row r="2189" spans="1:6" ht="30" x14ac:dyDescent="0.25">
      <c r="A2189" s="174" t="s">
        <v>4495</v>
      </c>
      <c r="B2189" s="175" t="s">
        <v>4496</v>
      </c>
      <c r="C2189" s="176" t="s">
        <v>246</v>
      </c>
      <c r="D2189" s="177">
        <v>344.4</v>
      </c>
      <c r="E2189" s="177">
        <v>16.75</v>
      </c>
      <c r="F2189" s="177">
        <v>361.15</v>
      </c>
    </row>
    <row r="2190" spans="1:6" ht="30" x14ac:dyDescent="0.25">
      <c r="A2190" s="174" t="s">
        <v>4497</v>
      </c>
      <c r="B2190" s="175" t="s">
        <v>4498</v>
      </c>
      <c r="C2190" s="176" t="s">
        <v>246</v>
      </c>
      <c r="D2190" s="177">
        <v>316.70999999999998</v>
      </c>
      <c r="E2190" s="177">
        <v>16.75</v>
      </c>
      <c r="F2190" s="177">
        <v>333.46</v>
      </c>
    </row>
    <row r="2191" spans="1:6" ht="30" x14ac:dyDescent="0.25">
      <c r="A2191" s="174" t="s">
        <v>4499</v>
      </c>
      <c r="B2191" s="175" t="s">
        <v>4500</v>
      </c>
      <c r="C2191" s="176" t="s">
        <v>246</v>
      </c>
      <c r="D2191" s="177">
        <v>402.93</v>
      </c>
      <c r="E2191" s="177">
        <v>16.75</v>
      </c>
      <c r="F2191" s="177">
        <v>419.68</v>
      </c>
    </row>
    <row r="2192" spans="1:6" x14ac:dyDescent="0.25">
      <c r="A2192" s="174" t="s">
        <v>4501</v>
      </c>
      <c r="B2192" s="175" t="s">
        <v>4502</v>
      </c>
      <c r="C2192" s="176"/>
      <c r="D2192" s="177"/>
      <c r="E2192" s="177"/>
      <c r="F2192" s="177"/>
    </row>
    <row r="2193" spans="1:6" ht="30" x14ac:dyDescent="0.25">
      <c r="A2193" s="174" t="s">
        <v>194</v>
      </c>
      <c r="B2193" s="175" t="s">
        <v>195</v>
      </c>
      <c r="C2193" s="176" t="s">
        <v>246</v>
      </c>
      <c r="D2193" s="177">
        <v>4.8</v>
      </c>
      <c r="E2193" s="177">
        <v>2.23</v>
      </c>
      <c r="F2193" s="177">
        <v>7.03</v>
      </c>
    </row>
    <row r="2194" spans="1:6" ht="30" x14ac:dyDescent="0.25">
      <c r="A2194" s="174" t="s">
        <v>4503</v>
      </c>
      <c r="B2194" s="175" t="s">
        <v>4504</v>
      </c>
      <c r="C2194" s="176" t="s">
        <v>246</v>
      </c>
      <c r="D2194" s="177">
        <v>5.78</v>
      </c>
      <c r="E2194" s="177">
        <v>2.23</v>
      </c>
      <c r="F2194" s="177">
        <v>8.01</v>
      </c>
    </row>
    <row r="2195" spans="1:6" ht="30" x14ac:dyDescent="0.25">
      <c r="A2195" s="174" t="s">
        <v>196</v>
      </c>
      <c r="B2195" s="175" t="s">
        <v>197</v>
      </c>
      <c r="C2195" s="176" t="s">
        <v>246</v>
      </c>
      <c r="D2195" s="177">
        <v>9.15</v>
      </c>
      <c r="E2195" s="177">
        <v>2.23</v>
      </c>
      <c r="F2195" s="177">
        <v>11.38</v>
      </c>
    </row>
    <row r="2196" spans="1:6" ht="30" x14ac:dyDescent="0.25">
      <c r="A2196" s="174" t="s">
        <v>198</v>
      </c>
      <c r="B2196" s="175" t="s">
        <v>199</v>
      </c>
      <c r="C2196" s="176" t="s">
        <v>246</v>
      </c>
      <c r="D2196" s="177">
        <v>13.67</v>
      </c>
      <c r="E2196" s="177">
        <v>2.23</v>
      </c>
      <c r="F2196" s="177">
        <v>15.9</v>
      </c>
    </row>
    <row r="2197" spans="1:6" ht="30" x14ac:dyDescent="0.25">
      <c r="A2197" s="174" t="s">
        <v>4505</v>
      </c>
      <c r="B2197" s="175" t="s">
        <v>4506</v>
      </c>
      <c r="C2197" s="176" t="s">
        <v>246</v>
      </c>
      <c r="D2197" s="177">
        <v>20.420000000000002</v>
      </c>
      <c r="E2197" s="177">
        <v>2.23</v>
      </c>
      <c r="F2197" s="177">
        <v>22.65</v>
      </c>
    </row>
    <row r="2198" spans="1:6" ht="30" x14ac:dyDescent="0.25">
      <c r="A2198" s="174" t="s">
        <v>4507</v>
      </c>
      <c r="B2198" s="175" t="s">
        <v>4508</v>
      </c>
      <c r="C2198" s="176" t="s">
        <v>246</v>
      </c>
      <c r="D2198" s="177">
        <v>23.32</v>
      </c>
      <c r="E2198" s="177">
        <v>2.23</v>
      </c>
      <c r="F2198" s="177">
        <v>25.55</v>
      </c>
    </row>
    <row r="2199" spans="1:6" ht="30" x14ac:dyDescent="0.25">
      <c r="A2199" s="174" t="s">
        <v>4509</v>
      </c>
      <c r="B2199" s="175" t="s">
        <v>4510</v>
      </c>
      <c r="C2199" s="176" t="s">
        <v>246</v>
      </c>
      <c r="D2199" s="177">
        <v>44.19</v>
      </c>
      <c r="E2199" s="177">
        <v>2.23</v>
      </c>
      <c r="F2199" s="177">
        <v>46.42</v>
      </c>
    </row>
    <row r="2200" spans="1:6" x14ac:dyDescent="0.25">
      <c r="A2200" s="174" t="s">
        <v>4511</v>
      </c>
      <c r="B2200" s="175" t="s">
        <v>4512</v>
      </c>
      <c r="C2200" s="176"/>
      <c r="D2200" s="177"/>
      <c r="E2200" s="177"/>
      <c r="F2200" s="177"/>
    </row>
    <row r="2201" spans="1:6" x14ac:dyDescent="0.25">
      <c r="A2201" s="174" t="s">
        <v>4513</v>
      </c>
      <c r="B2201" s="175" t="s">
        <v>4514</v>
      </c>
      <c r="C2201" s="176" t="s">
        <v>246</v>
      </c>
      <c r="D2201" s="177">
        <v>9.67</v>
      </c>
      <c r="E2201" s="177">
        <v>19.64</v>
      </c>
      <c r="F2201" s="177">
        <v>29.31</v>
      </c>
    </row>
    <row r="2202" spans="1:6" x14ac:dyDescent="0.25">
      <c r="A2202" s="174" t="s">
        <v>4515</v>
      </c>
      <c r="B2202" s="175" t="s">
        <v>4516</v>
      </c>
      <c r="C2202" s="176" t="s">
        <v>246</v>
      </c>
      <c r="D2202" s="177">
        <v>12.99</v>
      </c>
      <c r="E2202" s="177">
        <v>19.64</v>
      </c>
      <c r="F2202" s="177">
        <v>32.630000000000003</v>
      </c>
    </row>
    <row r="2203" spans="1:6" x14ac:dyDescent="0.25">
      <c r="A2203" s="174" t="s">
        <v>4517</v>
      </c>
      <c r="B2203" s="175" t="s">
        <v>4518</v>
      </c>
      <c r="C2203" s="176" t="s">
        <v>246</v>
      </c>
      <c r="D2203" s="177">
        <v>32.22</v>
      </c>
      <c r="E2203" s="177">
        <v>19.64</v>
      </c>
      <c r="F2203" s="177">
        <v>51.86</v>
      </c>
    </row>
    <row r="2204" spans="1:6" x14ac:dyDescent="0.25">
      <c r="A2204" s="174" t="s">
        <v>4519</v>
      </c>
      <c r="B2204" s="175" t="s">
        <v>4520</v>
      </c>
      <c r="C2204" s="176" t="s">
        <v>245</v>
      </c>
      <c r="D2204" s="177">
        <v>17.66</v>
      </c>
      <c r="E2204" s="177">
        <v>3.79</v>
      </c>
      <c r="F2204" s="177">
        <v>21.45</v>
      </c>
    </row>
    <row r="2205" spans="1:6" x14ac:dyDescent="0.25">
      <c r="A2205" s="174" t="s">
        <v>4521</v>
      </c>
      <c r="B2205" s="175" t="s">
        <v>4522</v>
      </c>
      <c r="C2205" s="176" t="s">
        <v>245</v>
      </c>
      <c r="D2205" s="177">
        <v>22.77</v>
      </c>
      <c r="E2205" s="177">
        <v>3.79</v>
      </c>
      <c r="F2205" s="177">
        <v>26.56</v>
      </c>
    </row>
    <row r="2206" spans="1:6" x14ac:dyDescent="0.25">
      <c r="A2206" s="174" t="s">
        <v>4523</v>
      </c>
      <c r="B2206" s="175" t="s">
        <v>4524</v>
      </c>
      <c r="C2206" s="176" t="s">
        <v>245</v>
      </c>
      <c r="D2206" s="177">
        <v>69.260000000000005</v>
      </c>
      <c r="E2206" s="177">
        <v>3.79</v>
      </c>
      <c r="F2206" s="177">
        <v>73.05</v>
      </c>
    </row>
    <row r="2207" spans="1:6" x14ac:dyDescent="0.25">
      <c r="A2207" s="174" t="s">
        <v>4525</v>
      </c>
      <c r="B2207" s="175" t="s">
        <v>4526</v>
      </c>
      <c r="C2207" s="176" t="s">
        <v>245</v>
      </c>
      <c r="D2207" s="177">
        <v>20.94</v>
      </c>
      <c r="E2207" s="177">
        <v>3.79</v>
      </c>
      <c r="F2207" s="177">
        <v>24.73</v>
      </c>
    </row>
    <row r="2208" spans="1:6" x14ac:dyDescent="0.25">
      <c r="A2208" s="174" t="s">
        <v>4527</v>
      </c>
      <c r="B2208" s="175" t="s">
        <v>4528</v>
      </c>
      <c r="C2208" s="176" t="s">
        <v>245</v>
      </c>
      <c r="D2208" s="177">
        <v>40</v>
      </c>
      <c r="E2208" s="177">
        <v>3.79</v>
      </c>
      <c r="F2208" s="177">
        <v>43.79</v>
      </c>
    </row>
    <row r="2209" spans="1:6" x14ac:dyDescent="0.25">
      <c r="A2209" s="174" t="s">
        <v>4529</v>
      </c>
      <c r="B2209" s="175" t="s">
        <v>4530</v>
      </c>
      <c r="C2209" s="176" t="s">
        <v>245</v>
      </c>
      <c r="D2209" s="177">
        <v>89.63</v>
      </c>
      <c r="E2209" s="177">
        <v>3.79</v>
      </c>
      <c r="F2209" s="177">
        <v>93.42</v>
      </c>
    </row>
    <row r="2210" spans="1:6" x14ac:dyDescent="0.25">
      <c r="A2210" s="174" t="s">
        <v>4531</v>
      </c>
      <c r="B2210" s="175" t="s">
        <v>4532</v>
      </c>
      <c r="C2210" s="176"/>
      <c r="D2210" s="177"/>
      <c r="E2210" s="177"/>
      <c r="F2210" s="177"/>
    </row>
    <row r="2211" spans="1:6" x14ac:dyDescent="0.25">
      <c r="A2211" s="174" t="s">
        <v>4533</v>
      </c>
      <c r="B2211" s="175" t="s">
        <v>4534</v>
      </c>
      <c r="C2211" s="176" t="s">
        <v>246</v>
      </c>
      <c r="D2211" s="177">
        <v>92.97</v>
      </c>
      <c r="E2211" s="177">
        <v>16.75</v>
      </c>
      <c r="F2211" s="177">
        <v>109.72</v>
      </c>
    </row>
    <row r="2212" spans="1:6" ht="30" x14ac:dyDescent="0.25">
      <c r="A2212" s="174" t="s">
        <v>4535</v>
      </c>
      <c r="B2212" s="175" t="s">
        <v>4536</v>
      </c>
      <c r="C2212" s="176" t="s">
        <v>245</v>
      </c>
      <c r="D2212" s="177">
        <v>102.08</v>
      </c>
      <c r="E2212" s="177">
        <v>27.92</v>
      </c>
      <c r="F2212" s="177">
        <v>130</v>
      </c>
    </row>
    <row r="2213" spans="1:6" ht="30" x14ac:dyDescent="0.25">
      <c r="A2213" s="174" t="s">
        <v>4537</v>
      </c>
      <c r="B2213" s="175" t="s">
        <v>4538</v>
      </c>
      <c r="C2213" s="176" t="s">
        <v>245</v>
      </c>
      <c r="D2213" s="177">
        <v>136.03</v>
      </c>
      <c r="E2213" s="177">
        <v>27.92</v>
      </c>
      <c r="F2213" s="177">
        <v>163.95</v>
      </c>
    </row>
    <row r="2214" spans="1:6" ht="45" x14ac:dyDescent="0.25">
      <c r="A2214" s="174" t="s">
        <v>4539</v>
      </c>
      <c r="B2214" s="175" t="s">
        <v>4540</v>
      </c>
      <c r="C2214" s="176" t="s">
        <v>245</v>
      </c>
      <c r="D2214" s="177">
        <v>31.02</v>
      </c>
      <c r="E2214" s="177">
        <v>10.65</v>
      </c>
      <c r="F2214" s="177">
        <v>41.67</v>
      </c>
    </row>
    <row r="2215" spans="1:6" ht="45" x14ac:dyDescent="0.25">
      <c r="A2215" s="174" t="s">
        <v>4541</v>
      </c>
      <c r="B2215" s="175" t="s">
        <v>4542</v>
      </c>
      <c r="C2215" s="176" t="s">
        <v>245</v>
      </c>
      <c r="D2215" s="177">
        <v>23.15</v>
      </c>
      <c r="E2215" s="177">
        <v>10.65</v>
      </c>
      <c r="F2215" s="177">
        <v>33.799999999999997</v>
      </c>
    </row>
    <row r="2216" spans="1:6" ht="30" x14ac:dyDescent="0.25">
      <c r="A2216" s="174" t="s">
        <v>4543</v>
      </c>
      <c r="B2216" s="175" t="s">
        <v>4544</v>
      </c>
      <c r="C2216" s="176" t="s">
        <v>245</v>
      </c>
      <c r="D2216" s="177">
        <v>15.78</v>
      </c>
      <c r="E2216" s="177">
        <v>8.3800000000000008</v>
      </c>
      <c r="F2216" s="177">
        <v>24.16</v>
      </c>
    </row>
    <row r="2217" spans="1:6" x14ac:dyDescent="0.25">
      <c r="A2217" s="174" t="s">
        <v>4545</v>
      </c>
      <c r="B2217" s="175" t="s">
        <v>4546</v>
      </c>
      <c r="C2217" s="176" t="s">
        <v>246</v>
      </c>
      <c r="D2217" s="177">
        <v>68.87</v>
      </c>
      <c r="E2217" s="177">
        <v>16.75</v>
      </c>
      <c r="F2217" s="177">
        <v>85.62</v>
      </c>
    </row>
    <row r="2218" spans="1:6" ht="30" x14ac:dyDescent="0.25">
      <c r="A2218" s="174" t="s">
        <v>4547</v>
      </c>
      <c r="B2218" s="175" t="s">
        <v>4548</v>
      </c>
      <c r="C2218" s="176" t="s">
        <v>245</v>
      </c>
      <c r="D2218" s="177">
        <v>84.66</v>
      </c>
      <c r="E2218" s="177">
        <v>27.92</v>
      </c>
      <c r="F2218" s="177">
        <v>112.58</v>
      </c>
    </row>
    <row r="2219" spans="1:6" ht="30" x14ac:dyDescent="0.25">
      <c r="A2219" s="174" t="s">
        <v>4549</v>
      </c>
      <c r="B2219" s="175" t="s">
        <v>4550</v>
      </c>
      <c r="C2219" s="176" t="s">
        <v>245</v>
      </c>
      <c r="D2219" s="177">
        <v>13.51</v>
      </c>
      <c r="E2219" s="177">
        <v>8.3800000000000008</v>
      </c>
      <c r="F2219" s="177">
        <v>21.89</v>
      </c>
    </row>
    <row r="2220" spans="1:6" ht="30" x14ac:dyDescent="0.25">
      <c r="A2220" s="174" t="s">
        <v>4551</v>
      </c>
      <c r="B2220" s="175" t="s">
        <v>4552</v>
      </c>
      <c r="C2220" s="176" t="s">
        <v>245</v>
      </c>
      <c r="D2220" s="177">
        <v>75.260000000000005</v>
      </c>
      <c r="E2220" s="177">
        <v>27.92</v>
      </c>
      <c r="F2220" s="177">
        <v>103.18</v>
      </c>
    </row>
    <row r="2221" spans="1:6" ht="30" x14ac:dyDescent="0.25">
      <c r="A2221" s="174" t="s">
        <v>4553</v>
      </c>
      <c r="B2221" s="175" t="s">
        <v>4554</v>
      </c>
      <c r="C2221" s="176" t="s">
        <v>245</v>
      </c>
      <c r="D2221" s="177">
        <v>99.81</v>
      </c>
      <c r="E2221" s="177">
        <v>27.92</v>
      </c>
      <c r="F2221" s="177">
        <v>127.73</v>
      </c>
    </row>
    <row r="2222" spans="1:6" ht="30" x14ac:dyDescent="0.25">
      <c r="A2222" s="174" t="s">
        <v>4555</v>
      </c>
      <c r="B2222" s="175" t="s">
        <v>4556</v>
      </c>
      <c r="C2222" s="176" t="s">
        <v>245</v>
      </c>
      <c r="D2222" s="177">
        <v>355.68</v>
      </c>
      <c r="E2222" s="177">
        <v>37.61</v>
      </c>
      <c r="F2222" s="177">
        <v>393.29</v>
      </c>
    </row>
    <row r="2223" spans="1:6" ht="30" x14ac:dyDescent="0.25">
      <c r="A2223" s="174" t="s">
        <v>4557</v>
      </c>
      <c r="B2223" s="175" t="s">
        <v>4558</v>
      </c>
      <c r="C2223" s="176" t="s">
        <v>245</v>
      </c>
      <c r="D2223" s="177">
        <v>42.93</v>
      </c>
      <c r="E2223" s="177">
        <v>27.92</v>
      </c>
      <c r="F2223" s="177">
        <v>70.849999999999994</v>
      </c>
    </row>
    <row r="2224" spans="1:6" x14ac:dyDescent="0.25">
      <c r="A2224" s="174" t="s">
        <v>4559</v>
      </c>
      <c r="B2224" s="175" t="s">
        <v>4560</v>
      </c>
      <c r="C2224" s="176"/>
      <c r="D2224" s="177"/>
      <c r="E2224" s="177"/>
      <c r="F2224" s="177"/>
    </row>
    <row r="2225" spans="1:6" ht="30" x14ac:dyDescent="0.25">
      <c r="A2225" s="174" t="s">
        <v>4561</v>
      </c>
      <c r="B2225" s="175" t="s">
        <v>4562</v>
      </c>
      <c r="C2225" s="176" t="s">
        <v>246</v>
      </c>
      <c r="D2225" s="177">
        <v>2.54</v>
      </c>
      <c r="E2225" s="177">
        <v>16.75</v>
      </c>
      <c r="F2225" s="177">
        <v>19.29</v>
      </c>
    </row>
    <row r="2226" spans="1:6" ht="30" x14ac:dyDescent="0.25">
      <c r="A2226" s="174" t="s">
        <v>4563</v>
      </c>
      <c r="B2226" s="175" t="s">
        <v>4564</v>
      </c>
      <c r="C2226" s="176" t="s">
        <v>246</v>
      </c>
      <c r="D2226" s="177">
        <v>2.37</v>
      </c>
      <c r="E2226" s="177">
        <v>16.75</v>
      </c>
      <c r="F2226" s="177">
        <v>19.12</v>
      </c>
    </row>
    <row r="2227" spans="1:6" ht="30" x14ac:dyDescent="0.25">
      <c r="A2227" s="174" t="s">
        <v>4565</v>
      </c>
      <c r="B2227" s="175" t="s">
        <v>4566</v>
      </c>
      <c r="C2227" s="176" t="s">
        <v>246</v>
      </c>
      <c r="D2227" s="177">
        <v>4.68</v>
      </c>
      <c r="E2227" s="177">
        <v>16.75</v>
      </c>
      <c r="F2227" s="177">
        <v>21.43</v>
      </c>
    </row>
    <row r="2228" spans="1:6" ht="30" x14ac:dyDescent="0.25">
      <c r="A2228" s="174" t="s">
        <v>4567</v>
      </c>
      <c r="B2228" s="175" t="s">
        <v>4568</v>
      </c>
      <c r="C2228" s="176" t="s">
        <v>246</v>
      </c>
      <c r="D2228" s="177">
        <v>3.01</v>
      </c>
      <c r="E2228" s="177">
        <v>16.75</v>
      </c>
      <c r="F2228" s="177">
        <v>19.760000000000002</v>
      </c>
    </row>
    <row r="2229" spans="1:6" ht="30" x14ac:dyDescent="0.25">
      <c r="A2229" s="174" t="s">
        <v>4569</v>
      </c>
      <c r="B2229" s="175" t="s">
        <v>4570</v>
      </c>
      <c r="C2229" s="176" t="s">
        <v>246</v>
      </c>
      <c r="D2229" s="177">
        <v>5.39</v>
      </c>
      <c r="E2229" s="177">
        <v>16.75</v>
      </c>
      <c r="F2229" s="177">
        <v>22.14</v>
      </c>
    </row>
    <row r="2230" spans="1:6" x14ac:dyDescent="0.25">
      <c r="A2230" s="174" t="s">
        <v>4571</v>
      </c>
      <c r="B2230" s="175" t="s">
        <v>4572</v>
      </c>
      <c r="C2230" s="176"/>
      <c r="D2230" s="177"/>
      <c r="E2230" s="177"/>
      <c r="F2230" s="177"/>
    </row>
    <row r="2231" spans="1:6" x14ac:dyDescent="0.25">
      <c r="A2231" s="174" t="s">
        <v>4573</v>
      </c>
      <c r="B2231" s="175" t="s">
        <v>4574</v>
      </c>
      <c r="C2231" s="176" t="s">
        <v>246</v>
      </c>
      <c r="D2231" s="177"/>
      <c r="E2231" s="177">
        <v>13.96</v>
      </c>
      <c r="F2231" s="177">
        <v>13.96</v>
      </c>
    </row>
    <row r="2232" spans="1:6" x14ac:dyDescent="0.25">
      <c r="A2232" s="174" t="s">
        <v>4575</v>
      </c>
      <c r="B2232" s="175" t="s">
        <v>4576</v>
      </c>
      <c r="C2232" s="176" t="s">
        <v>246</v>
      </c>
      <c r="D2232" s="177"/>
      <c r="E2232" s="177">
        <v>22.33</v>
      </c>
      <c r="F2232" s="177">
        <v>22.33</v>
      </c>
    </row>
    <row r="2233" spans="1:6" x14ac:dyDescent="0.25">
      <c r="A2233" s="174" t="s">
        <v>4577</v>
      </c>
      <c r="B2233" s="175" t="s">
        <v>4578</v>
      </c>
      <c r="C2233" s="176" t="s">
        <v>245</v>
      </c>
      <c r="D2233" s="177"/>
      <c r="E2233" s="177">
        <v>16.75</v>
      </c>
      <c r="F2233" s="177">
        <v>16.75</v>
      </c>
    </row>
    <row r="2234" spans="1:6" x14ac:dyDescent="0.25">
      <c r="A2234" s="174" t="s">
        <v>4579</v>
      </c>
      <c r="B2234" s="175" t="s">
        <v>4580</v>
      </c>
      <c r="C2234" s="176" t="s">
        <v>246</v>
      </c>
      <c r="D2234" s="177"/>
      <c r="E2234" s="177">
        <v>55.83</v>
      </c>
      <c r="F2234" s="177">
        <v>55.83</v>
      </c>
    </row>
    <row r="2235" spans="1:6" x14ac:dyDescent="0.25">
      <c r="A2235" s="174" t="s">
        <v>4581</v>
      </c>
      <c r="B2235" s="175" t="s">
        <v>4582</v>
      </c>
      <c r="C2235" s="176"/>
      <c r="D2235" s="177"/>
      <c r="E2235" s="177"/>
      <c r="F2235" s="177"/>
    </row>
    <row r="2236" spans="1:6" x14ac:dyDescent="0.25">
      <c r="A2236" s="174" t="s">
        <v>4583</v>
      </c>
      <c r="B2236" s="175" t="s">
        <v>4584</v>
      </c>
      <c r="C2236" s="176" t="s">
        <v>246</v>
      </c>
      <c r="D2236" s="177">
        <v>52.23</v>
      </c>
      <c r="E2236" s="177">
        <v>27.92</v>
      </c>
      <c r="F2236" s="177">
        <v>80.150000000000006</v>
      </c>
    </row>
    <row r="2237" spans="1:6" ht="30" x14ac:dyDescent="0.25">
      <c r="A2237" s="174" t="s">
        <v>4585</v>
      </c>
      <c r="B2237" s="175" t="s">
        <v>4586</v>
      </c>
      <c r="C2237" s="176" t="s">
        <v>246</v>
      </c>
      <c r="D2237" s="177">
        <v>69.72</v>
      </c>
      <c r="E2237" s="177">
        <v>27.92</v>
      </c>
      <c r="F2237" s="177">
        <v>97.64</v>
      </c>
    </row>
    <row r="2238" spans="1:6" ht="30" x14ac:dyDescent="0.25">
      <c r="A2238" s="174" t="s">
        <v>4587</v>
      </c>
      <c r="B2238" s="175" t="s">
        <v>4588</v>
      </c>
      <c r="C2238" s="176" t="s">
        <v>246</v>
      </c>
      <c r="D2238" s="177">
        <v>85.46</v>
      </c>
      <c r="E2238" s="177">
        <v>27.92</v>
      </c>
      <c r="F2238" s="177">
        <v>113.38</v>
      </c>
    </row>
    <row r="2239" spans="1:6" ht="30" x14ac:dyDescent="0.25">
      <c r="A2239" s="174" t="s">
        <v>4589</v>
      </c>
      <c r="B2239" s="175" t="s">
        <v>4590</v>
      </c>
      <c r="C2239" s="176" t="s">
        <v>246</v>
      </c>
      <c r="D2239" s="177">
        <v>102.77</v>
      </c>
      <c r="E2239" s="177">
        <v>27.92</v>
      </c>
      <c r="F2239" s="177">
        <v>130.69</v>
      </c>
    </row>
    <row r="2240" spans="1:6" ht="30" x14ac:dyDescent="0.25">
      <c r="A2240" s="174" t="s">
        <v>4591</v>
      </c>
      <c r="B2240" s="175" t="s">
        <v>4592</v>
      </c>
      <c r="C2240" s="176" t="s">
        <v>246</v>
      </c>
      <c r="D2240" s="177">
        <v>120.15</v>
      </c>
      <c r="E2240" s="177">
        <v>27.92</v>
      </c>
      <c r="F2240" s="177">
        <v>148.07</v>
      </c>
    </row>
    <row r="2241" spans="1:6" ht="30" x14ac:dyDescent="0.25">
      <c r="A2241" s="174" t="s">
        <v>4593</v>
      </c>
      <c r="B2241" s="175" t="s">
        <v>4594</v>
      </c>
      <c r="C2241" s="176" t="s">
        <v>246</v>
      </c>
      <c r="D2241" s="177">
        <v>105.83</v>
      </c>
      <c r="E2241" s="177">
        <v>41.87</v>
      </c>
      <c r="F2241" s="177">
        <v>147.69999999999999</v>
      </c>
    </row>
    <row r="2242" spans="1:6" ht="30" x14ac:dyDescent="0.25">
      <c r="A2242" s="174" t="s">
        <v>4595</v>
      </c>
      <c r="B2242" s="175" t="s">
        <v>4596</v>
      </c>
      <c r="C2242" s="176" t="s">
        <v>246</v>
      </c>
      <c r="D2242" s="177">
        <v>117.88</v>
      </c>
      <c r="E2242" s="177">
        <v>41.87</v>
      </c>
      <c r="F2242" s="177">
        <v>159.75</v>
      </c>
    </row>
    <row r="2243" spans="1:6" ht="30" x14ac:dyDescent="0.25">
      <c r="A2243" s="174" t="s">
        <v>4597</v>
      </c>
      <c r="B2243" s="175" t="s">
        <v>4598</v>
      </c>
      <c r="C2243" s="176" t="s">
        <v>246</v>
      </c>
      <c r="D2243" s="177">
        <v>138.87</v>
      </c>
      <c r="E2243" s="177">
        <v>41.87</v>
      </c>
      <c r="F2243" s="177">
        <v>180.74</v>
      </c>
    </row>
    <row r="2244" spans="1:6" ht="30" x14ac:dyDescent="0.25">
      <c r="A2244" s="174" t="s">
        <v>4599</v>
      </c>
      <c r="B2244" s="175" t="s">
        <v>4600</v>
      </c>
      <c r="C2244" s="176" t="s">
        <v>246</v>
      </c>
      <c r="D2244" s="177">
        <v>154.32</v>
      </c>
      <c r="E2244" s="177">
        <v>41.87</v>
      </c>
      <c r="F2244" s="177">
        <v>196.19</v>
      </c>
    </row>
    <row r="2245" spans="1:6" ht="30" x14ac:dyDescent="0.25">
      <c r="A2245" s="174" t="s">
        <v>4601</v>
      </c>
      <c r="B2245" s="175" t="s">
        <v>4602</v>
      </c>
      <c r="C2245" s="176" t="s">
        <v>246</v>
      </c>
      <c r="D2245" s="177">
        <v>168.01</v>
      </c>
      <c r="E2245" s="177">
        <v>55.83</v>
      </c>
      <c r="F2245" s="177">
        <v>223.84</v>
      </c>
    </row>
    <row r="2246" spans="1:6" ht="30" x14ac:dyDescent="0.25">
      <c r="A2246" s="174" t="s">
        <v>4603</v>
      </c>
      <c r="B2246" s="175" t="s">
        <v>4604</v>
      </c>
      <c r="C2246" s="176" t="s">
        <v>246</v>
      </c>
      <c r="D2246" s="177">
        <v>255.61</v>
      </c>
      <c r="E2246" s="177">
        <v>55.83</v>
      </c>
      <c r="F2246" s="177">
        <v>311.44</v>
      </c>
    </row>
    <row r="2247" spans="1:6" ht="30" x14ac:dyDescent="0.25">
      <c r="A2247" s="174" t="s">
        <v>4605</v>
      </c>
      <c r="B2247" s="175" t="s">
        <v>4606</v>
      </c>
      <c r="C2247" s="176" t="s">
        <v>246</v>
      </c>
      <c r="D2247" s="177">
        <v>60.39</v>
      </c>
      <c r="E2247" s="177">
        <v>27.92</v>
      </c>
      <c r="F2247" s="177">
        <v>88.31</v>
      </c>
    </row>
    <row r="2248" spans="1:6" ht="30" x14ac:dyDescent="0.25">
      <c r="A2248" s="174" t="s">
        <v>4607</v>
      </c>
      <c r="B2248" s="175" t="s">
        <v>4608</v>
      </c>
      <c r="C2248" s="176" t="s">
        <v>246</v>
      </c>
      <c r="D2248" s="177">
        <v>74.739999999999995</v>
      </c>
      <c r="E2248" s="177">
        <v>27.92</v>
      </c>
      <c r="F2248" s="177">
        <v>102.66</v>
      </c>
    </row>
    <row r="2249" spans="1:6" ht="30" x14ac:dyDescent="0.25">
      <c r="A2249" s="174" t="s">
        <v>4609</v>
      </c>
      <c r="B2249" s="175" t="s">
        <v>4610</v>
      </c>
      <c r="C2249" s="176" t="s">
        <v>246</v>
      </c>
      <c r="D2249" s="177">
        <v>91.23</v>
      </c>
      <c r="E2249" s="177">
        <v>27.92</v>
      </c>
      <c r="F2249" s="177">
        <v>119.15</v>
      </c>
    </row>
    <row r="2250" spans="1:6" ht="30" x14ac:dyDescent="0.25">
      <c r="A2250" s="174" t="s">
        <v>4611</v>
      </c>
      <c r="B2250" s="175" t="s">
        <v>4612</v>
      </c>
      <c r="C2250" s="176" t="s">
        <v>246</v>
      </c>
      <c r="D2250" s="177">
        <v>104.12</v>
      </c>
      <c r="E2250" s="177">
        <v>27.92</v>
      </c>
      <c r="F2250" s="177">
        <v>132.04</v>
      </c>
    </row>
    <row r="2251" spans="1:6" x14ac:dyDescent="0.25">
      <c r="A2251" s="174" t="s">
        <v>4613</v>
      </c>
      <c r="B2251" s="175" t="s">
        <v>4614</v>
      </c>
      <c r="C2251" s="176"/>
      <c r="D2251" s="177"/>
      <c r="E2251" s="177"/>
      <c r="F2251" s="177"/>
    </row>
    <row r="2252" spans="1:6" ht="30" x14ac:dyDescent="0.25">
      <c r="A2252" s="174" t="s">
        <v>4615</v>
      </c>
      <c r="B2252" s="175" t="s">
        <v>4616</v>
      </c>
      <c r="C2252" s="176" t="s">
        <v>246</v>
      </c>
      <c r="D2252" s="177">
        <v>100.85</v>
      </c>
      <c r="E2252" s="177">
        <v>41.87</v>
      </c>
      <c r="F2252" s="177">
        <v>142.72</v>
      </c>
    </row>
    <row r="2253" spans="1:6" ht="30" x14ac:dyDescent="0.25">
      <c r="A2253" s="174" t="s">
        <v>4617</v>
      </c>
      <c r="B2253" s="175" t="s">
        <v>4618</v>
      </c>
      <c r="C2253" s="176" t="s">
        <v>246</v>
      </c>
      <c r="D2253" s="177">
        <v>121</v>
      </c>
      <c r="E2253" s="177">
        <v>41.87</v>
      </c>
      <c r="F2253" s="177">
        <v>162.87</v>
      </c>
    </row>
    <row r="2254" spans="1:6" ht="30" x14ac:dyDescent="0.25">
      <c r="A2254" s="174" t="s">
        <v>4619</v>
      </c>
      <c r="B2254" s="175" t="s">
        <v>4620</v>
      </c>
      <c r="C2254" s="176" t="s">
        <v>246</v>
      </c>
      <c r="D2254" s="177">
        <v>137.47999999999999</v>
      </c>
      <c r="E2254" s="177">
        <v>41.87</v>
      </c>
      <c r="F2254" s="177">
        <v>179.35</v>
      </c>
    </row>
    <row r="2255" spans="1:6" ht="30" x14ac:dyDescent="0.25">
      <c r="A2255" s="174" t="s">
        <v>4621</v>
      </c>
      <c r="B2255" s="175" t="s">
        <v>4622</v>
      </c>
      <c r="C2255" s="176" t="s">
        <v>246</v>
      </c>
      <c r="D2255" s="177">
        <v>141.74</v>
      </c>
      <c r="E2255" s="177">
        <v>55.83</v>
      </c>
      <c r="F2255" s="177">
        <v>197.57</v>
      </c>
    </row>
    <row r="2256" spans="1:6" ht="30" x14ac:dyDescent="0.25">
      <c r="A2256" s="174" t="s">
        <v>4623</v>
      </c>
      <c r="B2256" s="175" t="s">
        <v>4624</v>
      </c>
      <c r="C2256" s="176" t="s">
        <v>246</v>
      </c>
      <c r="D2256" s="177">
        <v>213.33</v>
      </c>
      <c r="E2256" s="177">
        <v>55.83</v>
      </c>
      <c r="F2256" s="177">
        <v>269.16000000000003</v>
      </c>
    </row>
    <row r="2257" spans="1:6" ht="30" x14ac:dyDescent="0.25">
      <c r="A2257" s="174" t="s">
        <v>4625</v>
      </c>
      <c r="B2257" s="175" t="s">
        <v>4626</v>
      </c>
      <c r="C2257" s="176" t="s">
        <v>246</v>
      </c>
      <c r="D2257" s="177">
        <v>26.35</v>
      </c>
      <c r="E2257" s="177">
        <v>2.8</v>
      </c>
      <c r="F2257" s="177">
        <v>29.15</v>
      </c>
    </row>
    <row r="2258" spans="1:6" ht="30" x14ac:dyDescent="0.25">
      <c r="A2258" s="174" t="s">
        <v>4627</v>
      </c>
      <c r="B2258" s="175" t="s">
        <v>4628</v>
      </c>
      <c r="C2258" s="176" t="s">
        <v>246</v>
      </c>
      <c r="D2258" s="177">
        <v>47.28</v>
      </c>
      <c r="E2258" s="177">
        <v>2.8</v>
      </c>
      <c r="F2258" s="177">
        <v>50.08</v>
      </c>
    </row>
    <row r="2259" spans="1:6" ht="30" x14ac:dyDescent="0.25">
      <c r="A2259" s="174" t="s">
        <v>4629</v>
      </c>
      <c r="B2259" s="175" t="s">
        <v>4630</v>
      </c>
      <c r="C2259" s="176" t="s">
        <v>246</v>
      </c>
      <c r="D2259" s="177">
        <v>65.88</v>
      </c>
      <c r="E2259" s="177">
        <v>2.8</v>
      </c>
      <c r="F2259" s="177">
        <v>68.680000000000007</v>
      </c>
    </row>
    <row r="2260" spans="1:6" ht="30" x14ac:dyDescent="0.25">
      <c r="A2260" s="174" t="s">
        <v>4631</v>
      </c>
      <c r="B2260" s="175" t="s">
        <v>4632</v>
      </c>
      <c r="C2260" s="176" t="s">
        <v>246</v>
      </c>
      <c r="D2260" s="177">
        <v>82.42</v>
      </c>
      <c r="E2260" s="177">
        <v>2.8</v>
      </c>
      <c r="F2260" s="177">
        <v>85.22</v>
      </c>
    </row>
    <row r="2261" spans="1:6" ht="30" x14ac:dyDescent="0.25">
      <c r="A2261" s="174" t="s">
        <v>4633</v>
      </c>
      <c r="B2261" s="175" t="s">
        <v>4634</v>
      </c>
      <c r="C2261" s="176" t="s">
        <v>246</v>
      </c>
      <c r="D2261" s="177">
        <v>105.66</v>
      </c>
      <c r="E2261" s="177">
        <v>2.8</v>
      </c>
      <c r="F2261" s="177">
        <v>108.46</v>
      </c>
    </row>
    <row r="2262" spans="1:6" ht="30" x14ac:dyDescent="0.25">
      <c r="A2262" s="174" t="s">
        <v>4635</v>
      </c>
      <c r="B2262" s="175" t="s">
        <v>4636</v>
      </c>
      <c r="C2262" s="176" t="s">
        <v>246</v>
      </c>
      <c r="D2262" s="177">
        <v>118.99</v>
      </c>
      <c r="E2262" s="177">
        <v>2.8</v>
      </c>
      <c r="F2262" s="177">
        <v>121.79</v>
      </c>
    </row>
    <row r="2263" spans="1:6" ht="30" x14ac:dyDescent="0.25">
      <c r="A2263" s="174" t="s">
        <v>4637</v>
      </c>
      <c r="B2263" s="175" t="s">
        <v>4638</v>
      </c>
      <c r="C2263" s="176" t="s">
        <v>246</v>
      </c>
      <c r="D2263" s="177">
        <v>152.91</v>
      </c>
      <c r="E2263" s="177">
        <v>2.8</v>
      </c>
      <c r="F2263" s="177">
        <v>155.71</v>
      </c>
    </row>
    <row r="2264" spans="1:6" x14ac:dyDescent="0.25">
      <c r="A2264" s="174" t="s">
        <v>4639</v>
      </c>
      <c r="B2264" s="175" t="s">
        <v>4640</v>
      </c>
      <c r="C2264" s="176"/>
      <c r="D2264" s="177"/>
      <c r="E2264" s="177"/>
      <c r="F2264" s="177"/>
    </row>
    <row r="2265" spans="1:6" x14ac:dyDescent="0.25">
      <c r="A2265" s="174" t="s">
        <v>4641</v>
      </c>
      <c r="B2265" s="175" t="s">
        <v>4642</v>
      </c>
      <c r="C2265" s="176" t="s">
        <v>245</v>
      </c>
      <c r="D2265" s="177">
        <v>7.22</v>
      </c>
      <c r="E2265" s="177">
        <v>13.96</v>
      </c>
      <c r="F2265" s="177">
        <v>21.18</v>
      </c>
    </row>
    <row r="2266" spans="1:6" x14ac:dyDescent="0.25">
      <c r="A2266" s="174" t="s">
        <v>4643</v>
      </c>
      <c r="B2266" s="175" t="s">
        <v>4644</v>
      </c>
      <c r="C2266" s="176" t="s">
        <v>245</v>
      </c>
      <c r="D2266" s="177">
        <v>10.75</v>
      </c>
      <c r="E2266" s="177">
        <v>13.96</v>
      </c>
      <c r="F2266" s="177">
        <v>24.71</v>
      </c>
    </row>
    <row r="2267" spans="1:6" x14ac:dyDescent="0.25">
      <c r="A2267" s="174" t="s">
        <v>4645</v>
      </c>
      <c r="B2267" s="175" t="s">
        <v>4646</v>
      </c>
      <c r="C2267" s="176" t="s">
        <v>245</v>
      </c>
      <c r="D2267" s="177">
        <v>13.65</v>
      </c>
      <c r="E2267" s="177">
        <v>13.96</v>
      </c>
      <c r="F2267" s="177">
        <v>27.61</v>
      </c>
    </row>
    <row r="2268" spans="1:6" x14ac:dyDescent="0.25">
      <c r="A2268" s="174" t="s">
        <v>4647</v>
      </c>
      <c r="B2268" s="175" t="s">
        <v>4648</v>
      </c>
      <c r="C2268" s="176" t="s">
        <v>245</v>
      </c>
      <c r="D2268" s="177">
        <v>15.98</v>
      </c>
      <c r="E2268" s="177">
        <v>13.96</v>
      </c>
      <c r="F2268" s="177">
        <v>29.94</v>
      </c>
    </row>
    <row r="2269" spans="1:6" x14ac:dyDescent="0.25">
      <c r="A2269" s="174" t="s">
        <v>4649</v>
      </c>
      <c r="B2269" s="175" t="s">
        <v>4650</v>
      </c>
      <c r="C2269" s="176" t="s">
        <v>245</v>
      </c>
      <c r="D2269" s="177">
        <v>18.489999999999998</v>
      </c>
      <c r="E2269" s="177">
        <v>13.96</v>
      </c>
      <c r="F2269" s="177">
        <v>32.450000000000003</v>
      </c>
    </row>
    <row r="2270" spans="1:6" x14ac:dyDescent="0.25">
      <c r="A2270" s="174" t="s">
        <v>4651</v>
      </c>
      <c r="B2270" s="175" t="s">
        <v>4652</v>
      </c>
      <c r="C2270" s="176" t="s">
        <v>245</v>
      </c>
      <c r="D2270" s="177">
        <v>22</v>
      </c>
      <c r="E2270" s="177">
        <v>13.96</v>
      </c>
      <c r="F2270" s="177">
        <v>35.96</v>
      </c>
    </row>
    <row r="2271" spans="1:6" x14ac:dyDescent="0.25">
      <c r="A2271" s="174" t="s">
        <v>4653</v>
      </c>
      <c r="B2271" s="175" t="s">
        <v>4654</v>
      </c>
      <c r="C2271" s="176" t="s">
        <v>245</v>
      </c>
      <c r="D2271" s="177">
        <v>14.04</v>
      </c>
      <c r="E2271" s="177">
        <v>13.96</v>
      </c>
      <c r="F2271" s="177">
        <v>28</v>
      </c>
    </row>
    <row r="2272" spans="1:6" x14ac:dyDescent="0.25">
      <c r="A2272" s="174" t="s">
        <v>4655</v>
      </c>
      <c r="B2272" s="175" t="s">
        <v>4656</v>
      </c>
      <c r="C2272" s="176" t="s">
        <v>245</v>
      </c>
      <c r="D2272" s="177">
        <v>15.89</v>
      </c>
      <c r="E2272" s="177">
        <v>13.96</v>
      </c>
      <c r="F2272" s="177">
        <v>29.85</v>
      </c>
    </row>
    <row r="2273" spans="1:6" x14ac:dyDescent="0.25">
      <c r="A2273" s="174" t="s">
        <v>4657</v>
      </c>
      <c r="B2273" s="175" t="s">
        <v>4658</v>
      </c>
      <c r="C2273" s="176" t="s">
        <v>245</v>
      </c>
      <c r="D2273" s="177">
        <v>20.94</v>
      </c>
      <c r="E2273" s="177">
        <v>13.96</v>
      </c>
      <c r="F2273" s="177">
        <v>34.9</v>
      </c>
    </row>
    <row r="2274" spans="1:6" x14ac:dyDescent="0.25">
      <c r="A2274" s="174" t="s">
        <v>4659</v>
      </c>
      <c r="B2274" s="175" t="s">
        <v>4660</v>
      </c>
      <c r="C2274" s="176" t="s">
        <v>245</v>
      </c>
      <c r="D2274" s="177">
        <v>21.99</v>
      </c>
      <c r="E2274" s="177">
        <v>13.96</v>
      </c>
      <c r="F2274" s="177">
        <v>35.950000000000003</v>
      </c>
    </row>
    <row r="2275" spans="1:6" x14ac:dyDescent="0.25">
      <c r="A2275" s="174" t="s">
        <v>4661</v>
      </c>
      <c r="B2275" s="175" t="s">
        <v>4662</v>
      </c>
      <c r="C2275" s="176" t="s">
        <v>245</v>
      </c>
      <c r="D2275" s="177">
        <v>25.7</v>
      </c>
      <c r="E2275" s="177">
        <v>13.96</v>
      </c>
      <c r="F2275" s="177">
        <v>39.659999999999997</v>
      </c>
    </row>
    <row r="2276" spans="1:6" x14ac:dyDescent="0.25">
      <c r="A2276" s="174" t="s">
        <v>4663</v>
      </c>
      <c r="B2276" s="175" t="s">
        <v>4664</v>
      </c>
      <c r="C2276" s="176" t="s">
        <v>245</v>
      </c>
      <c r="D2276" s="177">
        <v>28.11</v>
      </c>
      <c r="E2276" s="177">
        <v>13.96</v>
      </c>
      <c r="F2276" s="177">
        <v>42.07</v>
      </c>
    </row>
    <row r="2277" spans="1:6" x14ac:dyDescent="0.25">
      <c r="A2277" s="174" t="s">
        <v>4665</v>
      </c>
      <c r="B2277" s="175" t="s">
        <v>4666</v>
      </c>
      <c r="C2277" s="176" t="s">
        <v>245</v>
      </c>
      <c r="D2277" s="177">
        <v>15.08</v>
      </c>
      <c r="E2277" s="177">
        <v>13.96</v>
      </c>
      <c r="F2277" s="177">
        <v>29.04</v>
      </c>
    </row>
    <row r="2278" spans="1:6" x14ac:dyDescent="0.25">
      <c r="A2278" s="174" t="s">
        <v>4667</v>
      </c>
      <c r="B2278" s="175" t="s">
        <v>4668</v>
      </c>
      <c r="C2278" s="176" t="s">
        <v>245</v>
      </c>
      <c r="D2278" s="177">
        <v>16.02</v>
      </c>
      <c r="E2278" s="177">
        <v>13.96</v>
      </c>
      <c r="F2278" s="177">
        <v>29.98</v>
      </c>
    </row>
    <row r="2279" spans="1:6" x14ac:dyDescent="0.25">
      <c r="A2279" s="174" t="s">
        <v>4669</v>
      </c>
      <c r="B2279" s="175" t="s">
        <v>4670</v>
      </c>
      <c r="C2279" s="176" t="s">
        <v>245</v>
      </c>
      <c r="D2279" s="177">
        <v>21.31</v>
      </c>
      <c r="E2279" s="177">
        <v>13.96</v>
      </c>
      <c r="F2279" s="177">
        <v>35.270000000000003</v>
      </c>
    </row>
    <row r="2280" spans="1:6" x14ac:dyDescent="0.25">
      <c r="A2280" s="174" t="s">
        <v>4671</v>
      </c>
      <c r="B2280" s="175" t="s">
        <v>4672</v>
      </c>
      <c r="C2280" s="176" t="s">
        <v>245</v>
      </c>
      <c r="D2280" s="177">
        <v>25.56</v>
      </c>
      <c r="E2280" s="177">
        <v>13.96</v>
      </c>
      <c r="F2280" s="177">
        <v>39.520000000000003</v>
      </c>
    </row>
    <row r="2281" spans="1:6" x14ac:dyDescent="0.25">
      <c r="A2281" s="174" t="s">
        <v>4673</v>
      </c>
      <c r="B2281" s="175" t="s">
        <v>4674</v>
      </c>
      <c r="C2281" s="176" t="s">
        <v>245</v>
      </c>
      <c r="D2281" s="177">
        <v>28.23</v>
      </c>
      <c r="E2281" s="177">
        <v>19.54</v>
      </c>
      <c r="F2281" s="177">
        <v>47.77</v>
      </c>
    </row>
    <row r="2282" spans="1:6" x14ac:dyDescent="0.25">
      <c r="A2282" s="174" t="s">
        <v>4675</v>
      </c>
      <c r="B2282" s="175" t="s">
        <v>4676</v>
      </c>
      <c r="C2282" s="176" t="s">
        <v>245</v>
      </c>
      <c r="D2282" s="177">
        <v>31.05</v>
      </c>
      <c r="E2282" s="177">
        <v>19.54</v>
      </c>
      <c r="F2282" s="177">
        <v>50.59</v>
      </c>
    </row>
    <row r="2283" spans="1:6" x14ac:dyDescent="0.25">
      <c r="A2283" s="174" t="s">
        <v>4677</v>
      </c>
      <c r="B2283" s="175" t="s">
        <v>4678</v>
      </c>
      <c r="C2283" s="176" t="s">
        <v>245</v>
      </c>
      <c r="D2283" s="177">
        <v>50.1</v>
      </c>
      <c r="E2283" s="177">
        <v>19.54</v>
      </c>
      <c r="F2283" s="177">
        <v>69.64</v>
      </c>
    </row>
    <row r="2284" spans="1:6" x14ac:dyDescent="0.25">
      <c r="A2284" s="174" t="s">
        <v>4679</v>
      </c>
      <c r="B2284" s="175" t="s">
        <v>4680</v>
      </c>
      <c r="C2284" s="176"/>
      <c r="D2284" s="177"/>
      <c r="E2284" s="177"/>
      <c r="F2284" s="177"/>
    </row>
    <row r="2285" spans="1:6" x14ac:dyDescent="0.25">
      <c r="A2285" s="174" t="s">
        <v>4681</v>
      </c>
      <c r="B2285" s="175" t="s">
        <v>4682</v>
      </c>
      <c r="C2285" s="176"/>
      <c r="D2285" s="177"/>
      <c r="E2285" s="177"/>
      <c r="F2285" s="177"/>
    </row>
    <row r="2286" spans="1:6" ht="30" x14ac:dyDescent="0.25">
      <c r="A2286" s="174" t="s">
        <v>4683</v>
      </c>
      <c r="B2286" s="175" t="s">
        <v>4684</v>
      </c>
      <c r="C2286" s="176" t="s">
        <v>246</v>
      </c>
      <c r="D2286" s="177">
        <v>1.69</v>
      </c>
      <c r="E2286" s="177">
        <v>2.23</v>
      </c>
      <c r="F2286" s="177">
        <v>3.92</v>
      </c>
    </row>
    <row r="2287" spans="1:6" ht="30" x14ac:dyDescent="0.25">
      <c r="A2287" s="174" t="s">
        <v>4685</v>
      </c>
      <c r="B2287" s="175" t="s">
        <v>4686</v>
      </c>
      <c r="C2287" s="176" t="s">
        <v>246</v>
      </c>
      <c r="D2287" s="177">
        <v>2.5099999999999998</v>
      </c>
      <c r="E2287" s="177">
        <v>2.23</v>
      </c>
      <c r="F2287" s="177">
        <v>4.74</v>
      </c>
    </row>
    <row r="2288" spans="1:6" ht="30" x14ac:dyDescent="0.25">
      <c r="A2288" s="174" t="s">
        <v>4687</v>
      </c>
      <c r="B2288" s="175" t="s">
        <v>4688</v>
      </c>
      <c r="C2288" s="176" t="s">
        <v>246</v>
      </c>
      <c r="D2288" s="177">
        <v>4.07</v>
      </c>
      <c r="E2288" s="177">
        <v>3.35</v>
      </c>
      <c r="F2288" s="177">
        <v>7.42</v>
      </c>
    </row>
    <row r="2289" spans="1:6" ht="30" x14ac:dyDescent="0.25">
      <c r="A2289" s="174" t="s">
        <v>4689</v>
      </c>
      <c r="B2289" s="175" t="s">
        <v>4690</v>
      </c>
      <c r="C2289" s="176" t="s">
        <v>246</v>
      </c>
      <c r="D2289" s="177">
        <v>6.11</v>
      </c>
      <c r="E2289" s="177">
        <v>3.91</v>
      </c>
      <c r="F2289" s="177">
        <v>10.02</v>
      </c>
    </row>
    <row r="2290" spans="1:6" ht="30" x14ac:dyDescent="0.25">
      <c r="A2290" s="174" t="s">
        <v>4691</v>
      </c>
      <c r="B2290" s="175" t="s">
        <v>4692</v>
      </c>
      <c r="C2290" s="176" t="s">
        <v>246</v>
      </c>
      <c r="D2290" s="177">
        <v>9.99</v>
      </c>
      <c r="E2290" s="177">
        <v>4.47</v>
      </c>
      <c r="F2290" s="177">
        <v>14.46</v>
      </c>
    </row>
    <row r="2291" spans="1:6" x14ac:dyDescent="0.25">
      <c r="A2291" s="174" t="s">
        <v>4693</v>
      </c>
      <c r="B2291" s="175" t="s">
        <v>4694</v>
      </c>
      <c r="C2291" s="176"/>
      <c r="D2291" s="177"/>
      <c r="E2291" s="177"/>
      <c r="F2291" s="177"/>
    </row>
    <row r="2292" spans="1:6" ht="30" x14ac:dyDescent="0.25">
      <c r="A2292" s="174" t="s">
        <v>4695</v>
      </c>
      <c r="B2292" s="175" t="s">
        <v>4696</v>
      </c>
      <c r="C2292" s="176" t="s">
        <v>246</v>
      </c>
      <c r="D2292" s="177">
        <v>1.2</v>
      </c>
      <c r="E2292" s="177">
        <v>2.23</v>
      </c>
      <c r="F2292" s="177">
        <v>3.43</v>
      </c>
    </row>
    <row r="2293" spans="1:6" ht="30" x14ac:dyDescent="0.25">
      <c r="A2293" s="174" t="s">
        <v>4697</v>
      </c>
      <c r="B2293" s="175" t="s">
        <v>4698</v>
      </c>
      <c r="C2293" s="176" t="s">
        <v>246</v>
      </c>
      <c r="D2293" s="177">
        <v>2.0299999999999998</v>
      </c>
      <c r="E2293" s="177">
        <v>2.8</v>
      </c>
      <c r="F2293" s="177">
        <v>4.83</v>
      </c>
    </row>
    <row r="2294" spans="1:6" ht="30" x14ac:dyDescent="0.25">
      <c r="A2294" s="174" t="s">
        <v>4699</v>
      </c>
      <c r="B2294" s="175" t="s">
        <v>4700</v>
      </c>
      <c r="C2294" s="176" t="s">
        <v>246</v>
      </c>
      <c r="D2294" s="177">
        <v>2.89</v>
      </c>
      <c r="E2294" s="177">
        <v>3.35</v>
      </c>
      <c r="F2294" s="177">
        <v>6.24</v>
      </c>
    </row>
    <row r="2295" spans="1:6" ht="30" x14ac:dyDescent="0.25">
      <c r="A2295" s="174" t="s">
        <v>4701</v>
      </c>
      <c r="B2295" s="175" t="s">
        <v>4702</v>
      </c>
      <c r="C2295" s="176" t="s">
        <v>246</v>
      </c>
      <c r="D2295" s="177">
        <v>4.18</v>
      </c>
      <c r="E2295" s="177">
        <v>3.91</v>
      </c>
      <c r="F2295" s="177">
        <v>8.09</v>
      </c>
    </row>
    <row r="2296" spans="1:6" ht="30" x14ac:dyDescent="0.25">
      <c r="A2296" s="174" t="s">
        <v>4703</v>
      </c>
      <c r="B2296" s="175" t="s">
        <v>4704</v>
      </c>
      <c r="C2296" s="176" t="s">
        <v>246</v>
      </c>
      <c r="D2296" s="177">
        <v>7.68</v>
      </c>
      <c r="E2296" s="177">
        <v>4.47</v>
      </c>
      <c r="F2296" s="177">
        <v>12.15</v>
      </c>
    </row>
    <row r="2297" spans="1:6" x14ac:dyDescent="0.25">
      <c r="A2297" s="174" t="s">
        <v>4705</v>
      </c>
      <c r="B2297" s="175" t="s">
        <v>4706</v>
      </c>
      <c r="C2297" s="176"/>
      <c r="D2297" s="177"/>
      <c r="E2297" s="177"/>
      <c r="F2297" s="177"/>
    </row>
    <row r="2298" spans="1:6" x14ac:dyDescent="0.25">
      <c r="A2298" s="174" t="s">
        <v>4707</v>
      </c>
      <c r="B2298" s="175" t="s">
        <v>4708</v>
      </c>
      <c r="C2298" s="176" t="s">
        <v>246</v>
      </c>
      <c r="D2298" s="177">
        <v>10.41</v>
      </c>
      <c r="E2298" s="177">
        <v>2.8</v>
      </c>
      <c r="F2298" s="177">
        <v>13.21</v>
      </c>
    </row>
    <row r="2299" spans="1:6" x14ac:dyDescent="0.25">
      <c r="A2299" s="174" t="s">
        <v>4709</v>
      </c>
      <c r="B2299" s="175" t="s">
        <v>4710</v>
      </c>
      <c r="C2299" s="176" t="s">
        <v>246</v>
      </c>
      <c r="D2299" s="177">
        <v>16.05</v>
      </c>
      <c r="E2299" s="177">
        <v>2.8</v>
      </c>
      <c r="F2299" s="177">
        <v>18.850000000000001</v>
      </c>
    </row>
    <row r="2300" spans="1:6" x14ac:dyDescent="0.25">
      <c r="A2300" s="174" t="s">
        <v>4711</v>
      </c>
      <c r="B2300" s="175" t="s">
        <v>4712</v>
      </c>
      <c r="C2300" s="176" t="s">
        <v>246</v>
      </c>
      <c r="D2300" s="177">
        <v>24.91</v>
      </c>
      <c r="E2300" s="177">
        <v>5.58</v>
      </c>
      <c r="F2300" s="177">
        <v>30.49</v>
      </c>
    </row>
    <row r="2301" spans="1:6" x14ac:dyDescent="0.25">
      <c r="A2301" s="174" t="s">
        <v>4713</v>
      </c>
      <c r="B2301" s="175" t="s">
        <v>4714</v>
      </c>
      <c r="C2301" s="176" t="s">
        <v>246</v>
      </c>
      <c r="D2301" s="177">
        <v>35.299999999999997</v>
      </c>
      <c r="E2301" s="177">
        <v>8.3800000000000008</v>
      </c>
      <c r="F2301" s="177">
        <v>43.68</v>
      </c>
    </row>
    <row r="2302" spans="1:6" x14ac:dyDescent="0.25">
      <c r="A2302" s="174" t="s">
        <v>4715</v>
      </c>
      <c r="B2302" s="175" t="s">
        <v>4716</v>
      </c>
      <c r="C2302" s="176" t="s">
        <v>246</v>
      </c>
      <c r="D2302" s="177">
        <v>48.85</v>
      </c>
      <c r="E2302" s="177">
        <v>11.16</v>
      </c>
      <c r="F2302" s="177">
        <v>60.01</v>
      </c>
    </row>
    <row r="2303" spans="1:6" x14ac:dyDescent="0.25">
      <c r="A2303" s="174" t="s">
        <v>4717</v>
      </c>
      <c r="B2303" s="175" t="s">
        <v>4718</v>
      </c>
      <c r="C2303" s="176" t="s">
        <v>246</v>
      </c>
      <c r="D2303" s="177">
        <v>68.42</v>
      </c>
      <c r="E2303" s="177">
        <v>13.96</v>
      </c>
      <c r="F2303" s="177">
        <v>82.38</v>
      </c>
    </row>
    <row r="2304" spans="1:6" x14ac:dyDescent="0.25">
      <c r="A2304" s="174" t="s">
        <v>4719</v>
      </c>
      <c r="B2304" s="175" t="s">
        <v>4720</v>
      </c>
      <c r="C2304" s="176" t="s">
        <v>246</v>
      </c>
      <c r="D2304" s="177">
        <v>97.05</v>
      </c>
      <c r="E2304" s="177">
        <v>16.75</v>
      </c>
      <c r="F2304" s="177">
        <v>113.8</v>
      </c>
    </row>
    <row r="2305" spans="1:6" x14ac:dyDescent="0.25">
      <c r="A2305" s="174" t="s">
        <v>4721</v>
      </c>
      <c r="B2305" s="175" t="s">
        <v>4722</v>
      </c>
      <c r="C2305" s="176" t="s">
        <v>246</v>
      </c>
      <c r="D2305" s="177">
        <v>205.46</v>
      </c>
      <c r="E2305" s="177">
        <v>25.12</v>
      </c>
      <c r="F2305" s="177">
        <v>230.58</v>
      </c>
    </row>
    <row r="2306" spans="1:6" x14ac:dyDescent="0.25">
      <c r="A2306" s="174" t="s">
        <v>4723</v>
      </c>
      <c r="B2306" s="175" t="s">
        <v>4724</v>
      </c>
      <c r="C2306" s="176"/>
      <c r="D2306" s="177"/>
      <c r="E2306" s="177"/>
      <c r="F2306" s="177"/>
    </row>
    <row r="2307" spans="1:6" ht="30" x14ac:dyDescent="0.25">
      <c r="A2307" s="174" t="s">
        <v>4725</v>
      </c>
      <c r="B2307" s="175" t="s">
        <v>4726</v>
      </c>
      <c r="C2307" s="176" t="s">
        <v>246</v>
      </c>
      <c r="D2307" s="177">
        <v>205.85</v>
      </c>
      <c r="E2307" s="177">
        <v>50.63</v>
      </c>
      <c r="F2307" s="177">
        <v>256.48</v>
      </c>
    </row>
    <row r="2308" spans="1:6" ht="30" x14ac:dyDescent="0.25">
      <c r="A2308" s="174" t="s">
        <v>4727</v>
      </c>
      <c r="B2308" s="175" t="s">
        <v>4728</v>
      </c>
      <c r="C2308" s="176"/>
      <c r="D2308" s="177"/>
      <c r="E2308" s="177"/>
      <c r="F2308" s="177"/>
    </row>
    <row r="2309" spans="1:6" ht="30" x14ac:dyDescent="0.25">
      <c r="A2309" s="174" t="s">
        <v>4729</v>
      </c>
      <c r="B2309" s="175" t="s">
        <v>4730</v>
      </c>
      <c r="C2309" s="176" t="s">
        <v>246</v>
      </c>
      <c r="D2309" s="177">
        <v>57.39</v>
      </c>
      <c r="E2309" s="177">
        <v>30.38</v>
      </c>
      <c r="F2309" s="177">
        <v>87.77</v>
      </c>
    </row>
    <row r="2310" spans="1:6" ht="30" x14ac:dyDescent="0.25">
      <c r="A2310" s="174" t="s">
        <v>4731</v>
      </c>
      <c r="B2310" s="175" t="s">
        <v>4732</v>
      </c>
      <c r="C2310" s="176" t="s">
        <v>246</v>
      </c>
      <c r="D2310" s="177">
        <v>72.489999999999995</v>
      </c>
      <c r="E2310" s="177">
        <v>36.57</v>
      </c>
      <c r="F2310" s="177">
        <v>109.06</v>
      </c>
    </row>
    <row r="2311" spans="1:6" ht="30" x14ac:dyDescent="0.25">
      <c r="A2311" s="174" t="s">
        <v>4733</v>
      </c>
      <c r="B2311" s="175" t="s">
        <v>4734</v>
      </c>
      <c r="C2311" s="176" t="s">
        <v>246</v>
      </c>
      <c r="D2311" s="177">
        <v>88.69</v>
      </c>
      <c r="E2311" s="177">
        <v>50.63</v>
      </c>
      <c r="F2311" s="177">
        <v>139.32</v>
      </c>
    </row>
    <row r="2312" spans="1:6" ht="30" x14ac:dyDescent="0.25">
      <c r="A2312" s="174" t="s">
        <v>4735</v>
      </c>
      <c r="B2312" s="175" t="s">
        <v>4736</v>
      </c>
      <c r="C2312" s="176" t="s">
        <v>246</v>
      </c>
      <c r="D2312" s="177">
        <v>164.21</v>
      </c>
      <c r="E2312" s="177">
        <v>60.75</v>
      </c>
      <c r="F2312" s="177">
        <v>224.96</v>
      </c>
    </row>
    <row r="2313" spans="1:6" x14ac:dyDescent="0.25">
      <c r="A2313" s="174" t="s">
        <v>4737</v>
      </c>
      <c r="B2313" s="175" t="s">
        <v>4738</v>
      </c>
      <c r="C2313" s="176"/>
      <c r="D2313" s="177"/>
      <c r="E2313" s="177"/>
      <c r="F2313" s="177"/>
    </row>
    <row r="2314" spans="1:6" x14ac:dyDescent="0.25">
      <c r="A2314" s="174" t="s">
        <v>4739</v>
      </c>
      <c r="B2314" s="175" t="s">
        <v>4740</v>
      </c>
      <c r="C2314" s="176" t="s">
        <v>245</v>
      </c>
      <c r="D2314" s="177">
        <v>11.98</v>
      </c>
      <c r="E2314" s="177">
        <v>5.58</v>
      </c>
      <c r="F2314" s="177">
        <v>17.559999999999999</v>
      </c>
    </row>
    <row r="2315" spans="1:6" x14ac:dyDescent="0.25">
      <c r="A2315" s="174" t="s">
        <v>4741</v>
      </c>
      <c r="B2315" s="175" t="s">
        <v>4742</v>
      </c>
      <c r="C2315" s="176" t="s">
        <v>245</v>
      </c>
      <c r="D2315" s="177">
        <v>9.39</v>
      </c>
      <c r="E2315" s="177">
        <v>5.58</v>
      </c>
      <c r="F2315" s="177">
        <v>14.97</v>
      </c>
    </row>
    <row r="2316" spans="1:6" x14ac:dyDescent="0.25">
      <c r="A2316" s="174" t="s">
        <v>4743</v>
      </c>
      <c r="B2316" s="175" t="s">
        <v>4744</v>
      </c>
      <c r="C2316" s="176" t="s">
        <v>245</v>
      </c>
      <c r="D2316" s="177">
        <v>9.32</v>
      </c>
      <c r="E2316" s="177">
        <v>5.58</v>
      </c>
      <c r="F2316" s="177">
        <v>14.9</v>
      </c>
    </row>
    <row r="2317" spans="1:6" x14ac:dyDescent="0.25">
      <c r="A2317" s="174" t="s">
        <v>4745</v>
      </c>
      <c r="B2317" s="175" t="s">
        <v>4746</v>
      </c>
      <c r="C2317" s="176" t="s">
        <v>245</v>
      </c>
      <c r="D2317" s="177">
        <v>11.22</v>
      </c>
      <c r="E2317" s="177">
        <v>5.58</v>
      </c>
      <c r="F2317" s="177">
        <v>16.8</v>
      </c>
    </row>
    <row r="2318" spans="1:6" x14ac:dyDescent="0.25">
      <c r="A2318" s="174" t="s">
        <v>4747</v>
      </c>
      <c r="B2318" s="175" t="s">
        <v>4748</v>
      </c>
      <c r="C2318" s="176" t="s">
        <v>245</v>
      </c>
      <c r="D2318" s="177">
        <v>13.13</v>
      </c>
      <c r="E2318" s="177">
        <v>5.58</v>
      </c>
      <c r="F2318" s="177">
        <v>18.71</v>
      </c>
    </row>
    <row r="2319" spans="1:6" x14ac:dyDescent="0.25">
      <c r="A2319" s="174" t="s">
        <v>4749</v>
      </c>
      <c r="B2319" s="175" t="s">
        <v>4750</v>
      </c>
      <c r="C2319" s="176" t="s">
        <v>245</v>
      </c>
      <c r="D2319" s="177">
        <v>13.59</v>
      </c>
      <c r="E2319" s="177">
        <v>5.58</v>
      </c>
      <c r="F2319" s="177">
        <v>19.170000000000002</v>
      </c>
    </row>
    <row r="2320" spans="1:6" x14ac:dyDescent="0.25">
      <c r="A2320" s="174" t="s">
        <v>4751</v>
      </c>
      <c r="B2320" s="175" t="s">
        <v>4752</v>
      </c>
      <c r="C2320" s="176" t="s">
        <v>245</v>
      </c>
      <c r="D2320" s="177">
        <v>16.059999999999999</v>
      </c>
      <c r="E2320" s="177">
        <v>5.58</v>
      </c>
      <c r="F2320" s="177">
        <v>21.64</v>
      </c>
    </row>
    <row r="2321" spans="1:6" x14ac:dyDescent="0.25">
      <c r="A2321" s="174" t="s">
        <v>4753</v>
      </c>
      <c r="B2321" s="175" t="s">
        <v>4754</v>
      </c>
      <c r="C2321" s="176" t="s">
        <v>245</v>
      </c>
      <c r="D2321" s="177">
        <v>18.43</v>
      </c>
      <c r="E2321" s="177">
        <v>5.58</v>
      </c>
      <c r="F2321" s="177">
        <v>24.01</v>
      </c>
    </row>
    <row r="2322" spans="1:6" x14ac:dyDescent="0.25">
      <c r="A2322" s="174" t="s">
        <v>4755</v>
      </c>
      <c r="B2322" s="175" t="s">
        <v>4756</v>
      </c>
      <c r="C2322" s="176"/>
      <c r="D2322" s="177"/>
      <c r="E2322" s="177"/>
      <c r="F2322" s="177"/>
    </row>
    <row r="2323" spans="1:6" x14ac:dyDescent="0.25">
      <c r="A2323" s="174" t="s">
        <v>4757</v>
      </c>
      <c r="B2323" s="175" t="s">
        <v>4758</v>
      </c>
      <c r="C2323" s="176" t="s">
        <v>245</v>
      </c>
      <c r="D2323" s="177">
        <v>0.94</v>
      </c>
      <c r="E2323" s="177">
        <v>4.47</v>
      </c>
      <c r="F2323" s="177">
        <v>5.41</v>
      </c>
    </row>
    <row r="2324" spans="1:6" x14ac:dyDescent="0.25">
      <c r="A2324" s="174" t="s">
        <v>4759</v>
      </c>
      <c r="B2324" s="175" t="s">
        <v>4760</v>
      </c>
      <c r="C2324" s="176" t="s">
        <v>245</v>
      </c>
      <c r="D2324" s="177">
        <v>7.87</v>
      </c>
      <c r="E2324" s="177">
        <v>8.3800000000000008</v>
      </c>
      <c r="F2324" s="177">
        <v>16.25</v>
      </c>
    </row>
    <row r="2325" spans="1:6" x14ac:dyDescent="0.25">
      <c r="A2325" s="174" t="s">
        <v>4761</v>
      </c>
      <c r="B2325" s="175" t="s">
        <v>4762</v>
      </c>
      <c r="C2325" s="176" t="s">
        <v>245</v>
      </c>
      <c r="D2325" s="177">
        <v>10.210000000000001</v>
      </c>
      <c r="E2325" s="177">
        <v>8.3800000000000008</v>
      </c>
      <c r="F2325" s="177">
        <v>18.59</v>
      </c>
    </row>
    <row r="2326" spans="1:6" x14ac:dyDescent="0.25">
      <c r="A2326" s="174" t="s">
        <v>4763</v>
      </c>
      <c r="B2326" s="175" t="s">
        <v>4764</v>
      </c>
      <c r="C2326" s="176" t="s">
        <v>245</v>
      </c>
      <c r="D2326" s="177">
        <v>9.52</v>
      </c>
      <c r="E2326" s="177">
        <v>8.3800000000000008</v>
      </c>
      <c r="F2326" s="177">
        <v>17.899999999999999</v>
      </c>
    </row>
    <row r="2327" spans="1:6" x14ac:dyDescent="0.25">
      <c r="A2327" s="174" t="s">
        <v>4765</v>
      </c>
      <c r="B2327" s="175" t="s">
        <v>4766</v>
      </c>
      <c r="C2327" s="176" t="s">
        <v>245</v>
      </c>
      <c r="D2327" s="177">
        <v>10.52</v>
      </c>
      <c r="E2327" s="177">
        <v>8.3800000000000008</v>
      </c>
      <c r="F2327" s="177">
        <v>18.899999999999999</v>
      </c>
    </row>
    <row r="2328" spans="1:6" x14ac:dyDescent="0.25">
      <c r="A2328" s="174" t="s">
        <v>4767</v>
      </c>
      <c r="B2328" s="175" t="s">
        <v>4768</v>
      </c>
      <c r="C2328" s="176" t="s">
        <v>245</v>
      </c>
      <c r="D2328" s="177">
        <v>16.989999999999998</v>
      </c>
      <c r="E2328" s="177">
        <v>8.3800000000000008</v>
      </c>
      <c r="F2328" s="177">
        <v>25.37</v>
      </c>
    </row>
    <row r="2329" spans="1:6" x14ac:dyDescent="0.25">
      <c r="A2329" s="174" t="s">
        <v>4769</v>
      </c>
      <c r="B2329" s="175" t="s">
        <v>4770</v>
      </c>
      <c r="C2329" s="176" t="s">
        <v>245</v>
      </c>
      <c r="D2329" s="177">
        <v>17.09</v>
      </c>
      <c r="E2329" s="177">
        <v>8.3800000000000008</v>
      </c>
      <c r="F2329" s="177">
        <v>25.47</v>
      </c>
    </row>
    <row r="2330" spans="1:6" x14ac:dyDescent="0.25">
      <c r="A2330" s="174" t="s">
        <v>4771</v>
      </c>
      <c r="B2330" s="175" t="s">
        <v>4772</v>
      </c>
      <c r="C2330" s="176" t="s">
        <v>245</v>
      </c>
      <c r="D2330" s="177">
        <v>23.45</v>
      </c>
      <c r="E2330" s="177">
        <v>8.3800000000000008</v>
      </c>
      <c r="F2330" s="177">
        <v>31.83</v>
      </c>
    </row>
    <row r="2331" spans="1:6" x14ac:dyDescent="0.25">
      <c r="A2331" s="174" t="s">
        <v>4773</v>
      </c>
      <c r="B2331" s="175" t="s">
        <v>4774</v>
      </c>
      <c r="C2331" s="176" t="s">
        <v>245</v>
      </c>
      <c r="D2331" s="177">
        <v>34.200000000000003</v>
      </c>
      <c r="E2331" s="177">
        <v>11.16</v>
      </c>
      <c r="F2331" s="177">
        <v>45.36</v>
      </c>
    </row>
    <row r="2332" spans="1:6" x14ac:dyDescent="0.25">
      <c r="A2332" s="174" t="s">
        <v>4775</v>
      </c>
      <c r="B2332" s="175" t="s">
        <v>4776</v>
      </c>
      <c r="C2332" s="176" t="s">
        <v>245</v>
      </c>
      <c r="D2332" s="177">
        <v>35.28</v>
      </c>
      <c r="E2332" s="177">
        <v>11.16</v>
      </c>
      <c r="F2332" s="177">
        <v>46.44</v>
      </c>
    </row>
    <row r="2333" spans="1:6" x14ac:dyDescent="0.25">
      <c r="A2333" s="174" t="s">
        <v>4777</v>
      </c>
      <c r="B2333" s="175" t="s">
        <v>4778</v>
      </c>
      <c r="C2333" s="176" t="s">
        <v>245</v>
      </c>
      <c r="D2333" s="177">
        <v>41.22</v>
      </c>
      <c r="E2333" s="177">
        <v>11.16</v>
      </c>
      <c r="F2333" s="177">
        <v>52.38</v>
      </c>
    </row>
    <row r="2334" spans="1:6" x14ac:dyDescent="0.25">
      <c r="A2334" s="174" t="s">
        <v>4779</v>
      </c>
      <c r="B2334" s="175" t="s">
        <v>4780</v>
      </c>
      <c r="C2334" s="176" t="s">
        <v>245</v>
      </c>
      <c r="D2334" s="177">
        <v>49.14</v>
      </c>
      <c r="E2334" s="177">
        <v>11.16</v>
      </c>
      <c r="F2334" s="177">
        <v>60.3</v>
      </c>
    </row>
    <row r="2335" spans="1:6" x14ac:dyDescent="0.25">
      <c r="A2335" s="174" t="s">
        <v>4781</v>
      </c>
      <c r="B2335" s="175" t="s">
        <v>4782</v>
      </c>
      <c r="C2335" s="176"/>
      <c r="D2335" s="177"/>
      <c r="E2335" s="177"/>
      <c r="F2335" s="177"/>
    </row>
    <row r="2336" spans="1:6" ht="30" x14ac:dyDescent="0.25">
      <c r="A2336" s="174" t="s">
        <v>4783</v>
      </c>
      <c r="B2336" s="175" t="s">
        <v>4784</v>
      </c>
      <c r="C2336" s="176" t="s">
        <v>246</v>
      </c>
      <c r="D2336" s="177">
        <v>5.81</v>
      </c>
      <c r="E2336" s="177">
        <v>8.3800000000000008</v>
      </c>
      <c r="F2336" s="177">
        <v>14.19</v>
      </c>
    </row>
    <row r="2337" spans="1:6" ht="30" x14ac:dyDescent="0.25">
      <c r="A2337" s="174" t="s">
        <v>4785</v>
      </c>
      <c r="B2337" s="175" t="s">
        <v>4786</v>
      </c>
      <c r="C2337" s="176" t="s">
        <v>246</v>
      </c>
      <c r="D2337" s="177">
        <v>11.53</v>
      </c>
      <c r="E2337" s="177">
        <v>8.3800000000000008</v>
      </c>
      <c r="F2337" s="177">
        <v>19.91</v>
      </c>
    </row>
    <row r="2338" spans="1:6" ht="30" x14ac:dyDescent="0.25">
      <c r="A2338" s="174" t="s">
        <v>4787</v>
      </c>
      <c r="B2338" s="175" t="s">
        <v>4788</v>
      </c>
      <c r="C2338" s="176" t="s">
        <v>246</v>
      </c>
      <c r="D2338" s="177">
        <v>28.65</v>
      </c>
      <c r="E2338" s="177">
        <v>8.3800000000000008</v>
      </c>
      <c r="F2338" s="177">
        <v>37.03</v>
      </c>
    </row>
    <row r="2339" spans="1:6" ht="30" x14ac:dyDescent="0.25">
      <c r="A2339" s="174" t="s">
        <v>4789</v>
      </c>
      <c r="B2339" s="175" t="s">
        <v>4790</v>
      </c>
      <c r="C2339" s="176" t="s">
        <v>246</v>
      </c>
      <c r="D2339" s="177">
        <v>0.81</v>
      </c>
      <c r="E2339" s="177">
        <v>4.47</v>
      </c>
      <c r="F2339" s="177">
        <v>5.28</v>
      </c>
    </row>
    <row r="2340" spans="1:6" x14ac:dyDescent="0.25">
      <c r="A2340" s="174" t="s">
        <v>4791</v>
      </c>
      <c r="B2340" s="175" t="s">
        <v>4792</v>
      </c>
      <c r="C2340" s="176" t="s">
        <v>246</v>
      </c>
      <c r="D2340" s="177">
        <v>2.2400000000000002</v>
      </c>
      <c r="E2340" s="177">
        <v>16.75</v>
      </c>
      <c r="F2340" s="177">
        <v>18.989999999999998</v>
      </c>
    </row>
    <row r="2341" spans="1:6" ht="30" x14ac:dyDescent="0.25">
      <c r="A2341" s="174" t="s">
        <v>4793</v>
      </c>
      <c r="B2341" s="175" t="s">
        <v>4794</v>
      </c>
      <c r="C2341" s="176" t="s">
        <v>246</v>
      </c>
      <c r="D2341" s="177">
        <v>7.12</v>
      </c>
      <c r="E2341" s="177">
        <v>6.7</v>
      </c>
      <c r="F2341" s="177">
        <v>13.82</v>
      </c>
    </row>
    <row r="2342" spans="1:6" ht="30" x14ac:dyDescent="0.25">
      <c r="A2342" s="174" t="s">
        <v>4795</v>
      </c>
      <c r="B2342" s="175" t="s">
        <v>4796</v>
      </c>
      <c r="C2342" s="176" t="s">
        <v>246</v>
      </c>
      <c r="D2342" s="177">
        <v>4.17</v>
      </c>
      <c r="E2342" s="177">
        <v>5.58</v>
      </c>
      <c r="F2342" s="177">
        <v>9.75</v>
      </c>
    </row>
    <row r="2343" spans="1:6" ht="30" x14ac:dyDescent="0.25">
      <c r="A2343" s="174" t="s">
        <v>4797</v>
      </c>
      <c r="B2343" s="175" t="s">
        <v>4798</v>
      </c>
      <c r="C2343" s="176" t="s">
        <v>246</v>
      </c>
      <c r="D2343" s="177">
        <v>13.67</v>
      </c>
      <c r="E2343" s="177">
        <v>7.26</v>
      </c>
      <c r="F2343" s="177">
        <v>20.93</v>
      </c>
    </row>
    <row r="2344" spans="1:6" ht="30" x14ac:dyDescent="0.25">
      <c r="A2344" s="174" t="s">
        <v>4799</v>
      </c>
      <c r="B2344" s="175" t="s">
        <v>4800</v>
      </c>
      <c r="C2344" s="176" t="s">
        <v>246</v>
      </c>
      <c r="D2344" s="177">
        <v>36.18</v>
      </c>
      <c r="E2344" s="177">
        <v>8.93</v>
      </c>
      <c r="F2344" s="177">
        <v>45.11</v>
      </c>
    </row>
    <row r="2345" spans="1:6" ht="30" x14ac:dyDescent="0.25">
      <c r="A2345" s="174" t="s">
        <v>4801</v>
      </c>
      <c r="B2345" s="175" t="s">
        <v>4802</v>
      </c>
      <c r="C2345" s="176" t="s">
        <v>246</v>
      </c>
      <c r="D2345" s="177">
        <v>59.84</v>
      </c>
      <c r="E2345" s="177">
        <v>11.73</v>
      </c>
      <c r="F2345" s="177">
        <v>71.569999999999993</v>
      </c>
    </row>
    <row r="2346" spans="1:6" ht="30" x14ac:dyDescent="0.25">
      <c r="A2346" s="174" t="s">
        <v>4803</v>
      </c>
      <c r="B2346" s="175" t="s">
        <v>4804</v>
      </c>
      <c r="C2346" s="176" t="s">
        <v>246</v>
      </c>
      <c r="D2346" s="177">
        <v>11.83</v>
      </c>
      <c r="E2346" s="177">
        <v>6.7</v>
      </c>
      <c r="F2346" s="177">
        <v>18.53</v>
      </c>
    </row>
    <row r="2347" spans="1:6" ht="30" x14ac:dyDescent="0.25">
      <c r="A2347" s="174" t="s">
        <v>4805</v>
      </c>
      <c r="B2347" s="175" t="s">
        <v>4806</v>
      </c>
      <c r="C2347" s="176" t="s">
        <v>246</v>
      </c>
      <c r="D2347" s="177">
        <v>17.93</v>
      </c>
      <c r="E2347" s="177">
        <v>7.26</v>
      </c>
      <c r="F2347" s="177">
        <v>25.19</v>
      </c>
    </row>
    <row r="2348" spans="1:6" ht="30" x14ac:dyDescent="0.25">
      <c r="A2348" s="174" t="s">
        <v>4807</v>
      </c>
      <c r="B2348" s="175" t="s">
        <v>4808</v>
      </c>
      <c r="C2348" s="176" t="s">
        <v>246</v>
      </c>
      <c r="D2348" s="177">
        <v>37.24</v>
      </c>
      <c r="E2348" s="177">
        <v>8.93</v>
      </c>
      <c r="F2348" s="177">
        <v>46.17</v>
      </c>
    </row>
    <row r="2349" spans="1:6" ht="30" x14ac:dyDescent="0.25">
      <c r="A2349" s="174" t="s">
        <v>4809</v>
      </c>
      <c r="B2349" s="175" t="s">
        <v>4810</v>
      </c>
      <c r="C2349" s="176" t="s">
        <v>246</v>
      </c>
      <c r="D2349" s="177">
        <v>12.95</v>
      </c>
      <c r="E2349" s="177">
        <v>6.7</v>
      </c>
      <c r="F2349" s="177">
        <v>19.649999999999999</v>
      </c>
    </row>
    <row r="2350" spans="1:6" ht="30" x14ac:dyDescent="0.25">
      <c r="A2350" s="174" t="s">
        <v>4811</v>
      </c>
      <c r="B2350" s="175" t="s">
        <v>4812</v>
      </c>
      <c r="C2350" s="176" t="s">
        <v>246</v>
      </c>
      <c r="D2350" s="177">
        <v>19.02</v>
      </c>
      <c r="E2350" s="177">
        <v>7.26</v>
      </c>
      <c r="F2350" s="177">
        <v>26.28</v>
      </c>
    </row>
    <row r="2351" spans="1:6" ht="30" x14ac:dyDescent="0.25">
      <c r="A2351" s="174" t="s">
        <v>4813</v>
      </c>
      <c r="B2351" s="175" t="s">
        <v>4814</v>
      </c>
      <c r="C2351" s="176" t="s">
        <v>246</v>
      </c>
      <c r="D2351" s="177">
        <v>44.73</v>
      </c>
      <c r="E2351" s="177">
        <v>8.93</v>
      </c>
      <c r="F2351" s="177">
        <v>53.66</v>
      </c>
    </row>
    <row r="2352" spans="1:6" ht="30" x14ac:dyDescent="0.25">
      <c r="A2352" s="174" t="s">
        <v>4815</v>
      </c>
      <c r="B2352" s="175" t="s">
        <v>4816</v>
      </c>
      <c r="C2352" s="176"/>
      <c r="D2352" s="177"/>
      <c r="E2352" s="177"/>
      <c r="F2352" s="177"/>
    </row>
    <row r="2353" spans="1:6" ht="30" x14ac:dyDescent="0.25">
      <c r="A2353" s="174" t="s">
        <v>4817</v>
      </c>
      <c r="B2353" s="175" t="s">
        <v>4818</v>
      </c>
      <c r="C2353" s="176" t="s">
        <v>246</v>
      </c>
      <c r="D2353" s="177">
        <v>4.9000000000000004</v>
      </c>
      <c r="E2353" s="177">
        <v>5.58</v>
      </c>
      <c r="F2353" s="177">
        <v>10.48</v>
      </c>
    </row>
    <row r="2354" spans="1:6" ht="30" x14ac:dyDescent="0.25">
      <c r="A2354" s="174" t="s">
        <v>4819</v>
      </c>
      <c r="B2354" s="175" t="s">
        <v>4820</v>
      </c>
      <c r="C2354" s="176" t="s">
        <v>246</v>
      </c>
      <c r="D2354" s="177">
        <v>6.59</v>
      </c>
      <c r="E2354" s="177">
        <v>5.58</v>
      </c>
      <c r="F2354" s="177">
        <v>12.17</v>
      </c>
    </row>
    <row r="2355" spans="1:6" ht="30" x14ac:dyDescent="0.25">
      <c r="A2355" s="174" t="s">
        <v>4821</v>
      </c>
      <c r="B2355" s="175" t="s">
        <v>4822</v>
      </c>
      <c r="C2355" s="176" t="s">
        <v>246</v>
      </c>
      <c r="D2355" s="177">
        <v>7.16</v>
      </c>
      <c r="E2355" s="177">
        <v>5.58</v>
      </c>
      <c r="F2355" s="177">
        <v>12.74</v>
      </c>
    </row>
    <row r="2356" spans="1:6" x14ac:dyDescent="0.25">
      <c r="A2356" s="174" t="s">
        <v>4823</v>
      </c>
      <c r="B2356" s="175" t="s">
        <v>4824</v>
      </c>
      <c r="C2356" s="176"/>
      <c r="D2356" s="177"/>
      <c r="E2356" s="177"/>
      <c r="F2356" s="177"/>
    </row>
    <row r="2357" spans="1:6" x14ac:dyDescent="0.25">
      <c r="A2357" s="174" t="s">
        <v>4825</v>
      </c>
      <c r="B2357" s="175" t="s">
        <v>4826</v>
      </c>
      <c r="C2357" s="176" t="s">
        <v>246</v>
      </c>
      <c r="D2357" s="177">
        <v>7</v>
      </c>
      <c r="E2357" s="177">
        <v>7.96</v>
      </c>
      <c r="F2357" s="177">
        <v>14.96</v>
      </c>
    </row>
    <row r="2358" spans="1:6" x14ac:dyDescent="0.25">
      <c r="A2358" s="174" t="s">
        <v>4827</v>
      </c>
      <c r="B2358" s="175" t="s">
        <v>4828</v>
      </c>
      <c r="C2358" s="176" t="s">
        <v>246</v>
      </c>
      <c r="D2358" s="177">
        <v>2.76</v>
      </c>
      <c r="E2358" s="177">
        <v>7.96</v>
      </c>
      <c r="F2358" s="177">
        <v>10.72</v>
      </c>
    </row>
    <row r="2359" spans="1:6" x14ac:dyDescent="0.25">
      <c r="A2359" s="174" t="s">
        <v>4829</v>
      </c>
      <c r="B2359" s="175" t="s">
        <v>4830</v>
      </c>
      <c r="C2359" s="176"/>
      <c r="D2359" s="177"/>
      <c r="E2359" s="177"/>
      <c r="F2359" s="177"/>
    </row>
    <row r="2360" spans="1:6" x14ac:dyDescent="0.25">
      <c r="A2360" s="174" t="s">
        <v>4831</v>
      </c>
      <c r="B2360" s="175" t="s">
        <v>4832</v>
      </c>
      <c r="C2360" s="176" t="s">
        <v>246</v>
      </c>
      <c r="D2360" s="177">
        <v>3.96</v>
      </c>
      <c r="E2360" s="177">
        <v>7.96</v>
      </c>
      <c r="F2360" s="177">
        <v>11.92</v>
      </c>
    </row>
    <row r="2361" spans="1:6" x14ac:dyDescent="0.25">
      <c r="A2361" s="174" t="s">
        <v>4833</v>
      </c>
      <c r="B2361" s="175" t="s">
        <v>4834</v>
      </c>
      <c r="C2361" s="176" t="s">
        <v>246</v>
      </c>
      <c r="D2361" s="177">
        <v>7.95</v>
      </c>
      <c r="E2361" s="177">
        <v>7.96</v>
      </c>
      <c r="F2361" s="177">
        <v>15.91</v>
      </c>
    </row>
    <row r="2362" spans="1:6" x14ac:dyDescent="0.25">
      <c r="A2362" s="174" t="s">
        <v>4835</v>
      </c>
      <c r="B2362" s="175" t="s">
        <v>4836</v>
      </c>
      <c r="C2362" s="176"/>
      <c r="D2362" s="177"/>
      <c r="E2362" s="177"/>
      <c r="F2362" s="177"/>
    </row>
    <row r="2363" spans="1:6" x14ac:dyDescent="0.25">
      <c r="A2363" s="174" t="s">
        <v>4837</v>
      </c>
      <c r="B2363" s="175" t="s">
        <v>4838</v>
      </c>
      <c r="C2363" s="176" t="s">
        <v>246</v>
      </c>
      <c r="D2363" s="177">
        <v>1.72</v>
      </c>
      <c r="E2363" s="177">
        <v>6.14</v>
      </c>
      <c r="F2363" s="177">
        <v>7.86</v>
      </c>
    </row>
    <row r="2364" spans="1:6" x14ac:dyDescent="0.25">
      <c r="A2364" s="174" t="s">
        <v>4839</v>
      </c>
      <c r="B2364" s="175" t="s">
        <v>4840</v>
      </c>
      <c r="C2364" s="176" t="s">
        <v>246</v>
      </c>
      <c r="D2364" s="177">
        <v>18</v>
      </c>
      <c r="E2364" s="177">
        <v>6.14</v>
      </c>
      <c r="F2364" s="177">
        <v>24.14</v>
      </c>
    </row>
    <row r="2365" spans="1:6" x14ac:dyDescent="0.25">
      <c r="A2365" s="174" t="s">
        <v>4841</v>
      </c>
      <c r="B2365" s="175" t="s">
        <v>4842</v>
      </c>
      <c r="C2365" s="176" t="s">
        <v>246</v>
      </c>
      <c r="D2365" s="177">
        <v>8.59</v>
      </c>
      <c r="E2365" s="177">
        <v>4.75</v>
      </c>
      <c r="F2365" s="177">
        <v>13.34</v>
      </c>
    </row>
    <row r="2366" spans="1:6" x14ac:dyDescent="0.25">
      <c r="A2366" s="174" t="s">
        <v>4843</v>
      </c>
      <c r="B2366" s="175" t="s">
        <v>4844</v>
      </c>
      <c r="C2366" s="176" t="s">
        <v>246</v>
      </c>
      <c r="D2366" s="177">
        <v>3.49</v>
      </c>
      <c r="E2366" s="177">
        <v>6.14</v>
      </c>
      <c r="F2366" s="177">
        <v>9.6300000000000008</v>
      </c>
    </row>
    <row r="2367" spans="1:6" x14ac:dyDescent="0.25">
      <c r="A2367" s="174" t="s">
        <v>4845</v>
      </c>
      <c r="B2367" s="175" t="s">
        <v>4846</v>
      </c>
      <c r="C2367" s="176" t="s">
        <v>246</v>
      </c>
      <c r="D2367" s="177">
        <v>4.55</v>
      </c>
      <c r="E2367" s="177">
        <v>4.75</v>
      </c>
      <c r="F2367" s="177">
        <v>9.3000000000000007</v>
      </c>
    </row>
    <row r="2368" spans="1:6" x14ac:dyDescent="0.25">
      <c r="A2368" s="174" t="s">
        <v>4847</v>
      </c>
      <c r="B2368" s="175" t="s">
        <v>4848</v>
      </c>
      <c r="C2368" s="176" t="s">
        <v>246</v>
      </c>
      <c r="D2368" s="177">
        <v>18.55</v>
      </c>
      <c r="E2368" s="177">
        <v>8.5500000000000007</v>
      </c>
      <c r="F2368" s="177">
        <v>27.1</v>
      </c>
    </row>
    <row r="2369" spans="1:6" x14ac:dyDescent="0.25">
      <c r="A2369" s="174" t="s">
        <v>4849</v>
      </c>
      <c r="B2369" s="175" t="s">
        <v>4850</v>
      </c>
      <c r="C2369" s="176" t="s">
        <v>246</v>
      </c>
      <c r="D2369" s="177">
        <v>4.53</v>
      </c>
      <c r="E2369" s="177">
        <v>8.5500000000000007</v>
      </c>
      <c r="F2369" s="177">
        <v>13.08</v>
      </c>
    </row>
    <row r="2370" spans="1:6" x14ac:dyDescent="0.25">
      <c r="A2370" s="174" t="s">
        <v>4851</v>
      </c>
      <c r="B2370" s="175" t="s">
        <v>4852</v>
      </c>
      <c r="C2370" s="176"/>
      <c r="D2370" s="177"/>
      <c r="E2370" s="177"/>
      <c r="F2370" s="177"/>
    </row>
    <row r="2371" spans="1:6" x14ac:dyDescent="0.25">
      <c r="A2371" s="174" t="s">
        <v>4853</v>
      </c>
      <c r="B2371" s="175" t="s">
        <v>4854</v>
      </c>
      <c r="C2371" s="176" t="s">
        <v>245</v>
      </c>
      <c r="D2371" s="177">
        <v>10.37</v>
      </c>
      <c r="E2371" s="177">
        <v>9.31</v>
      </c>
      <c r="F2371" s="177">
        <v>19.68</v>
      </c>
    </row>
    <row r="2372" spans="1:6" ht="30" x14ac:dyDescent="0.25">
      <c r="A2372" s="174" t="s">
        <v>4855</v>
      </c>
      <c r="B2372" s="175" t="s">
        <v>4856</v>
      </c>
      <c r="C2372" s="176" t="s">
        <v>246</v>
      </c>
      <c r="D2372" s="177"/>
      <c r="E2372" s="177">
        <v>7.96</v>
      </c>
      <c r="F2372" s="177">
        <v>7.96</v>
      </c>
    </row>
    <row r="2373" spans="1:6" ht="30" x14ac:dyDescent="0.25">
      <c r="A2373" s="174" t="s">
        <v>4857</v>
      </c>
      <c r="B2373" s="175" t="s">
        <v>4858</v>
      </c>
      <c r="C2373" s="176" t="s">
        <v>246</v>
      </c>
      <c r="D2373" s="177"/>
      <c r="E2373" s="177">
        <v>15.92</v>
      </c>
      <c r="F2373" s="177">
        <v>15.92</v>
      </c>
    </row>
    <row r="2374" spans="1:6" ht="30" x14ac:dyDescent="0.25">
      <c r="A2374" s="174" t="s">
        <v>4859</v>
      </c>
      <c r="B2374" s="175" t="s">
        <v>4860</v>
      </c>
      <c r="C2374" s="176"/>
      <c r="D2374" s="177"/>
      <c r="E2374" s="177"/>
      <c r="F2374" s="177"/>
    </row>
    <row r="2375" spans="1:6" ht="30" x14ac:dyDescent="0.25">
      <c r="A2375" s="174" t="s">
        <v>4861</v>
      </c>
      <c r="B2375" s="175" t="s">
        <v>4862</v>
      </c>
      <c r="C2375" s="176" t="s">
        <v>246</v>
      </c>
      <c r="D2375" s="177">
        <v>1.72</v>
      </c>
      <c r="E2375" s="177">
        <v>1.1100000000000001</v>
      </c>
      <c r="F2375" s="177">
        <v>2.83</v>
      </c>
    </row>
    <row r="2376" spans="1:6" ht="30" x14ac:dyDescent="0.25">
      <c r="A2376" s="174" t="s">
        <v>4863</v>
      </c>
      <c r="B2376" s="175" t="s">
        <v>4864</v>
      </c>
      <c r="C2376" s="176" t="s">
        <v>246</v>
      </c>
      <c r="D2376" s="177">
        <v>2.4500000000000002</v>
      </c>
      <c r="E2376" s="177">
        <v>1.1100000000000001</v>
      </c>
      <c r="F2376" s="177">
        <v>3.56</v>
      </c>
    </row>
    <row r="2377" spans="1:6" ht="30" x14ac:dyDescent="0.25">
      <c r="A2377" s="174" t="s">
        <v>188</v>
      </c>
      <c r="B2377" s="175" t="s">
        <v>4865</v>
      </c>
      <c r="C2377" s="176" t="s">
        <v>246</v>
      </c>
      <c r="D2377" s="177">
        <v>3.94</v>
      </c>
      <c r="E2377" s="177">
        <v>1.1100000000000001</v>
      </c>
      <c r="F2377" s="177">
        <v>5.05</v>
      </c>
    </row>
    <row r="2378" spans="1:6" ht="30" x14ac:dyDescent="0.25">
      <c r="A2378" s="174" t="s">
        <v>189</v>
      </c>
      <c r="B2378" s="175" t="s">
        <v>4866</v>
      </c>
      <c r="C2378" s="176" t="s">
        <v>246</v>
      </c>
      <c r="D2378" s="177">
        <v>5.59</v>
      </c>
      <c r="E2378" s="177">
        <v>1.1100000000000001</v>
      </c>
      <c r="F2378" s="177">
        <v>6.7</v>
      </c>
    </row>
    <row r="2379" spans="1:6" ht="30" x14ac:dyDescent="0.25">
      <c r="A2379" s="174" t="s">
        <v>4867</v>
      </c>
      <c r="B2379" s="175" t="s">
        <v>4868</v>
      </c>
      <c r="C2379" s="176" t="s">
        <v>246</v>
      </c>
      <c r="D2379" s="177">
        <v>8.68</v>
      </c>
      <c r="E2379" s="177">
        <v>4.47</v>
      </c>
      <c r="F2379" s="177">
        <v>13.15</v>
      </c>
    </row>
    <row r="2380" spans="1:6" ht="30" x14ac:dyDescent="0.25">
      <c r="A2380" s="174" t="s">
        <v>4869</v>
      </c>
      <c r="B2380" s="175" t="s">
        <v>4870</v>
      </c>
      <c r="C2380" s="176" t="s">
        <v>246</v>
      </c>
      <c r="D2380" s="177">
        <v>13.3</v>
      </c>
      <c r="E2380" s="177">
        <v>5.0199999999999996</v>
      </c>
      <c r="F2380" s="177">
        <v>18.32</v>
      </c>
    </row>
    <row r="2381" spans="1:6" ht="30" x14ac:dyDescent="0.25">
      <c r="A2381" s="174" t="s">
        <v>4871</v>
      </c>
      <c r="B2381" s="175" t="s">
        <v>4872</v>
      </c>
      <c r="C2381" s="176" t="s">
        <v>246</v>
      </c>
      <c r="D2381" s="177">
        <v>21.22</v>
      </c>
      <c r="E2381" s="177">
        <v>5.58</v>
      </c>
      <c r="F2381" s="177">
        <v>26.8</v>
      </c>
    </row>
    <row r="2382" spans="1:6" ht="30" x14ac:dyDescent="0.25">
      <c r="A2382" s="174" t="s">
        <v>4873</v>
      </c>
      <c r="B2382" s="175" t="s">
        <v>4874</v>
      </c>
      <c r="C2382" s="176" t="s">
        <v>246</v>
      </c>
      <c r="D2382" s="177">
        <v>29.46</v>
      </c>
      <c r="E2382" s="177">
        <v>8.3800000000000008</v>
      </c>
      <c r="F2382" s="177">
        <v>37.840000000000003</v>
      </c>
    </row>
    <row r="2383" spans="1:6" ht="30" x14ac:dyDescent="0.25">
      <c r="A2383" s="174" t="s">
        <v>190</v>
      </c>
      <c r="B2383" s="175" t="s">
        <v>4875</v>
      </c>
      <c r="C2383" s="176" t="s">
        <v>246</v>
      </c>
      <c r="D2383" s="177">
        <v>40.93</v>
      </c>
      <c r="E2383" s="177">
        <v>11.16</v>
      </c>
      <c r="F2383" s="177">
        <v>52.09</v>
      </c>
    </row>
    <row r="2384" spans="1:6" ht="30" x14ac:dyDescent="0.25">
      <c r="A2384" s="174" t="s">
        <v>4876</v>
      </c>
      <c r="B2384" s="175" t="s">
        <v>4877</v>
      </c>
      <c r="C2384" s="176" t="s">
        <v>246</v>
      </c>
      <c r="D2384" s="177">
        <v>58.69</v>
      </c>
      <c r="E2384" s="177">
        <v>13.96</v>
      </c>
      <c r="F2384" s="177">
        <v>72.650000000000006</v>
      </c>
    </row>
    <row r="2385" spans="1:6" ht="30" x14ac:dyDescent="0.25">
      <c r="A2385" s="174" t="s">
        <v>4878</v>
      </c>
      <c r="B2385" s="175" t="s">
        <v>4879</v>
      </c>
      <c r="C2385" s="176" t="s">
        <v>246</v>
      </c>
      <c r="D2385" s="177">
        <v>76.069999999999993</v>
      </c>
      <c r="E2385" s="177">
        <v>16.75</v>
      </c>
      <c r="F2385" s="177">
        <v>92.82</v>
      </c>
    </row>
    <row r="2386" spans="1:6" ht="30" x14ac:dyDescent="0.25">
      <c r="A2386" s="174" t="s">
        <v>4880</v>
      </c>
      <c r="B2386" s="175" t="s">
        <v>4881</v>
      </c>
      <c r="C2386" s="176" t="s">
        <v>246</v>
      </c>
      <c r="D2386" s="177">
        <v>95.13</v>
      </c>
      <c r="E2386" s="177">
        <v>19.54</v>
      </c>
      <c r="F2386" s="177">
        <v>114.67</v>
      </c>
    </row>
    <row r="2387" spans="1:6" ht="30" x14ac:dyDescent="0.25">
      <c r="A2387" s="174" t="s">
        <v>4882</v>
      </c>
      <c r="B2387" s="175" t="s">
        <v>4883</v>
      </c>
      <c r="C2387" s="176" t="s">
        <v>246</v>
      </c>
      <c r="D2387" s="177">
        <v>115.98</v>
      </c>
      <c r="E2387" s="177">
        <v>19.54</v>
      </c>
      <c r="F2387" s="177">
        <v>135.52000000000001</v>
      </c>
    </row>
    <row r="2388" spans="1:6" ht="30" x14ac:dyDescent="0.25">
      <c r="A2388" s="174" t="s">
        <v>4884</v>
      </c>
      <c r="B2388" s="175" t="s">
        <v>4885</v>
      </c>
      <c r="C2388" s="176" t="s">
        <v>246</v>
      </c>
      <c r="D2388" s="177">
        <v>148.41</v>
      </c>
      <c r="E2388" s="177">
        <v>22.33</v>
      </c>
      <c r="F2388" s="177">
        <v>170.74</v>
      </c>
    </row>
    <row r="2389" spans="1:6" ht="30" x14ac:dyDescent="0.25">
      <c r="A2389" s="174" t="s">
        <v>4886</v>
      </c>
      <c r="B2389" s="175" t="s">
        <v>4887</v>
      </c>
      <c r="C2389" s="176" t="s">
        <v>246</v>
      </c>
      <c r="D2389" s="177">
        <v>198.51</v>
      </c>
      <c r="E2389" s="177">
        <v>25.12</v>
      </c>
      <c r="F2389" s="177">
        <v>223.63</v>
      </c>
    </row>
    <row r="2390" spans="1:6" ht="30" x14ac:dyDescent="0.25">
      <c r="A2390" s="174" t="s">
        <v>4888</v>
      </c>
      <c r="B2390" s="175" t="s">
        <v>4889</v>
      </c>
      <c r="C2390" s="176" t="s">
        <v>246</v>
      </c>
      <c r="D2390" s="177">
        <v>5.37</v>
      </c>
      <c r="E2390" s="177">
        <v>2.23</v>
      </c>
      <c r="F2390" s="177">
        <v>7.6</v>
      </c>
    </row>
    <row r="2391" spans="1:6" ht="30" x14ac:dyDescent="0.25">
      <c r="A2391" s="174" t="s">
        <v>4890</v>
      </c>
      <c r="B2391" s="175" t="s">
        <v>4891</v>
      </c>
      <c r="C2391" s="176" t="s">
        <v>246</v>
      </c>
      <c r="D2391" s="177">
        <v>4.96</v>
      </c>
      <c r="E2391" s="177">
        <v>1.1100000000000001</v>
      </c>
      <c r="F2391" s="177">
        <v>6.07</v>
      </c>
    </row>
    <row r="2392" spans="1:6" ht="30" x14ac:dyDescent="0.25">
      <c r="A2392" s="174" t="s">
        <v>4892</v>
      </c>
      <c r="B2392" s="175" t="s">
        <v>4893</v>
      </c>
      <c r="C2392" s="176" t="s">
        <v>246</v>
      </c>
      <c r="D2392" s="177">
        <v>7.63</v>
      </c>
      <c r="E2392" s="177">
        <v>2.8</v>
      </c>
      <c r="F2392" s="177">
        <v>10.43</v>
      </c>
    </row>
    <row r="2393" spans="1:6" ht="30" x14ac:dyDescent="0.25">
      <c r="A2393" s="174" t="s">
        <v>4894</v>
      </c>
      <c r="B2393" s="175" t="s">
        <v>4895</v>
      </c>
      <c r="C2393" s="176" t="s">
        <v>246</v>
      </c>
      <c r="D2393" s="177">
        <v>27.56</v>
      </c>
      <c r="E2393" s="177">
        <v>5.58</v>
      </c>
      <c r="F2393" s="177">
        <v>33.14</v>
      </c>
    </row>
    <row r="2394" spans="1:6" ht="30" x14ac:dyDescent="0.25">
      <c r="A2394" s="174" t="s">
        <v>4896</v>
      </c>
      <c r="B2394" s="175" t="s">
        <v>4897</v>
      </c>
      <c r="C2394" s="176" t="s">
        <v>246</v>
      </c>
      <c r="D2394" s="177">
        <v>69.349999999999994</v>
      </c>
      <c r="E2394" s="177">
        <v>16.75</v>
      </c>
      <c r="F2394" s="177">
        <v>86.1</v>
      </c>
    </row>
    <row r="2395" spans="1:6" ht="30" x14ac:dyDescent="0.25">
      <c r="A2395" s="174" t="s">
        <v>4898</v>
      </c>
      <c r="B2395" s="175" t="s">
        <v>4899</v>
      </c>
      <c r="C2395" s="176" t="s">
        <v>246</v>
      </c>
      <c r="D2395" s="177">
        <v>94.32</v>
      </c>
      <c r="E2395" s="177">
        <v>22.33</v>
      </c>
      <c r="F2395" s="177">
        <v>116.65</v>
      </c>
    </row>
    <row r="2396" spans="1:6" ht="30" x14ac:dyDescent="0.25">
      <c r="A2396" s="174" t="s">
        <v>4900</v>
      </c>
      <c r="B2396" s="175" t="s">
        <v>4901</v>
      </c>
      <c r="C2396" s="176" t="s">
        <v>246</v>
      </c>
      <c r="D2396" s="177">
        <v>35.6</v>
      </c>
      <c r="E2396" s="177">
        <v>7.26</v>
      </c>
      <c r="F2396" s="177">
        <v>42.86</v>
      </c>
    </row>
    <row r="2397" spans="1:6" x14ac:dyDescent="0.25">
      <c r="A2397" s="174" t="s">
        <v>4902</v>
      </c>
      <c r="B2397" s="175" t="s">
        <v>4903</v>
      </c>
      <c r="C2397" s="176"/>
      <c r="D2397" s="177"/>
      <c r="E2397" s="177"/>
      <c r="F2397" s="177"/>
    </row>
    <row r="2398" spans="1:6" ht="30" x14ac:dyDescent="0.25">
      <c r="A2398" s="174" t="s">
        <v>4904</v>
      </c>
      <c r="B2398" s="175" t="s">
        <v>4905</v>
      </c>
      <c r="C2398" s="176" t="s">
        <v>246</v>
      </c>
      <c r="D2398" s="177">
        <v>5.37</v>
      </c>
      <c r="E2398" s="177">
        <v>6.7</v>
      </c>
      <c r="F2398" s="177">
        <v>12.07</v>
      </c>
    </row>
    <row r="2399" spans="1:6" ht="30" x14ac:dyDescent="0.25">
      <c r="A2399" s="174" t="s">
        <v>185</v>
      </c>
      <c r="B2399" s="175" t="s">
        <v>4906</v>
      </c>
      <c r="C2399" s="176" t="s">
        <v>246</v>
      </c>
      <c r="D2399" s="177">
        <v>8.77</v>
      </c>
      <c r="E2399" s="177">
        <v>8.3800000000000008</v>
      </c>
      <c r="F2399" s="177">
        <v>17.149999999999999</v>
      </c>
    </row>
    <row r="2400" spans="1:6" ht="30" x14ac:dyDescent="0.25">
      <c r="A2400" s="174" t="s">
        <v>4907</v>
      </c>
      <c r="B2400" s="175" t="s">
        <v>4908</v>
      </c>
      <c r="C2400" s="176" t="s">
        <v>246</v>
      </c>
      <c r="D2400" s="177">
        <v>13.85</v>
      </c>
      <c r="E2400" s="177">
        <v>10.050000000000001</v>
      </c>
      <c r="F2400" s="177">
        <v>23.9</v>
      </c>
    </row>
    <row r="2401" spans="1:6" ht="30" x14ac:dyDescent="0.25">
      <c r="A2401" s="174" t="s">
        <v>186</v>
      </c>
      <c r="B2401" s="175" t="s">
        <v>4909</v>
      </c>
      <c r="C2401" s="176" t="s">
        <v>246</v>
      </c>
      <c r="D2401" s="177">
        <v>20.420000000000002</v>
      </c>
      <c r="E2401" s="177">
        <v>11.73</v>
      </c>
      <c r="F2401" s="177">
        <v>32.15</v>
      </c>
    </row>
    <row r="2402" spans="1:6" ht="30" x14ac:dyDescent="0.25">
      <c r="A2402" s="174" t="s">
        <v>4910</v>
      </c>
      <c r="B2402" s="175" t="s">
        <v>4911</v>
      </c>
      <c r="C2402" s="176" t="s">
        <v>246</v>
      </c>
      <c r="D2402" s="177">
        <v>17.39</v>
      </c>
      <c r="E2402" s="177">
        <v>6.7</v>
      </c>
      <c r="F2402" s="177">
        <v>24.09</v>
      </c>
    </row>
    <row r="2403" spans="1:6" ht="30" x14ac:dyDescent="0.25">
      <c r="A2403" s="174" t="s">
        <v>4912</v>
      </c>
      <c r="B2403" s="175" t="s">
        <v>4913</v>
      </c>
      <c r="C2403" s="176" t="s">
        <v>246</v>
      </c>
      <c r="D2403" s="177">
        <v>28.08</v>
      </c>
      <c r="E2403" s="177">
        <v>15.63</v>
      </c>
      <c r="F2403" s="177">
        <v>43.71</v>
      </c>
    </row>
    <row r="2404" spans="1:6" ht="30" x14ac:dyDescent="0.25">
      <c r="A2404" s="174" t="s">
        <v>4914</v>
      </c>
      <c r="B2404" s="175" t="s">
        <v>4915</v>
      </c>
      <c r="C2404" s="176"/>
      <c r="D2404" s="177"/>
      <c r="E2404" s="177"/>
      <c r="F2404" s="177"/>
    </row>
    <row r="2405" spans="1:6" ht="30" x14ac:dyDescent="0.25">
      <c r="A2405" s="174" t="s">
        <v>4916</v>
      </c>
      <c r="B2405" s="175" t="s">
        <v>4917</v>
      </c>
      <c r="C2405" s="176" t="s">
        <v>246</v>
      </c>
      <c r="D2405" s="177">
        <v>96.95</v>
      </c>
      <c r="E2405" s="177">
        <v>1.67</v>
      </c>
      <c r="F2405" s="177">
        <v>98.62</v>
      </c>
    </row>
    <row r="2406" spans="1:6" ht="30" x14ac:dyDescent="0.25">
      <c r="A2406" s="174" t="s">
        <v>4918</v>
      </c>
      <c r="B2406" s="175" t="s">
        <v>4919</v>
      </c>
      <c r="C2406" s="176" t="s">
        <v>246</v>
      </c>
      <c r="D2406" s="177">
        <v>110.14</v>
      </c>
      <c r="E2406" s="177">
        <v>1.67</v>
      </c>
      <c r="F2406" s="177">
        <v>111.81</v>
      </c>
    </row>
    <row r="2407" spans="1:6" ht="30" x14ac:dyDescent="0.25">
      <c r="A2407" s="174" t="s">
        <v>4920</v>
      </c>
      <c r="B2407" s="175" t="s">
        <v>4921</v>
      </c>
      <c r="C2407" s="176"/>
      <c r="D2407" s="177"/>
      <c r="E2407" s="177"/>
      <c r="F2407" s="177"/>
    </row>
    <row r="2408" spans="1:6" ht="30" x14ac:dyDescent="0.25">
      <c r="A2408" s="174" t="s">
        <v>4922</v>
      </c>
      <c r="B2408" s="175" t="s">
        <v>4923</v>
      </c>
      <c r="C2408" s="176" t="s">
        <v>246</v>
      </c>
      <c r="D2408" s="177">
        <v>1.99</v>
      </c>
      <c r="E2408" s="177">
        <v>2.23</v>
      </c>
      <c r="F2408" s="177">
        <v>4.22</v>
      </c>
    </row>
    <row r="2409" spans="1:6" ht="30" x14ac:dyDescent="0.25">
      <c r="A2409" s="174" t="s">
        <v>4924</v>
      </c>
      <c r="B2409" s="175" t="s">
        <v>4925</v>
      </c>
      <c r="C2409" s="176" t="s">
        <v>246</v>
      </c>
      <c r="D2409" s="177">
        <v>3.16</v>
      </c>
      <c r="E2409" s="177">
        <v>2.8</v>
      </c>
      <c r="F2409" s="177">
        <v>5.96</v>
      </c>
    </row>
    <row r="2410" spans="1:6" ht="30" x14ac:dyDescent="0.25">
      <c r="A2410" s="174" t="s">
        <v>4926</v>
      </c>
      <c r="B2410" s="175" t="s">
        <v>4927</v>
      </c>
      <c r="C2410" s="176" t="s">
        <v>246</v>
      </c>
      <c r="D2410" s="177">
        <v>4.47</v>
      </c>
      <c r="E2410" s="177">
        <v>3.35</v>
      </c>
      <c r="F2410" s="177">
        <v>7.82</v>
      </c>
    </row>
    <row r="2411" spans="1:6" ht="30" x14ac:dyDescent="0.25">
      <c r="A2411" s="174" t="s">
        <v>4928</v>
      </c>
      <c r="B2411" s="175" t="s">
        <v>4929</v>
      </c>
      <c r="C2411" s="176" t="s">
        <v>246</v>
      </c>
      <c r="D2411" s="177">
        <v>6.42</v>
      </c>
      <c r="E2411" s="177">
        <v>3.91</v>
      </c>
      <c r="F2411" s="177">
        <v>10.33</v>
      </c>
    </row>
    <row r="2412" spans="1:6" ht="30" x14ac:dyDescent="0.25">
      <c r="A2412" s="174" t="s">
        <v>4930</v>
      </c>
      <c r="B2412" s="175" t="s">
        <v>4931</v>
      </c>
      <c r="C2412" s="176" t="s">
        <v>246</v>
      </c>
      <c r="D2412" s="177">
        <v>10.08</v>
      </c>
      <c r="E2412" s="177">
        <v>4.47</v>
      </c>
      <c r="F2412" s="177">
        <v>14.55</v>
      </c>
    </row>
    <row r="2413" spans="1:6" ht="30" x14ac:dyDescent="0.25">
      <c r="A2413" s="174" t="s">
        <v>4932</v>
      </c>
      <c r="B2413" s="175" t="s">
        <v>4933</v>
      </c>
      <c r="C2413" s="176" t="s">
        <v>246</v>
      </c>
      <c r="D2413" s="177">
        <v>15.41</v>
      </c>
      <c r="E2413" s="177">
        <v>5.0199999999999996</v>
      </c>
      <c r="F2413" s="177">
        <v>20.43</v>
      </c>
    </row>
    <row r="2414" spans="1:6" ht="30" x14ac:dyDescent="0.25">
      <c r="A2414" s="174" t="s">
        <v>4934</v>
      </c>
      <c r="B2414" s="175" t="s">
        <v>4935</v>
      </c>
      <c r="C2414" s="176" t="s">
        <v>246</v>
      </c>
      <c r="D2414" s="177">
        <v>23.55</v>
      </c>
      <c r="E2414" s="177">
        <v>5.58</v>
      </c>
      <c r="F2414" s="177">
        <v>29.13</v>
      </c>
    </row>
    <row r="2415" spans="1:6" ht="30" x14ac:dyDescent="0.25">
      <c r="A2415" s="174" t="s">
        <v>4936</v>
      </c>
      <c r="B2415" s="175" t="s">
        <v>4937</v>
      </c>
      <c r="C2415" s="176" t="s">
        <v>246</v>
      </c>
      <c r="D2415" s="177">
        <v>32.43</v>
      </c>
      <c r="E2415" s="177">
        <v>8.3800000000000008</v>
      </c>
      <c r="F2415" s="177">
        <v>40.81</v>
      </c>
    </row>
    <row r="2416" spans="1:6" ht="30" x14ac:dyDescent="0.25">
      <c r="A2416" s="174" t="s">
        <v>4938</v>
      </c>
      <c r="B2416" s="175" t="s">
        <v>4939</v>
      </c>
      <c r="C2416" s="176" t="s">
        <v>246</v>
      </c>
      <c r="D2416" s="177">
        <v>45.81</v>
      </c>
      <c r="E2416" s="177">
        <v>11.16</v>
      </c>
      <c r="F2416" s="177">
        <v>56.97</v>
      </c>
    </row>
    <row r="2417" spans="1:6" ht="30" x14ac:dyDescent="0.25">
      <c r="A2417" s="174" t="s">
        <v>4940</v>
      </c>
      <c r="B2417" s="175" t="s">
        <v>4941</v>
      </c>
      <c r="C2417" s="176" t="s">
        <v>246</v>
      </c>
      <c r="D2417" s="177">
        <v>63.95</v>
      </c>
      <c r="E2417" s="177">
        <v>13.96</v>
      </c>
      <c r="F2417" s="177">
        <v>77.91</v>
      </c>
    </row>
    <row r="2418" spans="1:6" ht="30" x14ac:dyDescent="0.25">
      <c r="A2418" s="174" t="s">
        <v>4942</v>
      </c>
      <c r="B2418" s="175" t="s">
        <v>4943</v>
      </c>
      <c r="C2418" s="176" t="s">
        <v>246</v>
      </c>
      <c r="D2418" s="177">
        <v>86.48</v>
      </c>
      <c r="E2418" s="177">
        <v>16.75</v>
      </c>
      <c r="F2418" s="177">
        <v>103.23</v>
      </c>
    </row>
    <row r="2419" spans="1:6" ht="30" x14ac:dyDescent="0.25">
      <c r="A2419" s="174" t="s">
        <v>4944</v>
      </c>
      <c r="B2419" s="175" t="s">
        <v>4945</v>
      </c>
      <c r="C2419" s="176" t="s">
        <v>246</v>
      </c>
      <c r="D2419" s="177">
        <v>109.62</v>
      </c>
      <c r="E2419" s="177">
        <v>19.54</v>
      </c>
      <c r="F2419" s="177">
        <v>129.16</v>
      </c>
    </row>
    <row r="2420" spans="1:6" ht="30" x14ac:dyDescent="0.25">
      <c r="A2420" s="174" t="s">
        <v>4946</v>
      </c>
      <c r="B2420" s="175" t="s">
        <v>4947</v>
      </c>
      <c r="C2420" s="176" t="s">
        <v>246</v>
      </c>
      <c r="D2420" s="177">
        <v>135.63999999999999</v>
      </c>
      <c r="E2420" s="177">
        <v>22.33</v>
      </c>
      <c r="F2420" s="177">
        <v>157.97</v>
      </c>
    </row>
    <row r="2421" spans="1:6" ht="30" x14ac:dyDescent="0.25">
      <c r="A2421" s="174" t="s">
        <v>4948</v>
      </c>
      <c r="B2421" s="175" t="s">
        <v>4949</v>
      </c>
      <c r="C2421" s="176" t="s">
        <v>246</v>
      </c>
      <c r="D2421" s="177">
        <v>163.85</v>
      </c>
      <c r="E2421" s="177">
        <v>25.12</v>
      </c>
      <c r="F2421" s="177">
        <v>188.97</v>
      </c>
    </row>
    <row r="2422" spans="1:6" ht="30" x14ac:dyDescent="0.25">
      <c r="A2422" s="174" t="s">
        <v>4950</v>
      </c>
      <c r="B2422" s="175" t="s">
        <v>4951</v>
      </c>
      <c r="C2422" s="176" t="s">
        <v>246</v>
      </c>
      <c r="D2422" s="177">
        <v>215.88</v>
      </c>
      <c r="E2422" s="177">
        <v>27.92</v>
      </c>
      <c r="F2422" s="177">
        <v>243.8</v>
      </c>
    </row>
    <row r="2423" spans="1:6" x14ac:dyDescent="0.25">
      <c r="A2423" s="174" t="s">
        <v>4952</v>
      </c>
      <c r="B2423" s="175" t="s">
        <v>4953</v>
      </c>
      <c r="C2423" s="176"/>
      <c r="D2423" s="177"/>
      <c r="E2423" s="177"/>
      <c r="F2423" s="177"/>
    </row>
    <row r="2424" spans="1:6" ht="30" x14ac:dyDescent="0.25">
      <c r="A2424" s="174" t="s">
        <v>4954</v>
      </c>
      <c r="B2424" s="175" t="s">
        <v>4955</v>
      </c>
      <c r="C2424" s="176" t="s">
        <v>246</v>
      </c>
      <c r="D2424" s="177">
        <v>9.14</v>
      </c>
      <c r="E2424" s="177">
        <v>2.8</v>
      </c>
      <c r="F2424" s="177">
        <v>11.94</v>
      </c>
    </row>
    <row r="2425" spans="1:6" ht="30" x14ac:dyDescent="0.25">
      <c r="A2425" s="174" t="s">
        <v>4956</v>
      </c>
      <c r="B2425" s="175" t="s">
        <v>4957</v>
      </c>
      <c r="C2425" s="176" t="s">
        <v>246</v>
      </c>
      <c r="D2425" s="177">
        <v>13.04</v>
      </c>
      <c r="E2425" s="177">
        <v>5.58</v>
      </c>
      <c r="F2425" s="177">
        <v>18.62</v>
      </c>
    </row>
    <row r="2426" spans="1:6" ht="30" x14ac:dyDescent="0.25">
      <c r="A2426" s="174" t="s">
        <v>4958</v>
      </c>
      <c r="B2426" s="175" t="s">
        <v>4959</v>
      </c>
      <c r="C2426" s="176" t="s">
        <v>246</v>
      </c>
      <c r="D2426" s="177">
        <v>16.82</v>
      </c>
      <c r="E2426" s="177">
        <v>5.58</v>
      </c>
      <c r="F2426" s="177">
        <v>22.4</v>
      </c>
    </row>
    <row r="2427" spans="1:6" x14ac:dyDescent="0.25">
      <c r="A2427" s="174" t="s">
        <v>4960</v>
      </c>
      <c r="B2427" s="175" t="s">
        <v>4961</v>
      </c>
      <c r="C2427" s="176"/>
      <c r="D2427" s="177"/>
      <c r="E2427" s="177"/>
      <c r="F2427" s="177"/>
    </row>
    <row r="2428" spans="1:6" ht="30" x14ac:dyDescent="0.25">
      <c r="A2428" s="174" t="s">
        <v>4962</v>
      </c>
      <c r="B2428" s="175" t="s">
        <v>4963</v>
      </c>
      <c r="C2428" s="176" t="s">
        <v>246</v>
      </c>
      <c r="D2428" s="177">
        <v>4.7300000000000004</v>
      </c>
      <c r="E2428" s="177">
        <v>13.96</v>
      </c>
      <c r="F2428" s="177">
        <v>18.690000000000001</v>
      </c>
    </row>
    <row r="2429" spans="1:6" ht="30" x14ac:dyDescent="0.25">
      <c r="A2429" s="174" t="s">
        <v>4964</v>
      </c>
      <c r="B2429" s="175" t="s">
        <v>4965</v>
      </c>
      <c r="C2429" s="176"/>
      <c r="D2429" s="177"/>
      <c r="E2429" s="177"/>
      <c r="F2429" s="177"/>
    </row>
    <row r="2430" spans="1:6" x14ac:dyDescent="0.25">
      <c r="A2430" s="174" t="s">
        <v>4966</v>
      </c>
      <c r="B2430" s="175" t="s">
        <v>4967</v>
      </c>
      <c r="C2430" s="176"/>
      <c r="D2430" s="177"/>
      <c r="E2430" s="177"/>
      <c r="F2430" s="177"/>
    </row>
    <row r="2431" spans="1:6" x14ac:dyDescent="0.25">
      <c r="A2431" s="174" t="s">
        <v>4968</v>
      </c>
      <c r="B2431" s="175" t="s">
        <v>4969</v>
      </c>
      <c r="C2431" s="176" t="s">
        <v>245</v>
      </c>
      <c r="D2431" s="177">
        <v>1.94</v>
      </c>
      <c r="E2431" s="177">
        <v>13.96</v>
      </c>
      <c r="F2431" s="177">
        <v>15.9</v>
      </c>
    </row>
    <row r="2432" spans="1:6" x14ac:dyDescent="0.25">
      <c r="A2432" s="174" t="s">
        <v>4970</v>
      </c>
      <c r="B2432" s="175" t="s">
        <v>4971</v>
      </c>
      <c r="C2432" s="176" t="s">
        <v>245</v>
      </c>
      <c r="D2432" s="177">
        <v>3.34</v>
      </c>
      <c r="E2432" s="177">
        <v>13.96</v>
      </c>
      <c r="F2432" s="177">
        <v>17.3</v>
      </c>
    </row>
    <row r="2433" spans="1:6" x14ac:dyDescent="0.25">
      <c r="A2433" s="174" t="s">
        <v>4972</v>
      </c>
      <c r="B2433" s="175" t="s">
        <v>4973</v>
      </c>
      <c r="C2433" s="176" t="s">
        <v>245</v>
      </c>
      <c r="D2433" s="177">
        <v>2.76</v>
      </c>
      <c r="E2433" s="177">
        <v>16.75</v>
      </c>
      <c r="F2433" s="177">
        <v>19.510000000000002</v>
      </c>
    </row>
    <row r="2434" spans="1:6" x14ac:dyDescent="0.25">
      <c r="A2434" s="174" t="s">
        <v>4974</v>
      </c>
      <c r="B2434" s="175" t="s">
        <v>4975</v>
      </c>
      <c r="C2434" s="176" t="s">
        <v>245</v>
      </c>
      <c r="D2434" s="177">
        <v>1.98</v>
      </c>
      <c r="E2434" s="177">
        <v>13.96</v>
      </c>
      <c r="F2434" s="177">
        <v>15.94</v>
      </c>
    </row>
    <row r="2435" spans="1:6" x14ac:dyDescent="0.25">
      <c r="A2435" s="174" t="s">
        <v>4976</v>
      </c>
      <c r="B2435" s="175" t="s">
        <v>4977</v>
      </c>
      <c r="C2435" s="176"/>
      <c r="D2435" s="177"/>
      <c r="E2435" s="177"/>
      <c r="F2435" s="177"/>
    </row>
    <row r="2436" spans="1:6" x14ac:dyDescent="0.25">
      <c r="A2436" s="174" t="s">
        <v>4978</v>
      </c>
      <c r="B2436" s="175" t="s">
        <v>4979</v>
      </c>
      <c r="C2436" s="176" t="s">
        <v>245</v>
      </c>
      <c r="D2436" s="177">
        <v>34.869999999999997</v>
      </c>
      <c r="E2436" s="177">
        <v>44.67</v>
      </c>
      <c r="F2436" s="177">
        <v>79.540000000000006</v>
      </c>
    </row>
    <row r="2437" spans="1:6" ht="30" x14ac:dyDescent="0.25">
      <c r="A2437" s="174" t="s">
        <v>4980</v>
      </c>
      <c r="B2437" s="175" t="s">
        <v>4981</v>
      </c>
      <c r="C2437" s="176" t="s">
        <v>245</v>
      </c>
      <c r="D2437" s="177">
        <v>15.95</v>
      </c>
      <c r="E2437" s="177">
        <v>16.75</v>
      </c>
      <c r="F2437" s="177">
        <v>32.700000000000003</v>
      </c>
    </row>
    <row r="2438" spans="1:6" ht="30" x14ac:dyDescent="0.25">
      <c r="A2438" s="174" t="s">
        <v>4982</v>
      </c>
      <c r="B2438" s="175" t="s">
        <v>4983</v>
      </c>
      <c r="C2438" s="176" t="s">
        <v>245</v>
      </c>
      <c r="D2438" s="177">
        <v>18.12</v>
      </c>
      <c r="E2438" s="177">
        <v>16.75</v>
      </c>
      <c r="F2438" s="177">
        <v>34.869999999999997</v>
      </c>
    </row>
    <row r="2439" spans="1:6" ht="30" x14ac:dyDescent="0.25">
      <c r="A2439" s="174" t="s">
        <v>207</v>
      </c>
      <c r="B2439" s="175" t="s">
        <v>184</v>
      </c>
      <c r="C2439" s="176" t="s">
        <v>245</v>
      </c>
      <c r="D2439" s="177">
        <v>28.4</v>
      </c>
      <c r="E2439" s="177">
        <v>16.75</v>
      </c>
      <c r="F2439" s="177">
        <v>45.15</v>
      </c>
    </row>
    <row r="2440" spans="1:6" ht="30" x14ac:dyDescent="0.25">
      <c r="A2440" s="174" t="s">
        <v>4984</v>
      </c>
      <c r="B2440" s="175" t="s">
        <v>4985</v>
      </c>
      <c r="C2440" s="176" t="s">
        <v>245</v>
      </c>
      <c r="D2440" s="177">
        <v>56.94</v>
      </c>
      <c r="E2440" s="177">
        <v>22.33</v>
      </c>
      <c r="F2440" s="177">
        <v>79.27</v>
      </c>
    </row>
    <row r="2441" spans="1:6" ht="30" x14ac:dyDescent="0.25">
      <c r="A2441" s="174" t="s">
        <v>4986</v>
      </c>
      <c r="B2441" s="175" t="s">
        <v>4987</v>
      </c>
      <c r="C2441" s="176" t="s">
        <v>245</v>
      </c>
      <c r="D2441" s="177">
        <v>136.47999999999999</v>
      </c>
      <c r="E2441" s="177">
        <v>22.33</v>
      </c>
      <c r="F2441" s="177">
        <v>158.81</v>
      </c>
    </row>
    <row r="2442" spans="1:6" ht="30" x14ac:dyDescent="0.25">
      <c r="A2442" s="174" t="s">
        <v>4988</v>
      </c>
      <c r="B2442" s="175" t="s">
        <v>4989</v>
      </c>
      <c r="C2442" s="176" t="s">
        <v>245</v>
      </c>
      <c r="D2442" s="177">
        <v>175.62</v>
      </c>
      <c r="E2442" s="177">
        <v>27.92</v>
      </c>
      <c r="F2442" s="177">
        <v>203.54</v>
      </c>
    </row>
    <row r="2443" spans="1:6" ht="30" x14ac:dyDescent="0.25">
      <c r="A2443" s="174" t="s">
        <v>4990</v>
      </c>
      <c r="B2443" s="175" t="s">
        <v>4991</v>
      </c>
      <c r="C2443" s="176" t="s">
        <v>245</v>
      </c>
      <c r="D2443" s="177">
        <v>169.71</v>
      </c>
      <c r="E2443" s="177">
        <v>16.75</v>
      </c>
      <c r="F2443" s="177">
        <v>186.46</v>
      </c>
    </row>
    <row r="2444" spans="1:6" ht="30" x14ac:dyDescent="0.25">
      <c r="A2444" s="174" t="s">
        <v>4992</v>
      </c>
      <c r="B2444" s="175" t="s">
        <v>4993</v>
      </c>
      <c r="C2444" s="176" t="s">
        <v>245</v>
      </c>
      <c r="D2444" s="177">
        <v>516.52</v>
      </c>
      <c r="E2444" s="177">
        <v>16.75</v>
      </c>
      <c r="F2444" s="177">
        <v>533.27</v>
      </c>
    </row>
    <row r="2445" spans="1:6" ht="30" x14ac:dyDescent="0.25">
      <c r="A2445" s="174" t="s">
        <v>4994</v>
      </c>
      <c r="B2445" s="175" t="s">
        <v>4995</v>
      </c>
      <c r="C2445" s="176" t="s">
        <v>245</v>
      </c>
      <c r="D2445" s="177">
        <v>783.95</v>
      </c>
      <c r="E2445" s="177">
        <v>16.75</v>
      </c>
      <c r="F2445" s="177">
        <v>800.7</v>
      </c>
    </row>
    <row r="2446" spans="1:6" ht="30" x14ac:dyDescent="0.25">
      <c r="A2446" s="174" t="s">
        <v>4996</v>
      </c>
      <c r="B2446" s="175" t="s">
        <v>4997</v>
      </c>
      <c r="C2446" s="176" t="s">
        <v>245</v>
      </c>
      <c r="D2446" s="177">
        <v>1594.08</v>
      </c>
      <c r="E2446" s="177">
        <v>22.33</v>
      </c>
      <c r="F2446" s="177">
        <v>1616.41</v>
      </c>
    </row>
    <row r="2447" spans="1:6" ht="30" x14ac:dyDescent="0.25">
      <c r="A2447" s="174" t="s">
        <v>4998</v>
      </c>
      <c r="B2447" s="175" t="s">
        <v>4999</v>
      </c>
      <c r="C2447" s="176" t="s">
        <v>245</v>
      </c>
      <c r="D2447" s="177">
        <v>24.13</v>
      </c>
      <c r="E2447" s="177">
        <v>16.75</v>
      </c>
      <c r="F2447" s="177">
        <v>40.880000000000003</v>
      </c>
    </row>
    <row r="2448" spans="1:6" ht="30" x14ac:dyDescent="0.25">
      <c r="A2448" s="174" t="s">
        <v>5000</v>
      </c>
      <c r="B2448" s="175" t="s">
        <v>5001</v>
      </c>
      <c r="C2448" s="176" t="s">
        <v>245</v>
      </c>
      <c r="D2448" s="177">
        <v>75.22</v>
      </c>
      <c r="E2448" s="177">
        <v>16.75</v>
      </c>
      <c r="F2448" s="177">
        <v>91.97</v>
      </c>
    </row>
    <row r="2449" spans="1:6" ht="30" x14ac:dyDescent="0.25">
      <c r="A2449" s="174" t="s">
        <v>5002</v>
      </c>
      <c r="B2449" s="175" t="s">
        <v>5003</v>
      </c>
      <c r="C2449" s="176" t="s">
        <v>245</v>
      </c>
      <c r="D2449" s="177">
        <v>191.4</v>
      </c>
      <c r="E2449" s="177">
        <v>22.33</v>
      </c>
      <c r="F2449" s="177">
        <v>213.73</v>
      </c>
    </row>
    <row r="2450" spans="1:6" x14ac:dyDescent="0.25">
      <c r="A2450" s="174" t="s">
        <v>5004</v>
      </c>
      <c r="B2450" s="175" t="s">
        <v>5005</v>
      </c>
      <c r="C2450" s="176"/>
      <c r="D2450" s="177"/>
      <c r="E2450" s="177"/>
      <c r="F2450" s="177"/>
    </row>
    <row r="2451" spans="1:6" x14ac:dyDescent="0.25">
      <c r="A2451" s="174" t="s">
        <v>5006</v>
      </c>
      <c r="B2451" s="175" t="s">
        <v>5007</v>
      </c>
      <c r="C2451" s="176" t="s">
        <v>561</v>
      </c>
      <c r="D2451" s="177">
        <v>26.67</v>
      </c>
      <c r="E2451" s="177">
        <v>16.75</v>
      </c>
      <c r="F2451" s="177">
        <v>43.42</v>
      </c>
    </row>
    <row r="2452" spans="1:6" x14ac:dyDescent="0.25">
      <c r="A2452" s="174" t="s">
        <v>5008</v>
      </c>
      <c r="B2452" s="175" t="s">
        <v>5009</v>
      </c>
      <c r="C2452" s="176" t="s">
        <v>245</v>
      </c>
      <c r="D2452" s="177">
        <v>29.07</v>
      </c>
      <c r="E2452" s="177">
        <v>16.75</v>
      </c>
      <c r="F2452" s="177">
        <v>45.82</v>
      </c>
    </row>
    <row r="2453" spans="1:6" x14ac:dyDescent="0.25">
      <c r="A2453" s="174" t="s">
        <v>5010</v>
      </c>
      <c r="B2453" s="175" t="s">
        <v>5011</v>
      </c>
      <c r="C2453" s="176" t="s">
        <v>245</v>
      </c>
      <c r="D2453" s="177">
        <v>64.84</v>
      </c>
      <c r="E2453" s="177">
        <v>16.75</v>
      </c>
      <c r="F2453" s="177">
        <v>81.59</v>
      </c>
    </row>
    <row r="2454" spans="1:6" x14ac:dyDescent="0.25">
      <c r="A2454" s="174" t="s">
        <v>5012</v>
      </c>
      <c r="B2454" s="175" t="s">
        <v>5013</v>
      </c>
      <c r="C2454" s="176" t="s">
        <v>561</v>
      </c>
      <c r="D2454" s="177">
        <v>263.91000000000003</v>
      </c>
      <c r="E2454" s="177">
        <v>16.75</v>
      </c>
      <c r="F2454" s="177">
        <v>280.66000000000003</v>
      </c>
    </row>
    <row r="2455" spans="1:6" x14ac:dyDescent="0.25">
      <c r="A2455" s="174" t="s">
        <v>5014</v>
      </c>
      <c r="B2455" s="175" t="s">
        <v>5015</v>
      </c>
      <c r="C2455" s="176" t="s">
        <v>561</v>
      </c>
      <c r="D2455" s="177">
        <v>271.85000000000002</v>
      </c>
      <c r="E2455" s="177">
        <v>16.75</v>
      </c>
      <c r="F2455" s="177">
        <v>288.60000000000002</v>
      </c>
    </row>
    <row r="2456" spans="1:6" ht="30" x14ac:dyDescent="0.25">
      <c r="A2456" s="174" t="s">
        <v>5016</v>
      </c>
      <c r="B2456" s="175" t="s">
        <v>5017</v>
      </c>
      <c r="C2456" s="176" t="s">
        <v>561</v>
      </c>
      <c r="D2456" s="177">
        <v>17.98</v>
      </c>
      <c r="E2456" s="177">
        <v>16.75</v>
      </c>
      <c r="F2456" s="177">
        <v>34.729999999999997</v>
      </c>
    </row>
    <row r="2457" spans="1:6" x14ac:dyDescent="0.25">
      <c r="A2457" s="174" t="s">
        <v>5018</v>
      </c>
      <c r="B2457" s="175" t="s">
        <v>5019</v>
      </c>
      <c r="C2457" s="176" t="s">
        <v>561</v>
      </c>
      <c r="D2457" s="177">
        <v>334.8</v>
      </c>
      <c r="E2457" s="177">
        <v>16.75</v>
      </c>
      <c r="F2457" s="177">
        <v>351.55</v>
      </c>
    </row>
    <row r="2458" spans="1:6" ht="30" x14ac:dyDescent="0.25">
      <c r="A2458" s="174" t="s">
        <v>5020</v>
      </c>
      <c r="B2458" s="175" t="s">
        <v>5021</v>
      </c>
      <c r="C2458" s="176" t="s">
        <v>245</v>
      </c>
      <c r="D2458" s="177">
        <v>23.98</v>
      </c>
      <c r="E2458" s="177">
        <v>16.75</v>
      </c>
      <c r="F2458" s="177">
        <v>40.729999999999997</v>
      </c>
    </row>
    <row r="2459" spans="1:6" x14ac:dyDescent="0.25">
      <c r="A2459" s="174" t="s">
        <v>5022</v>
      </c>
      <c r="B2459" s="175" t="s">
        <v>5023</v>
      </c>
      <c r="C2459" s="176" t="s">
        <v>561</v>
      </c>
      <c r="D2459" s="177">
        <v>12.43</v>
      </c>
      <c r="E2459" s="177">
        <v>16.75</v>
      </c>
      <c r="F2459" s="177">
        <v>29.18</v>
      </c>
    </row>
    <row r="2460" spans="1:6" x14ac:dyDescent="0.25">
      <c r="A2460" s="174" t="s">
        <v>5024</v>
      </c>
      <c r="B2460" s="175" t="s">
        <v>5025</v>
      </c>
      <c r="C2460" s="176" t="s">
        <v>561</v>
      </c>
      <c r="D2460" s="177">
        <v>13.92</v>
      </c>
      <c r="E2460" s="177">
        <v>16.75</v>
      </c>
      <c r="F2460" s="177">
        <v>30.67</v>
      </c>
    </row>
    <row r="2461" spans="1:6" x14ac:dyDescent="0.25">
      <c r="A2461" s="174" t="s">
        <v>5026</v>
      </c>
      <c r="B2461" s="175" t="s">
        <v>5027</v>
      </c>
      <c r="C2461" s="176" t="s">
        <v>561</v>
      </c>
      <c r="D2461" s="177">
        <v>32.9</v>
      </c>
      <c r="E2461" s="177">
        <v>16.75</v>
      </c>
      <c r="F2461" s="177">
        <v>49.65</v>
      </c>
    </row>
    <row r="2462" spans="1:6" ht="30" x14ac:dyDescent="0.25">
      <c r="A2462" s="174" t="s">
        <v>5028</v>
      </c>
      <c r="B2462" s="175" t="s">
        <v>5029</v>
      </c>
      <c r="C2462" s="176" t="s">
        <v>561</v>
      </c>
      <c r="D2462" s="177">
        <v>27.87</v>
      </c>
      <c r="E2462" s="177">
        <v>16.75</v>
      </c>
      <c r="F2462" s="177">
        <v>44.62</v>
      </c>
    </row>
    <row r="2463" spans="1:6" ht="30" x14ac:dyDescent="0.25">
      <c r="A2463" s="174" t="s">
        <v>5030</v>
      </c>
      <c r="B2463" s="175" t="s">
        <v>5031</v>
      </c>
      <c r="C2463" s="176" t="s">
        <v>561</v>
      </c>
      <c r="D2463" s="177">
        <v>24.34</v>
      </c>
      <c r="E2463" s="177">
        <v>16.75</v>
      </c>
      <c r="F2463" s="177">
        <v>41.09</v>
      </c>
    </row>
    <row r="2464" spans="1:6" ht="30" x14ac:dyDescent="0.25">
      <c r="A2464" s="174" t="s">
        <v>5032</v>
      </c>
      <c r="B2464" s="175" t="s">
        <v>5033</v>
      </c>
      <c r="C2464" s="176" t="s">
        <v>561</v>
      </c>
      <c r="D2464" s="177">
        <v>38.04</v>
      </c>
      <c r="E2464" s="177">
        <v>20.65</v>
      </c>
      <c r="F2464" s="177">
        <v>58.69</v>
      </c>
    </row>
    <row r="2465" spans="1:6" x14ac:dyDescent="0.25">
      <c r="A2465" s="174" t="s">
        <v>5034</v>
      </c>
      <c r="B2465" s="175" t="s">
        <v>5035</v>
      </c>
      <c r="C2465" s="176"/>
      <c r="D2465" s="177"/>
      <c r="E2465" s="177"/>
      <c r="F2465" s="177"/>
    </row>
    <row r="2466" spans="1:6" x14ac:dyDescent="0.25">
      <c r="A2466" s="174" t="s">
        <v>5036</v>
      </c>
      <c r="B2466" s="175" t="s">
        <v>5037</v>
      </c>
      <c r="C2466" s="176" t="s">
        <v>561</v>
      </c>
      <c r="D2466" s="177">
        <v>14.05</v>
      </c>
      <c r="E2466" s="177">
        <v>18.98</v>
      </c>
      <c r="F2466" s="177">
        <v>33.03</v>
      </c>
    </row>
    <row r="2467" spans="1:6" x14ac:dyDescent="0.25">
      <c r="A2467" s="174" t="s">
        <v>5038</v>
      </c>
      <c r="B2467" s="175" t="s">
        <v>5039</v>
      </c>
      <c r="C2467" s="176" t="s">
        <v>561</v>
      </c>
      <c r="D2467" s="177">
        <v>17.73</v>
      </c>
      <c r="E2467" s="177">
        <v>19.54</v>
      </c>
      <c r="F2467" s="177">
        <v>37.270000000000003</v>
      </c>
    </row>
    <row r="2468" spans="1:6" x14ac:dyDescent="0.25">
      <c r="A2468" s="174" t="s">
        <v>5040</v>
      </c>
      <c r="B2468" s="175" t="s">
        <v>5041</v>
      </c>
      <c r="C2468" s="176" t="s">
        <v>561</v>
      </c>
      <c r="D2468" s="177">
        <v>26.86</v>
      </c>
      <c r="E2468" s="177">
        <v>27.92</v>
      </c>
      <c r="F2468" s="177">
        <v>54.78</v>
      </c>
    </row>
    <row r="2469" spans="1:6" x14ac:dyDescent="0.25">
      <c r="A2469" s="174" t="s">
        <v>5042</v>
      </c>
      <c r="B2469" s="175" t="s">
        <v>5043</v>
      </c>
      <c r="C2469" s="176" t="s">
        <v>561</v>
      </c>
      <c r="D2469" s="177">
        <v>13.77</v>
      </c>
      <c r="E2469" s="177">
        <v>15.07</v>
      </c>
      <c r="F2469" s="177">
        <v>28.84</v>
      </c>
    </row>
    <row r="2470" spans="1:6" x14ac:dyDescent="0.25">
      <c r="A2470" s="174" t="s">
        <v>5044</v>
      </c>
      <c r="B2470" s="175" t="s">
        <v>5045</v>
      </c>
      <c r="C2470" s="176" t="s">
        <v>561</v>
      </c>
      <c r="D2470" s="177">
        <v>13.47</v>
      </c>
      <c r="E2470" s="177">
        <v>25.12</v>
      </c>
      <c r="F2470" s="177">
        <v>38.590000000000003</v>
      </c>
    </row>
    <row r="2471" spans="1:6" x14ac:dyDescent="0.25">
      <c r="A2471" s="174" t="s">
        <v>5046</v>
      </c>
      <c r="B2471" s="175" t="s">
        <v>5047</v>
      </c>
      <c r="C2471" s="176" t="s">
        <v>561</v>
      </c>
      <c r="D2471" s="177">
        <v>17</v>
      </c>
      <c r="E2471" s="177">
        <v>21.22</v>
      </c>
      <c r="F2471" s="177">
        <v>38.22</v>
      </c>
    </row>
    <row r="2472" spans="1:6" x14ac:dyDescent="0.25">
      <c r="A2472" s="174" t="s">
        <v>5048</v>
      </c>
      <c r="B2472" s="175" t="s">
        <v>5049</v>
      </c>
      <c r="C2472" s="176" t="s">
        <v>561</v>
      </c>
      <c r="D2472" s="177">
        <v>12.41</v>
      </c>
      <c r="E2472" s="177">
        <v>25.12</v>
      </c>
      <c r="F2472" s="177">
        <v>37.53</v>
      </c>
    </row>
    <row r="2473" spans="1:6" x14ac:dyDescent="0.25">
      <c r="A2473" s="174" t="s">
        <v>5050</v>
      </c>
      <c r="B2473" s="175" t="s">
        <v>5051</v>
      </c>
      <c r="C2473" s="176" t="s">
        <v>561</v>
      </c>
      <c r="D2473" s="177">
        <v>19.91</v>
      </c>
      <c r="E2473" s="177">
        <v>27.92</v>
      </c>
      <c r="F2473" s="177">
        <v>47.83</v>
      </c>
    </row>
    <row r="2474" spans="1:6" x14ac:dyDescent="0.25">
      <c r="A2474" s="174" t="s">
        <v>5052</v>
      </c>
      <c r="B2474" s="175" t="s">
        <v>5053</v>
      </c>
      <c r="C2474" s="176" t="s">
        <v>561</v>
      </c>
      <c r="D2474" s="177">
        <v>52.18</v>
      </c>
      <c r="E2474" s="177">
        <v>19.54</v>
      </c>
      <c r="F2474" s="177">
        <v>71.72</v>
      </c>
    </row>
    <row r="2475" spans="1:6" x14ac:dyDescent="0.25">
      <c r="A2475" s="174" t="s">
        <v>5054</v>
      </c>
      <c r="B2475" s="175" t="s">
        <v>5055</v>
      </c>
      <c r="C2475" s="176" t="s">
        <v>561</v>
      </c>
      <c r="D2475" s="177">
        <v>42.34</v>
      </c>
      <c r="E2475" s="177">
        <v>19.54</v>
      </c>
      <c r="F2475" s="177">
        <v>61.88</v>
      </c>
    </row>
    <row r="2476" spans="1:6" x14ac:dyDescent="0.25">
      <c r="A2476" s="174" t="s">
        <v>5056</v>
      </c>
      <c r="B2476" s="175" t="s">
        <v>5057</v>
      </c>
      <c r="C2476" s="176" t="s">
        <v>561</v>
      </c>
      <c r="D2476" s="177">
        <v>18.57</v>
      </c>
      <c r="E2476" s="177">
        <v>13.96</v>
      </c>
      <c r="F2476" s="177">
        <v>32.53</v>
      </c>
    </row>
    <row r="2477" spans="1:6" ht="30" x14ac:dyDescent="0.25">
      <c r="A2477" s="174" t="s">
        <v>5058</v>
      </c>
      <c r="B2477" s="175" t="s">
        <v>8384</v>
      </c>
      <c r="C2477" s="176" t="s">
        <v>561</v>
      </c>
      <c r="D2477" s="177">
        <v>55.89</v>
      </c>
      <c r="E2477" s="177">
        <v>21.22</v>
      </c>
      <c r="F2477" s="177">
        <v>77.11</v>
      </c>
    </row>
    <row r="2478" spans="1:6" ht="30" x14ac:dyDescent="0.25">
      <c r="A2478" s="174" t="s">
        <v>5059</v>
      </c>
      <c r="B2478" s="175" t="s">
        <v>5060</v>
      </c>
      <c r="C2478" s="176" t="s">
        <v>245</v>
      </c>
      <c r="D2478" s="177">
        <v>35.369999999999997</v>
      </c>
      <c r="E2478" s="177">
        <v>16.75</v>
      </c>
      <c r="F2478" s="177">
        <v>52.12</v>
      </c>
    </row>
    <row r="2479" spans="1:6" ht="30" x14ac:dyDescent="0.25">
      <c r="A2479" s="174" t="s">
        <v>5061</v>
      </c>
      <c r="B2479" s="175" t="s">
        <v>5062</v>
      </c>
      <c r="C2479" s="176" t="s">
        <v>245</v>
      </c>
      <c r="D2479" s="177">
        <v>96.46</v>
      </c>
      <c r="E2479" s="177">
        <v>27.92</v>
      </c>
      <c r="F2479" s="177">
        <v>124.38</v>
      </c>
    </row>
    <row r="2480" spans="1:6" x14ac:dyDescent="0.25">
      <c r="A2480" s="174" t="s">
        <v>5063</v>
      </c>
      <c r="B2480" s="175" t="s">
        <v>5064</v>
      </c>
      <c r="C2480" s="176"/>
      <c r="D2480" s="177"/>
      <c r="E2480" s="177"/>
      <c r="F2480" s="177"/>
    </row>
    <row r="2481" spans="1:6" x14ac:dyDescent="0.25">
      <c r="A2481" s="174" t="s">
        <v>5065</v>
      </c>
      <c r="B2481" s="175" t="s">
        <v>5066</v>
      </c>
      <c r="C2481" s="176" t="s">
        <v>561</v>
      </c>
      <c r="D2481" s="177">
        <v>13.86</v>
      </c>
      <c r="E2481" s="177">
        <v>27.92</v>
      </c>
      <c r="F2481" s="177">
        <v>41.78</v>
      </c>
    </row>
    <row r="2482" spans="1:6" x14ac:dyDescent="0.25">
      <c r="A2482" s="174" t="s">
        <v>5067</v>
      </c>
      <c r="B2482" s="175" t="s">
        <v>5068</v>
      </c>
      <c r="C2482" s="176" t="s">
        <v>561</v>
      </c>
      <c r="D2482" s="177">
        <v>20.94</v>
      </c>
      <c r="E2482" s="177">
        <v>27.92</v>
      </c>
      <c r="F2482" s="177">
        <v>48.86</v>
      </c>
    </row>
    <row r="2483" spans="1:6" x14ac:dyDescent="0.25">
      <c r="A2483" s="174" t="s">
        <v>5069</v>
      </c>
      <c r="B2483" s="175" t="s">
        <v>5070</v>
      </c>
      <c r="C2483" s="176" t="s">
        <v>561</v>
      </c>
      <c r="D2483" s="177">
        <v>44.45</v>
      </c>
      <c r="E2483" s="177">
        <v>27.92</v>
      </c>
      <c r="F2483" s="177">
        <v>72.37</v>
      </c>
    </row>
    <row r="2484" spans="1:6" x14ac:dyDescent="0.25">
      <c r="A2484" s="174" t="s">
        <v>5071</v>
      </c>
      <c r="B2484" s="175" t="s">
        <v>5072</v>
      </c>
      <c r="C2484" s="176" t="s">
        <v>561</v>
      </c>
      <c r="D2484" s="177">
        <v>52.91</v>
      </c>
      <c r="E2484" s="177">
        <v>27.92</v>
      </c>
      <c r="F2484" s="177">
        <v>80.83</v>
      </c>
    </row>
    <row r="2485" spans="1:6" x14ac:dyDescent="0.25">
      <c r="A2485" s="174" t="s">
        <v>5073</v>
      </c>
      <c r="B2485" s="175" t="s">
        <v>5074</v>
      </c>
      <c r="C2485" s="176" t="s">
        <v>561</v>
      </c>
      <c r="D2485" s="177">
        <v>79.33</v>
      </c>
      <c r="E2485" s="177">
        <v>27.92</v>
      </c>
      <c r="F2485" s="177">
        <v>107.25</v>
      </c>
    </row>
    <row r="2486" spans="1:6" x14ac:dyDescent="0.25">
      <c r="A2486" s="174" t="s">
        <v>5075</v>
      </c>
      <c r="B2486" s="175" t="s">
        <v>5076</v>
      </c>
      <c r="C2486" s="176" t="s">
        <v>561</v>
      </c>
      <c r="D2486" s="177">
        <v>204.6</v>
      </c>
      <c r="E2486" s="177">
        <v>27.92</v>
      </c>
      <c r="F2486" s="177">
        <v>232.52</v>
      </c>
    </row>
    <row r="2487" spans="1:6" x14ac:dyDescent="0.25">
      <c r="A2487" s="174" t="s">
        <v>5077</v>
      </c>
      <c r="B2487" s="175" t="s">
        <v>5078</v>
      </c>
      <c r="C2487" s="176" t="s">
        <v>561</v>
      </c>
      <c r="D2487" s="177">
        <v>262.14</v>
      </c>
      <c r="E2487" s="177">
        <v>27.92</v>
      </c>
      <c r="F2487" s="177">
        <v>290.06</v>
      </c>
    </row>
    <row r="2488" spans="1:6" x14ac:dyDescent="0.25">
      <c r="A2488" s="174" t="s">
        <v>5079</v>
      </c>
      <c r="B2488" s="175" t="s">
        <v>5080</v>
      </c>
      <c r="C2488" s="176" t="s">
        <v>561</v>
      </c>
      <c r="D2488" s="177">
        <v>371.55</v>
      </c>
      <c r="E2488" s="177">
        <v>27.92</v>
      </c>
      <c r="F2488" s="177">
        <v>399.47</v>
      </c>
    </row>
    <row r="2489" spans="1:6" x14ac:dyDescent="0.25">
      <c r="A2489" s="174" t="s">
        <v>5081</v>
      </c>
      <c r="B2489" s="175" t="s">
        <v>5082</v>
      </c>
      <c r="C2489" s="176" t="s">
        <v>561</v>
      </c>
      <c r="D2489" s="177">
        <v>18.48</v>
      </c>
      <c r="E2489" s="177">
        <v>27.92</v>
      </c>
      <c r="F2489" s="177">
        <v>46.4</v>
      </c>
    </row>
    <row r="2490" spans="1:6" x14ac:dyDescent="0.25">
      <c r="A2490" s="174" t="s">
        <v>5083</v>
      </c>
      <c r="B2490" s="175" t="s">
        <v>5084</v>
      </c>
      <c r="C2490" s="176"/>
      <c r="D2490" s="177"/>
      <c r="E2490" s="177"/>
      <c r="F2490" s="177"/>
    </row>
    <row r="2491" spans="1:6" x14ac:dyDescent="0.25">
      <c r="A2491" s="174" t="s">
        <v>5085</v>
      </c>
      <c r="B2491" s="175" t="s">
        <v>5086</v>
      </c>
      <c r="C2491" s="176" t="s">
        <v>245</v>
      </c>
      <c r="D2491" s="177">
        <v>3.31</v>
      </c>
      <c r="E2491" s="177">
        <v>13.96</v>
      </c>
      <c r="F2491" s="177">
        <v>17.27</v>
      </c>
    </row>
    <row r="2492" spans="1:6" x14ac:dyDescent="0.25">
      <c r="A2492" s="174" t="s">
        <v>5087</v>
      </c>
      <c r="B2492" s="175" t="s">
        <v>5088</v>
      </c>
      <c r="C2492" s="176" t="s">
        <v>245</v>
      </c>
      <c r="D2492" s="177">
        <v>6.39</v>
      </c>
      <c r="E2492" s="177">
        <v>13.96</v>
      </c>
      <c r="F2492" s="177">
        <v>20.350000000000001</v>
      </c>
    </row>
    <row r="2493" spans="1:6" x14ac:dyDescent="0.25">
      <c r="A2493" s="174" t="s">
        <v>5089</v>
      </c>
      <c r="B2493" s="175" t="s">
        <v>5090</v>
      </c>
      <c r="C2493" s="176" t="s">
        <v>245</v>
      </c>
      <c r="D2493" s="177">
        <v>6.86</v>
      </c>
      <c r="E2493" s="177">
        <v>13.96</v>
      </c>
      <c r="F2493" s="177">
        <v>20.82</v>
      </c>
    </row>
    <row r="2494" spans="1:6" x14ac:dyDescent="0.25">
      <c r="A2494" s="174" t="s">
        <v>5091</v>
      </c>
      <c r="B2494" s="175" t="s">
        <v>5092</v>
      </c>
      <c r="C2494" s="176"/>
      <c r="D2494" s="177"/>
      <c r="E2494" s="177"/>
      <c r="F2494" s="177"/>
    </row>
    <row r="2495" spans="1:6" x14ac:dyDescent="0.25">
      <c r="A2495" s="174" t="s">
        <v>5093</v>
      </c>
      <c r="B2495" s="175" t="s">
        <v>5094</v>
      </c>
      <c r="C2495" s="176" t="s">
        <v>245</v>
      </c>
      <c r="D2495" s="177">
        <v>276.23</v>
      </c>
      <c r="E2495" s="177">
        <v>27.92</v>
      </c>
      <c r="F2495" s="177">
        <v>304.14999999999998</v>
      </c>
    </row>
    <row r="2496" spans="1:6" x14ac:dyDescent="0.25">
      <c r="A2496" s="174" t="s">
        <v>5095</v>
      </c>
      <c r="B2496" s="175" t="s">
        <v>5096</v>
      </c>
      <c r="C2496" s="176" t="s">
        <v>245</v>
      </c>
      <c r="D2496" s="177">
        <v>286.08999999999997</v>
      </c>
      <c r="E2496" s="177">
        <v>27.92</v>
      </c>
      <c r="F2496" s="177">
        <v>314.01</v>
      </c>
    </row>
    <row r="2497" spans="1:6" x14ac:dyDescent="0.25">
      <c r="A2497" s="174" t="s">
        <v>5097</v>
      </c>
      <c r="B2497" s="175" t="s">
        <v>5098</v>
      </c>
      <c r="C2497" s="176" t="s">
        <v>245</v>
      </c>
      <c r="D2497" s="177">
        <v>333.63</v>
      </c>
      <c r="E2497" s="177">
        <v>27.92</v>
      </c>
      <c r="F2497" s="177">
        <v>361.55</v>
      </c>
    </row>
    <row r="2498" spans="1:6" x14ac:dyDescent="0.25">
      <c r="A2498" s="174" t="s">
        <v>5099</v>
      </c>
      <c r="B2498" s="175" t="s">
        <v>5100</v>
      </c>
      <c r="C2498" s="176" t="s">
        <v>245</v>
      </c>
      <c r="D2498" s="177">
        <v>197.99</v>
      </c>
      <c r="E2498" s="177">
        <v>27.92</v>
      </c>
      <c r="F2498" s="177">
        <v>225.91</v>
      </c>
    </row>
    <row r="2499" spans="1:6" x14ac:dyDescent="0.25">
      <c r="A2499" s="174" t="s">
        <v>5101</v>
      </c>
      <c r="B2499" s="175" t="s">
        <v>5102</v>
      </c>
      <c r="C2499" s="176" t="s">
        <v>245</v>
      </c>
      <c r="D2499" s="177">
        <v>406.03</v>
      </c>
      <c r="E2499" s="177">
        <v>27.92</v>
      </c>
      <c r="F2499" s="177">
        <v>433.95</v>
      </c>
    </row>
    <row r="2500" spans="1:6" x14ac:dyDescent="0.25">
      <c r="A2500" s="174" t="s">
        <v>5103</v>
      </c>
      <c r="B2500" s="175" t="s">
        <v>5104</v>
      </c>
      <c r="C2500" s="176" t="s">
        <v>245</v>
      </c>
      <c r="D2500" s="177">
        <v>583.85</v>
      </c>
      <c r="E2500" s="177">
        <v>27.92</v>
      </c>
      <c r="F2500" s="177">
        <v>611.77</v>
      </c>
    </row>
    <row r="2501" spans="1:6" x14ac:dyDescent="0.25">
      <c r="A2501" s="174" t="s">
        <v>5105</v>
      </c>
      <c r="B2501" s="175" t="s">
        <v>5106</v>
      </c>
      <c r="C2501" s="176" t="s">
        <v>245</v>
      </c>
      <c r="D2501" s="177">
        <v>802.32</v>
      </c>
      <c r="E2501" s="177">
        <v>27.92</v>
      </c>
      <c r="F2501" s="177">
        <v>830.24</v>
      </c>
    </row>
    <row r="2502" spans="1:6" x14ac:dyDescent="0.25">
      <c r="A2502" s="174" t="s">
        <v>5107</v>
      </c>
      <c r="B2502" s="175" t="s">
        <v>5108</v>
      </c>
      <c r="C2502" s="176" t="s">
        <v>245</v>
      </c>
      <c r="D2502" s="177">
        <v>1130.99</v>
      </c>
      <c r="E2502" s="177">
        <v>27.92</v>
      </c>
      <c r="F2502" s="177">
        <v>1158.9100000000001</v>
      </c>
    </row>
    <row r="2503" spans="1:6" x14ac:dyDescent="0.25">
      <c r="A2503" s="174" t="s">
        <v>5109</v>
      </c>
      <c r="B2503" s="175" t="s">
        <v>5110</v>
      </c>
      <c r="C2503" s="176" t="s">
        <v>245</v>
      </c>
      <c r="D2503" s="177">
        <v>1640.3</v>
      </c>
      <c r="E2503" s="177">
        <v>27.92</v>
      </c>
      <c r="F2503" s="177">
        <v>1668.22</v>
      </c>
    </row>
    <row r="2504" spans="1:6" x14ac:dyDescent="0.25">
      <c r="A2504" s="174" t="s">
        <v>5111</v>
      </c>
      <c r="B2504" s="175" t="s">
        <v>5112</v>
      </c>
      <c r="C2504" s="176" t="s">
        <v>245</v>
      </c>
      <c r="D2504" s="177">
        <v>3561.99</v>
      </c>
      <c r="E2504" s="177">
        <v>27.92</v>
      </c>
      <c r="F2504" s="177">
        <v>3589.91</v>
      </c>
    </row>
    <row r="2505" spans="1:6" x14ac:dyDescent="0.25">
      <c r="A2505" s="174" t="s">
        <v>5113</v>
      </c>
      <c r="B2505" s="175" t="s">
        <v>5114</v>
      </c>
      <c r="C2505" s="176" t="s">
        <v>245</v>
      </c>
      <c r="D2505" s="177">
        <v>2173.5100000000002</v>
      </c>
      <c r="E2505" s="177">
        <v>27.92</v>
      </c>
      <c r="F2505" s="177">
        <v>2201.4299999999998</v>
      </c>
    </row>
    <row r="2506" spans="1:6" x14ac:dyDescent="0.25">
      <c r="A2506" s="174" t="s">
        <v>5115</v>
      </c>
      <c r="B2506" s="175" t="s">
        <v>5116</v>
      </c>
      <c r="C2506" s="176" t="s">
        <v>245</v>
      </c>
      <c r="D2506" s="177">
        <v>5604.75</v>
      </c>
      <c r="E2506" s="177">
        <v>27.92</v>
      </c>
      <c r="F2506" s="177">
        <v>5632.67</v>
      </c>
    </row>
    <row r="2507" spans="1:6" x14ac:dyDescent="0.25">
      <c r="A2507" s="174" t="s">
        <v>5117</v>
      </c>
      <c r="B2507" s="175" t="s">
        <v>5118</v>
      </c>
      <c r="C2507" s="176" t="s">
        <v>245</v>
      </c>
      <c r="D2507" s="177">
        <v>73.55</v>
      </c>
      <c r="E2507" s="177">
        <v>27.92</v>
      </c>
      <c r="F2507" s="177">
        <v>101.47</v>
      </c>
    </row>
    <row r="2508" spans="1:6" x14ac:dyDescent="0.25">
      <c r="A2508" s="174" t="s">
        <v>5119</v>
      </c>
      <c r="B2508" s="175" t="s">
        <v>5120</v>
      </c>
      <c r="C2508" s="176" t="s">
        <v>245</v>
      </c>
      <c r="D2508" s="177">
        <v>113.27</v>
      </c>
      <c r="E2508" s="177">
        <v>27.92</v>
      </c>
      <c r="F2508" s="177">
        <v>141.19</v>
      </c>
    </row>
    <row r="2509" spans="1:6" x14ac:dyDescent="0.25">
      <c r="A2509" s="174" t="s">
        <v>5121</v>
      </c>
      <c r="B2509" s="175" t="s">
        <v>5122</v>
      </c>
      <c r="C2509" s="176" t="s">
        <v>245</v>
      </c>
      <c r="D2509" s="177">
        <v>146.63999999999999</v>
      </c>
      <c r="E2509" s="177">
        <v>27.92</v>
      </c>
      <c r="F2509" s="177">
        <v>174.56</v>
      </c>
    </row>
    <row r="2510" spans="1:6" x14ac:dyDescent="0.25">
      <c r="A2510" s="174" t="s">
        <v>5123</v>
      </c>
      <c r="B2510" s="175" t="s">
        <v>5124</v>
      </c>
      <c r="C2510" s="176"/>
      <c r="D2510" s="177"/>
      <c r="E2510" s="177"/>
      <c r="F2510" s="177"/>
    </row>
    <row r="2511" spans="1:6" x14ac:dyDescent="0.25">
      <c r="A2511" s="174" t="s">
        <v>5125</v>
      </c>
      <c r="B2511" s="175" t="s">
        <v>5126</v>
      </c>
      <c r="C2511" s="176" t="s">
        <v>245</v>
      </c>
      <c r="D2511" s="177">
        <v>77.47</v>
      </c>
      <c r="E2511" s="177">
        <v>25.12</v>
      </c>
      <c r="F2511" s="177">
        <v>102.59</v>
      </c>
    </row>
    <row r="2512" spans="1:6" ht="30" x14ac:dyDescent="0.25">
      <c r="A2512" s="174" t="s">
        <v>5127</v>
      </c>
      <c r="B2512" s="175" t="s">
        <v>5128</v>
      </c>
      <c r="C2512" s="176" t="s">
        <v>245</v>
      </c>
      <c r="D2512" s="177">
        <v>266.73</v>
      </c>
      <c r="E2512" s="177">
        <v>27.92</v>
      </c>
      <c r="F2512" s="177">
        <v>294.64999999999998</v>
      </c>
    </row>
    <row r="2513" spans="1:6" ht="30" x14ac:dyDescent="0.25">
      <c r="A2513" s="174" t="s">
        <v>5129</v>
      </c>
      <c r="B2513" s="175" t="s">
        <v>5130</v>
      </c>
      <c r="C2513" s="176" t="s">
        <v>245</v>
      </c>
      <c r="D2513" s="177">
        <v>471.56</v>
      </c>
      <c r="E2513" s="177">
        <v>27.92</v>
      </c>
      <c r="F2513" s="177">
        <v>499.48</v>
      </c>
    </row>
    <row r="2514" spans="1:6" ht="30" x14ac:dyDescent="0.25">
      <c r="A2514" s="174" t="s">
        <v>5131</v>
      </c>
      <c r="B2514" s="175" t="s">
        <v>5132</v>
      </c>
      <c r="C2514" s="176" t="s">
        <v>245</v>
      </c>
      <c r="D2514" s="177">
        <v>356.96</v>
      </c>
      <c r="E2514" s="177">
        <v>27.92</v>
      </c>
      <c r="F2514" s="177">
        <v>384.88</v>
      </c>
    </row>
    <row r="2515" spans="1:6" x14ac:dyDescent="0.25">
      <c r="A2515" s="174" t="s">
        <v>5133</v>
      </c>
      <c r="B2515" s="175" t="s">
        <v>5134</v>
      </c>
      <c r="C2515" s="176" t="s">
        <v>245</v>
      </c>
      <c r="D2515" s="177">
        <v>99.6</v>
      </c>
      <c r="E2515" s="177">
        <v>55.83</v>
      </c>
      <c r="F2515" s="177">
        <v>155.43</v>
      </c>
    </row>
    <row r="2516" spans="1:6" ht="30" x14ac:dyDescent="0.25">
      <c r="A2516" s="174" t="s">
        <v>5135</v>
      </c>
      <c r="B2516" s="175" t="s">
        <v>5136</v>
      </c>
      <c r="C2516" s="176" t="s">
        <v>245</v>
      </c>
      <c r="D2516" s="177">
        <v>4272.33</v>
      </c>
      <c r="E2516" s="177">
        <v>55.83</v>
      </c>
      <c r="F2516" s="177">
        <v>4328.16</v>
      </c>
    </row>
    <row r="2517" spans="1:6" ht="30" x14ac:dyDescent="0.25">
      <c r="A2517" s="174" t="s">
        <v>5137</v>
      </c>
      <c r="B2517" s="175" t="s">
        <v>5138</v>
      </c>
      <c r="C2517" s="176" t="s">
        <v>245</v>
      </c>
      <c r="D2517" s="177">
        <v>102.2</v>
      </c>
      <c r="E2517" s="177">
        <v>55.83</v>
      </c>
      <c r="F2517" s="177">
        <v>158.03</v>
      </c>
    </row>
    <row r="2518" spans="1:6" ht="30" x14ac:dyDescent="0.25">
      <c r="A2518" s="174" t="s">
        <v>5139</v>
      </c>
      <c r="B2518" s="175" t="s">
        <v>5140</v>
      </c>
      <c r="C2518" s="176" t="s">
        <v>245</v>
      </c>
      <c r="D2518" s="177">
        <v>2900.1</v>
      </c>
      <c r="E2518" s="177">
        <v>27.92</v>
      </c>
      <c r="F2518" s="177">
        <v>2928.02</v>
      </c>
    </row>
    <row r="2519" spans="1:6" x14ac:dyDescent="0.25">
      <c r="A2519" s="174" t="s">
        <v>5141</v>
      </c>
      <c r="B2519" s="175" t="s">
        <v>5142</v>
      </c>
      <c r="C2519" s="176" t="s">
        <v>245</v>
      </c>
      <c r="D2519" s="177">
        <v>123.14</v>
      </c>
      <c r="E2519" s="177">
        <v>55.83</v>
      </c>
      <c r="F2519" s="177">
        <v>178.97</v>
      </c>
    </row>
    <row r="2520" spans="1:6" x14ac:dyDescent="0.25">
      <c r="A2520" s="174" t="s">
        <v>5143</v>
      </c>
      <c r="B2520" s="175" t="s">
        <v>5144</v>
      </c>
      <c r="C2520" s="176" t="s">
        <v>245</v>
      </c>
      <c r="D2520" s="177">
        <v>281.02</v>
      </c>
      <c r="E2520" s="177">
        <v>33.5</v>
      </c>
      <c r="F2520" s="177">
        <v>314.52</v>
      </c>
    </row>
    <row r="2521" spans="1:6" x14ac:dyDescent="0.25">
      <c r="A2521" s="174" t="s">
        <v>5145</v>
      </c>
      <c r="B2521" s="175" t="s">
        <v>5146</v>
      </c>
      <c r="C2521" s="176"/>
      <c r="D2521" s="177"/>
      <c r="E2521" s="177"/>
      <c r="F2521" s="177"/>
    </row>
    <row r="2522" spans="1:6" x14ac:dyDescent="0.25">
      <c r="A2522" s="174" t="s">
        <v>5147</v>
      </c>
      <c r="B2522" s="175" t="s">
        <v>5148</v>
      </c>
      <c r="C2522" s="176" t="s">
        <v>245</v>
      </c>
      <c r="D2522" s="177">
        <v>647.72</v>
      </c>
      <c r="E2522" s="177">
        <v>22.33</v>
      </c>
      <c r="F2522" s="177">
        <v>670.05</v>
      </c>
    </row>
    <row r="2523" spans="1:6" x14ac:dyDescent="0.25">
      <c r="A2523" s="174" t="s">
        <v>5149</v>
      </c>
      <c r="B2523" s="175" t="s">
        <v>5150</v>
      </c>
      <c r="C2523" s="176" t="s">
        <v>245</v>
      </c>
      <c r="D2523" s="177">
        <v>324.48</v>
      </c>
      <c r="E2523" s="177">
        <v>22.33</v>
      </c>
      <c r="F2523" s="177">
        <v>346.81</v>
      </c>
    </row>
    <row r="2524" spans="1:6" x14ac:dyDescent="0.25">
      <c r="A2524" s="174" t="s">
        <v>5151</v>
      </c>
      <c r="B2524" s="175" t="s">
        <v>5152</v>
      </c>
      <c r="C2524" s="176" t="s">
        <v>245</v>
      </c>
      <c r="D2524" s="177">
        <v>169.14</v>
      </c>
      <c r="E2524" s="177">
        <v>22.33</v>
      </c>
      <c r="F2524" s="177">
        <v>191.47</v>
      </c>
    </row>
    <row r="2525" spans="1:6" x14ac:dyDescent="0.25">
      <c r="A2525" s="174" t="s">
        <v>5153</v>
      </c>
      <c r="B2525" s="175" t="s">
        <v>5154</v>
      </c>
      <c r="C2525" s="176" t="s">
        <v>245</v>
      </c>
      <c r="D2525" s="177">
        <v>445.48</v>
      </c>
      <c r="E2525" s="177">
        <v>22.33</v>
      </c>
      <c r="F2525" s="177">
        <v>467.81</v>
      </c>
    </row>
    <row r="2526" spans="1:6" x14ac:dyDescent="0.25">
      <c r="A2526" s="174" t="s">
        <v>5155</v>
      </c>
      <c r="B2526" s="175" t="s">
        <v>5156</v>
      </c>
      <c r="C2526" s="176"/>
      <c r="D2526" s="177"/>
      <c r="E2526" s="177"/>
      <c r="F2526" s="177"/>
    </row>
    <row r="2527" spans="1:6" x14ac:dyDescent="0.25">
      <c r="A2527" s="174" t="s">
        <v>5157</v>
      </c>
      <c r="B2527" s="175" t="s">
        <v>5158</v>
      </c>
      <c r="C2527" s="176" t="s">
        <v>245</v>
      </c>
      <c r="D2527" s="177">
        <v>165.06</v>
      </c>
      <c r="E2527" s="177">
        <v>22.33</v>
      </c>
      <c r="F2527" s="177">
        <v>187.39</v>
      </c>
    </row>
    <row r="2528" spans="1:6" ht="30" x14ac:dyDescent="0.25">
      <c r="A2528" s="174" t="s">
        <v>5159</v>
      </c>
      <c r="B2528" s="175" t="s">
        <v>5160</v>
      </c>
      <c r="C2528" s="176" t="s">
        <v>245</v>
      </c>
      <c r="D2528" s="177">
        <v>389.34</v>
      </c>
      <c r="E2528" s="177">
        <v>13.96</v>
      </c>
      <c r="F2528" s="177">
        <v>403.3</v>
      </c>
    </row>
    <row r="2529" spans="1:6" x14ac:dyDescent="0.25">
      <c r="A2529" s="174" t="s">
        <v>5161</v>
      </c>
      <c r="B2529" s="175" t="s">
        <v>5162</v>
      </c>
      <c r="C2529" s="176"/>
      <c r="D2529" s="177"/>
      <c r="E2529" s="177"/>
      <c r="F2529" s="177"/>
    </row>
    <row r="2530" spans="1:6" x14ac:dyDescent="0.25">
      <c r="A2530" s="174" t="s">
        <v>5163</v>
      </c>
      <c r="B2530" s="175" t="s">
        <v>5164</v>
      </c>
      <c r="C2530" s="176" t="s">
        <v>245</v>
      </c>
      <c r="D2530" s="177">
        <v>135.38999999999999</v>
      </c>
      <c r="E2530" s="177">
        <v>22.33</v>
      </c>
      <c r="F2530" s="177">
        <v>157.72</v>
      </c>
    </row>
    <row r="2531" spans="1:6" ht="30" x14ac:dyDescent="0.25">
      <c r="A2531" s="174" t="s">
        <v>5165</v>
      </c>
      <c r="B2531" s="175" t="s">
        <v>5166</v>
      </c>
      <c r="C2531" s="176" t="s">
        <v>245</v>
      </c>
      <c r="D2531" s="177">
        <v>133.72999999999999</v>
      </c>
      <c r="E2531" s="177">
        <v>27.92</v>
      </c>
      <c r="F2531" s="177">
        <v>161.65</v>
      </c>
    </row>
    <row r="2532" spans="1:6" x14ac:dyDescent="0.25">
      <c r="A2532" s="174" t="s">
        <v>5167</v>
      </c>
      <c r="B2532" s="175" t="s">
        <v>5168</v>
      </c>
      <c r="C2532" s="176"/>
      <c r="D2532" s="177"/>
      <c r="E2532" s="177"/>
      <c r="F2532" s="177"/>
    </row>
    <row r="2533" spans="1:6" x14ac:dyDescent="0.25">
      <c r="A2533" s="174" t="s">
        <v>5169</v>
      </c>
      <c r="B2533" s="175" t="s">
        <v>5170</v>
      </c>
      <c r="C2533" s="176" t="s">
        <v>245</v>
      </c>
      <c r="D2533" s="177">
        <v>67.56</v>
      </c>
      <c r="E2533" s="177">
        <v>44.67</v>
      </c>
      <c r="F2533" s="177">
        <v>112.23</v>
      </c>
    </row>
    <row r="2534" spans="1:6" x14ac:dyDescent="0.25">
      <c r="A2534" s="174" t="s">
        <v>5171</v>
      </c>
      <c r="B2534" s="175" t="s">
        <v>5172</v>
      </c>
      <c r="C2534" s="176" t="s">
        <v>245</v>
      </c>
      <c r="D2534" s="177">
        <v>54.37</v>
      </c>
      <c r="E2534" s="177">
        <v>44.67</v>
      </c>
      <c r="F2534" s="177">
        <v>99.04</v>
      </c>
    </row>
    <row r="2535" spans="1:6" x14ac:dyDescent="0.25">
      <c r="A2535" s="174" t="s">
        <v>5173</v>
      </c>
      <c r="B2535" s="175" t="s">
        <v>5174</v>
      </c>
      <c r="C2535" s="176" t="s">
        <v>245</v>
      </c>
      <c r="D2535" s="177">
        <v>38.549999999999997</v>
      </c>
      <c r="E2535" s="177">
        <v>16.75</v>
      </c>
      <c r="F2535" s="177">
        <v>55.3</v>
      </c>
    </row>
    <row r="2536" spans="1:6" x14ac:dyDescent="0.25">
      <c r="A2536" s="174" t="s">
        <v>5175</v>
      </c>
      <c r="B2536" s="175" t="s">
        <v>5176</v>
      </c>
      <c r="C2536" s="176" t="s">
        <v>245</v>
      </c>
      <c r="D2536" s="177">
        <v>136.66999999999999</v>
      </c>
      <c r="E2536" s="177">
        <v>16.75</v>
      </c>
      <c r="F2536" s="177">
        <v>153.41999999999999</v>
      </c>
    </row>
    <row r="2537" spans="1:6" x14ac:dyDescent="0.25">
      <c r="A2537" s="174" t="s">
        <v>5177</v>
      </c>
      <c r="B2537" s="175" t="s">
        <v>5178</v>
      </c>
      <c r="C2537" s="176" t="s">
        <v>245</v>
      </c>
      <c r="D2537" s="177">
        <v>461.21</v>
      </c>
      <c r="E2537" s="177">
        <v>16.75</v>
      </c>
      <c r="F2537" s="177">
        <v>477.96</v>
      </c>
    </row>
    <row r="2538" spans="1:6" x14ac:dyDescent="0.25">
      <c r="A2538" s="174" t="s">
        <v>5179</v>
      </c>
      <c r="B2538" s="175" t="s">
        <v>5180</v>
      </c>
      <c r="C2538" s="176" t="s">
        <v>245</v>
      </c>
      <c r="D2538" s="177">
        <v>4.3099999999999996</v>
      </c>
      <c r="E2538" s="177">
        <v>1.82</v>
      </c>
      <c r="F2538" s="177">
        <v>6.13</v>
      </c>
    </row>
    <row r="2539" spans="1:6" x14ac:dyDescent="0.25">
      <c r="A2539" s="174" t="s">
        <v>5181</v>
      </c>
      <c r="B2539" s="175" t="s">
        <v>5182</v>
      </c>
      <c r="C2539" s="176" t="s">
        <v>245</v>
      </c>
      <c r="D2539" s="177">
        <v>9.83</v>
      </c>
      <c r="E2539" s="177">
        <v>1.82</v>
      </c>
      <c r="F2539" s="177">
        <v>11.65</v>
      </c>
    </row>
    <row r="2540" spans="1:6" x14ac:dyDescent="0.25">
      <c r="A2540" s="174" t="s">
        <v>5183</v>
      </c>
      <c r="B2540" s="175" t="s">
        <v>5184</v>
      </c>
      <c r="C2540" s="176" t="s">
        <v>245</v>
      </c>
      <c r="D2540" s="177">
        <v>46.66</v>
      </c>
      <c r="E2540" s="177">
        <v>22.33</v>
      </c>
      <c r="F2540" s="177">
        <v>68.989999999999995</v>
      </c>
    </row>
    <row r="2541" spans="1:6" x14ac:dyDescent="0.25">
      <c r="A2541" s="174" t="s">
        <v>5185</v>
      </c>
      <c r="B2541" s="175" t="s">
        <v>5186</v>
      </c>
      <c r="C2541" s="176" t="s">
        <v>245</v>
      </c>
      <c r="D2541" s="177">
        <v>9.1</v>
      </c>
      <c r="E2541" s="177">
        <v>11.16</v>
      </c>
      <c r="F2541" s="177">
        <v>20.260000000000002</v>
      </c>
    </row>
    <row r="2542" spans="1:6" x14ac:dyDescent="0.25">
      <c r="A2542" s="174" t="s">
        <v>5187</v>
      </c>
      <c r="B2542" s="175" t="s">
        <v>5188</v>
      </c>
      <c r="C2542" s="176" t="s">
        <v>245</v>
      </c>
      <c r="D2542" s="177">
        <v>9.5399999999999991</v>
      </c>
      <c r="E2542" s="177">
        <v>11.16</v>
      </c>
      <c r="F2542" s="177">
        <v>20.7</v>
      </c>
    </row>
    <row r="2543" spans="1:6" ht="30" x14ac:dyDescent="0.25">
      <c r="A2543" s="174" t="s">
        <v>5189</v>
      </c>
      <c r="B2543" s="175" t="s">
        <v>5190</v>
      </c>
      <c r="C2543" s="176" t="s">
        <v>245</v>
      </c>
      <c r="D2543" s="177">
        <v>472.67</v>
      </c>
      <c r="E2543" s="177">
        <v>55.83</v>
      </c>
      <c r="F2543" s="177">
        <v>528.5</v>
      </c>
    </row>
    <row r="2544" spans="1:6" ht="30" x14ac:dyDescent="0.25">
      <c r="A2544" s="174" t="s">
        <v>5191</v>
      </c>
      <c r="B2544" s="175" t="s">
        <v>5192</v>
      </c>
      <c r="C2544" s="176" t="s">
        <v>245</v>
      </c>
      <c r="D2544" s="177">
        <v>91.25</v>
      </c>
      <c r="E2544" s="177">
        <v>16.75</v>
      </c>
      <c r="F2544" s="177">
        <v>108</v>
      </c>
    </row>
    <row r="2545" spans="1:6" ht="30" x14ac:dyDescent="0.25">
      <c r="A2545" s="174" t="s">
        <v>5193</v>
      </c>
      <c r="B2545" s="175" t="s">
        <v>5194</v>
      </c>
      <c r="C2545" s="176" t="s">
        <v>245</v>
      </c>
      <c r="D2545" s="177">
        <v>52.7</v>
      </c>
      <c r="E2545" s="177">
        <v>25.36</v>
      </c>
      <c r="F2545" s="177">
        <v>78.06</v>
      </c>
    </row>
    <row r="2546" spans="1:6" ht="30" x14ac:dyDescent="0.25">
      <c r="A2546" s="174" t="s">
        <v>5195</v>
      </c>
      <c r="B2546" s="175" t="s">
        <v>5196</v>
      </c>
      <c r="C2546" s="176" t="s">
        <v>245</v>
      </c>
      <c r="D2546" s="177">
        <v>45.68</v>
      </c>
      <c r="E2546" s="177">
        <v>25.36</v>
      </c>
      <c r="F2546" s="177">
        <v>71.040000000000006</v>
      </c>
    </row>
    <row r="2547" spans="1:6" x14ac:dyDescent="0.25">
      <c r="A2547" s="174" t="s">
        <v>5197</v>
      </c>
      <c r="B2547" s="175" t="s">
        <v>5198</v>
      </c>
      <c r="C2547" s="176"/>
      <c r="D2547" s="177"/>
      <c r="E2547" s="177"/>
      <c r="F2547" s="177"/>
    </row>
    <row r="2548" spans="1:6" x14ac:dyDescent="0.25">
      <c r="A2548" s="174" t="s">
        <v>5199</v>
      </c>
      <c r="B2548" s="175" t="s">
        <v>5200</v>
      </c>
      <c r="C2548" s="176"/>
      <c r="D2548" s="177"/>
      <c r="E2548" s="177"/>
      <c r="F2548" s="177"/>
    </row>
    <row r="2549" spans="1:6" ht="30" x14ac:dyDescent="0.25">
      <c r="A2549" s="174" t="s">
        <v>5201</v>
      </c>
      <c r="B2549" s="175" t="s">
        <v>5202</v>
      </c>
      <c r="C2549" s="176" t="s">
        <v>245</v>
      </c>
      <c r="D2549" s="177">
        <v>16.07</v>
      </c>
      <c r="E2549" s="177">
        <v>4.54</v>
      </c>
      <c r="F2549" s="177">
        <v>20.61</v>
      </c>
    </row>
    <row r="2550" spans="1:6" ht="30" x14ac:dyDescent="0.25">
      <c r="A2550" s="174" t="s">
        <v>5203</v>
      </c>
      <c r="B2550" s="175" t="s">
        <v>5204</v>
      </c>
      <c r="C2550" s="176" t="s">
        <v>245</v>
      </c>
      <c r="D2550" s="177">
        <v>21.55</v>
      </c>
      <c r="E2550" s="177">
        <v>4.54</v>
      </c>
      <c r="F2550" s="177">
        <v>26.09</v>
      </c>
    </row>
    <row r="2551" spans="1:6" ht="30" x14ac:dyDescent="0.25">
      <c r="A2551" s="174" t="s">
        <v>5205</v>
      </c>
      <c r="B2551" s="175" t="s">
        <v>5206</v>
      </c>
      <c r="C2551" s="176" t="s">
        <v>245</v>
      </c>
      <c r="D2551" s="177">
        <v>55.59</v>
      </c>
      <c r="E2551" s="177">
        <v>4.54</v>
      </c>
      <c r="F2551" s="177">
        <v>60.13</v>
      </c>
    </row>
    <row r="2552" spans="1:6" x14ac:dyDescent="0.25">
      <c r="A2552" s="174" t="s">
        <v>5207</v>
      </c>
      <c r="B2552" s="175" t="s">
        <v>5208</v>
      </c>
      <c r="C2552" s="176" t="s">
        <v>245</v>
      </c>
      <c r="D2552" s="177">
        <v>18.510000000000002</v>
      </c>
      <c r="E2552" s="177">
        <v>4.54</v>
      </c>
      <c r="F2552" s="177">
        <v>23.05</v>
      </c>
    </row>
    <row r="2553" spans="1:6" x14ac:dyDescent="0.25">
      <c r="A2553" s="174" t="s">
        <v>5209</v>
      </c>
      <c r="B2553" s="175" t="s">
        <v>5210</v>
      </c>
      <c r="C2553" s="176"/>
      <c r="D2553" s="177"/>
      <c r="E2553" s="177"/>
      <c r="F2553" s="177"/>
    </row>
    <row r="2554" spans="1:6" ht="30" x14ac:dyDescent="0.25">
      <c r="A2554" s="174" t="s">
        <v>5211</v>
      </c>
      <c r="B2554" s="175" t="s">
        <v>5212</v>
      </c>
      <c r="C2554" s="176" t="s">
        <v>245</v>
      </c>
      <c r="D2554" s="177">
        <v>6.86</v>
      </c>
      <c r="E2554" s="177">
        <v>4.45</v>
      </c>
      <c r="F2554" s="177">
        <v>11.31</v>
      </c>
    </row>
    <row r="2555" spans="1:6" ht="30" x14ac:dyDescent="0.25">
      <c r="A2555" s="174" t="s">
        <v>5213</v>
      </c>
      <c r="B2555" s="175" t="s">
        <v>5214</v>
      </c>
      <c r="C2555" s="176" t="s">
        <v>246</v>
      </c>
      <c r="D2555" s="177">
        <v>86.27</v>
      </c>
      <c r="E2555" s="177">
        <v>22.33</v>
      </c>
      <c r="F2555" s="177">
        <v>108.6</v>
      </c>
    </row>
    <row r="2556" spans="1:6" x14ac:dyDescent="0.25">
      <c r="A2556" s="174" t="s">
        <v>5215</v>
      </c>
      <c r="B2556" s="175" t="s">
        <v>5216</v>
      </c>
      <c r="C2556" s="176"/>
      <c r="D2556" s="177"/>
      <c r="E2556" s="177"/>
      <c r="F2556" s="177"/>
    </row>
    <row r="2557" spans="1:6" x14ac:dyDescent="0.25">
      <c r="A2557" s="174" t="s">
        <v>5217</v>
      </c>
      <c r="B2557" s="175" t="s">
        <v>5218</v>
      </c>
      <c r="C2557" s="176" t="s">
        <v>245</v>
      </c>
      <c r="D2557" s="177">
        <v>20.29</v>
      </c>
      <c r="E2557" s="177">
        <v>4.54</v>
      </c>
      <c r="F2557" s="177">
        <v>24.83</v>
      </c>
    </row>
    <row r="2558" spans="1:6" x14ac:dyDescent="0.25">
      <c r="A2558" s="174" t="s">
        <v>5219</v>
      </c>
      <c r="B2558" s="175" t="s">
        <v>5220</v>
      </c>
      <c r="C2558" s="176" t="s">
        <v>245</v>
      </c>
      <c r="D2558" s="177">
        <v>9.57</v>
      </c>
      <c r="E2558" s="177">
        <v>4.54</v>
      </c>
      <c r="F2558" s="177">
        <v>14.11</v>
      </c>
    </row>
    <row r="2559" spans="1:6" ht="30" x14ac:dyDescent="0.25">
      <c r="A2559" s="174" t="s">
        <v>5221</v>
      </c>
      <c r="B2559" s="175" t="s">
        <v>5222</v>
      </c>
      <c r="C2559" s="176" t="s">
        <v>245</v>
      </c>
      <c r="D2559" s="177">
        <v>10.43</v>
      </c>
      <c r="E2559" s="177">
        <v>4.54</v>
      </c>
      <c r="F2559" s="177">
        <v>14.97</v>
      </c>
    </row>
    <row r="2560" spans="1:6" x14ac:dyDescent="0.25">
      <c r="A2560" s="174" t="s">
        <v>5223</v>
      </c>
      <c r="B2560" s="175" t="s">
        <v>5224</v>
      </c>
      <c r="C2560" s="176"/>
      <c r="D2560" s="177"/>
      <c r="E2560" s="177"/>
      <c r="F2560" s="177"/>
    </row>
    <row r="2561" spans="1:6" x14ac:dyDescent="0.25">
      <c r="A2561" s="174" t="s">
        <v>5225</v>
      </c>
      <c r="B2561" s="175" t="s">
        <v>5226</v>
      </c>
      <c r="C2561" s="176" t="s">
        <v>245</v>
      </c>
      <c r="D2561" s="177">
        <v>18.07</v>
      </c>
      <c r="E2561" s="177">
        <v>4.54</v>
      </c>
      <c r="F2561" s="177">
        <v>22.61</v>
      </c>
    </row>
    <row r="2562" spans="1:6" x14ac:dyDescent="0.25">
      <c r="A2562" s="174" t="s">
        <v>5227</v>
      </c>
      <c r="B2562" s="175" t="s">
        <v>5228</v>
      </c>
      <c r="C2562" s="176" t="s">
        <v>245</v>
      </c>
      <c r="D2562" s="177">
        <v>11.13</v>
      </c>
      <c r="E2562" s="177">
        <v>4.54</v>
      </c>
      <c r="F2562" s="177">
        <v>15.67</v>
      </c>
    </row>
    <row r="2563" spans="1:6" x14ac:dyDescent="0.25">
      <c r="A2563" s="174" t="s">
        <v>5229</v>
      </c>
      <c r="B2563" s="175" t="s">
        <v>5230</v>
      </c>
      <c r="C2563" s="176" t="s">
        <v>245</v>
      </c>
      <c r="D2563" s="177">
        <v>20.25</v>
      </c>
      <c r="E2563" s="177">
        <v>4.54</v>
      </c>
      <c r="F2563" s="177">
        <v>24.79</v>
      </c>
    </row>
    <row r="2564" spans="1:6" x14ac:dyDescent="0.25">
      <c r="A2564" s="174" t="s">
        <v>5231</v>
      </c>
      <c r="B2564" s="175" t="s">
        <v>5232</v>
      </c>
      <c r="C2564" s="176" t="s">
        <v>245</v>
      </c>
      <c r="D2564" s="177">
        <v>18.079999999999998</v>
      </c>
      <c r="E2564" s="177">
        <v>4.54</v>
      </c>
      <c r="F2564" s="177">
        <v>22.62</v>
      </c>
    </row>
    <row r="2565" spans="1:6" ht="30" x14ac:dyDescent="0.25">
      <c r="A2565" s="174" t="s">
        <v>5233</v>
      </c>
      <c r="B2565" s="175" t="s">
        <v>5234</v>
      </c>
      <c r="C2565" s="176" t="s">
        <v>245</v>
      </c>
      <c r="D2565" s="177">
        <v>24.01</v>
      </c>
      <c r="E2565" s="177">
        <v>4.54</v>
      </c>
      <c r="F2565" s="177">
        <v>28.55</v>
      </c>
    </row>
    <row r="2566" spans="1:6" ht="30" x14ac:dyDescent="0.25">
      <c r="A2566" s="174" t="s">
        <v>5235</v>
      </c>
      <c r="B2566" s="175" t="s">
        <v>5236</v>
      </c>
      <c r="C2566" s="176" t="s">
        <v>245</v>
      </c>
      <c r="D2566" s="177">
        <v>13.48</v>
      </c>
      <c r="E2566" s="177">
        <v>4.54</v>
      </c>
      <c r="F2566" s="177">
        <v>18.02</v>
      </c>
    </row>
    <row r="2567" spans="1:6" ht="30" x14ac:dyDescent="0.25">
      <c r="A2567" s="174" t="s">
        <v>5237</v>
      </c>
      <c r="B2567" s="175" t="s">
        <v>5238</v>
      </c>
      <c r="C2567" s="176" t="s">
        <v>245</v>
      </c>
      <c r="D2567" s="177">
        <v>15.31</v>
      </c>
      <c r="E2567" s="177">
        <v>4.54</v>
      </c>
      <c r="F2567" s="177">
        <v>19.850000000000001</v>
      </c>
    </row>
    <row r="2568" spans="1:6" x14ac:dyDescent="0.25">
      <c r="A2568" s="174" t="s">
        <v>5239</v>
      </c>
      <c r="B2568" s="175" t="s">
        <v>5240</v>
      </c>
      <c r="C2568" s="176" t="s">
        <v>245</v>
      </c>
      <c r="D2568" s="177">
        <v>18.88</v>
      </c>
      <c r="E2568" s="177">
        <v>4.54</v>
      </c>
      <c r="F2568" s="177">
        <v>23.42</v>
      </c>
    </row>
    <row r="2569" spans="1:6" x14ac:dyDescent="0.25">
      <c r="A2569" s="174" t="s">
        <v>5241</v>
      </c>
      <c r="B2569" s="175" t="s">
        <v>5242</v>
      </c>
      <c r="C2569" s="176" t="s">
        <v>245</v>
      </c>
      <c r="D2569" s="177">
        <v>15.11</v>
      </c>
      <c r="E2569" s="177">
        <v>4.54</v>
      </c>
      <c r="F2569" s="177">
        <v>19.649999999999999</v>
      </c>
    </row>
    <row r="2570" spans="1:6" x14ac:dyDescent="0.25">
      <c r="A2570" s="174" t="s">
        <v>5243</v>
      </c>
      <c r="B2570" s="175" t="s">
        <v>5244</v>
      </c>
      <c r="C2570" s="176" t="s">
        <v>245</v>
      </c>
      <c r="D2570" s="177">
        <v>15.66</v>
      </c>
      <c r="E2570" s="177">
        <v>4.54</v>
      </c>
      <c r="F2570" s="177">
        <v>20.2</v>
      </c>
    </row>
    <row r="2571" spans="1:6" x14ac:dyDescent="0.25">
      <c r="A2571" s="174" t="s">
        <v>5245</v>
      </c>
      <c r="B2571" s="175" t="s">
        <v>5246</v>
      </c>
      <c r="C2571" s="176" t="s">
        <v>245</v>
      </c>
      <c r="D2571" s="177">
        <v>13.43</v>
      </c>
      <c r="E2571" s="177">
        <v>4.54</v>
      </c>
      <c r="F2571" s="177">
        <v>17.97</v>
      </c>
    </row>
    <row r="2572" spans="1:6" ht="30" x14ac:dyDescent="0.25">
      <c r="A2572" s="174" t="s">
        <v>5247</v>
      </c>
      <c r="B2572" s="175" t="s">
        <v>5248</v>
      </c>
      <c r="C2572" s="176"/>
      <c r="D2572" s="177"/>
      <c r="E2572" s="177"/>
      <c r="F2572" s="177"/>
    </row>
    <row r="2573" spans="1:6" ht="30" x14ac:dyDescent="0.25">
      <c r="A2573" s="174" t="s">
        <v>5249</v>
      </c>
      <c r="B2573" s="175" t="s">
        <v>5250</v>
      </c>
      <c r="C2573" s="176" t="s">
        <v>245</v>
      </c>
      <c r="D2573" s="177">
        <v>32.08</v>
      </c>
      <c r="E2573" s="177">
        <v>11.16</v>
      </c>
      <c r="F2573" s="177">
        <v>43.24</v>
      </c>
    </row>
    <row r="2574" spans="1:6" x14ac:dyDescent="0.25">
      <c r="A2574" s="174" t="s">
        <v>5251</v>
      </c>
      <c r="B2574" s="175" t="s">
        <v>5252</v>
      </c>
      <c r="C2574" s="176"/>
      <c r="D2574" s="177"/>
      <c r="E2574" s="177"/>
      <c r="F2574" s="177"/>
    </row>
    <row r="2575" spans="1:6" ht="45" x14ac:dyDescent="0.25">
      <c r="A2575" s="174" t="s">
        <v>5253</v>
      </c>
      <c r="B2575" s="175" t="s">
        <v>5254</v>
      </c>
      <c r="C2575" s="176" t="s">
        <v>245</v>
      </c>
      <c r="D2575" s="177">
        <v>53.58</v>
      </c>
      <c r="E2575" s="177">
        <v>22.33</v>
      </c>
      <c r="F2575" s="177">
        <v>75.91</v>
      </c>
    </row>
    <row r="2576" spans="1:6" ht="45" x14ac:dyDescent="0.25">
      <c r="A2576" s="174" t="s">
        <v>5255</v>
      </c>
      <c r="B2576" s="175" t="s">
        <v>5256</v>
      </c>
      <c r="C2576" s="176" t="s">
        <v>245</v>
      </c>
      <c r="D2576" s="177">
        <v>102.26</v>
      </c>
      <c r="E2576" s="177">
        <v>11.16</v>
      </c>
      <c r="F2576" s="177">
        <v>113.42</v>
      </c>
    </row>
    <row r="2577" spans="1:6" ht="45" x14ac:dyDescent="0.25">
      <c r="A2577" s="174" t="s">
        <v>5257</v>
      </c>
      <c r="B2577" s="175" t="s">
        <v>5258</v>
      </c>
      <c r="C2577" s="176" t="s">
        <v>245</v>
      </c>
      <c r="D2577" s="177">
        <v>57.1</v>
      </c>
      <c r="E2577" s="177">
        <v>22.33</v>
      </c>
      <c r="F2577" s="177">
        <v>79.430000000000007</v>
      </c>
    </row>
    <row r="2578" spans="1:6" ht="45" x14ac:dyDescent="0.25">
      <c r="A2578" s="174" t="s">
        <v>5259</v>
      </c>
      <c r="B2578" s="175" t="s">
        <v>5260</v>
      </c>
      <c r="C2578" s="176" t="s">
        <v>245</v>
      </c>
      <c r="D2578" s="177">
        <v>86.45</v>
      </c>
      <c r="E2578" s="177">
        <v>22.33</v>
      </c>
      <c r="F2578" s="177">
        <v>108.78</v>
      </c>
    </row>
    <row r="2579" spans="1:6" ht="45" x14ac:dyDescent="0.25">
      <c r="A2579" s="174" t="s">
        <v>5261</v>
      </c>
      <c r="B2579" s="175" t="s">
        <v>5262</v>
      </c>
      <c r="C2579" s="176" t="s">
        <v>245</v>
      </c>
      <c r="D2579" s="177">
        <v>53.98</v>
      </c>
      <c r="E2579" s="177">
        <v>11.16</v>
      </c>
      <c r="F2579" s="177">
        <v>65.14</v>
      </c>
    </row>
    <row r="2580" spans="1:6" ht="45" x14ac:dyDescent="0.25">
      <c r="A2580" s="174" t="s">
        <v>5263</v>
      </c>
      <c r="B2580" s="175" t="s">
        <v>5264</v>
      </c>
      <c r="C2580" s="176" t="s">
        <v>245</v>
      </c>
      <c r="D2580" s="177">
        <v>59.79</v>
      </c>
      <c r="E2580" s="177">
        <v>22.33</v>
      </c>
      <c r="F2580" s="177">
        <v>82.12</v>
      </c>
    </row>
    <row r="2581" spans="1:6" x14ac:dyDescent="0.25">
      <c r="A2581" s="174" t="s">
        <v>5265</v>
      </c>
      <c r="B2581" s="175" t="s">
        <v>5266</v>
      </c>
      <c r="C2581" s="176"/>
      <c r="D2581" s="177"/>
      <c r="E2581" s="177"/>
      <c r="F2581" s="177"/>
    </row>
    <row r="2582" spans="1:6" ht="30" x14ac:dyDescent="0.25">
      <c r="A2582" s="174" t="s">
        <v>5267</v>
      </c>
      <c r="B2582" s="175" t="s">
        <v>5268</v>
      </c>
      <c r="C2582" s="176" t="s">
        <v>245</v>
      </c>
      <c r="D2582" s="177">
        <v>50.23</v>
      </c>
      <c r="E2582" s="177">
        <v>78.540000000000006</v>
      </c>
      <c r="F2582" s="177">
        <v>128.77000000000001</v>
      </c>
    </row>
    <row r="2583" spans="1:6" ht="30" x14ac:dyDescent="0.25">
      <c r="A2583" s="174" t="s">
        <v>5269</v>
      </c>
      <c r="B2583" s="175" t="s">
        <v>5270</v>
      </c>
      <c r="C2583" s="176" t="s">
        <v>245</v>
      </c>
      <c r="D2583" s="177">
        <v>734.69</v>
      </c>
      <c r="E2583" s="177">
        <v>78.540000000000006</v>
      </c>
      <c r="F2583" s="177">
        <v>813.23</v>
      </c>
    </row>
    <row r="2584" spans="1:6" ht="30" x14ac:dyDescent="0.25">
      <c r="A2584" s="174" t="s">
        <v>5271</v>
      </c>
      <c r="B2584" s="175" t="s">
        <v>5272</v>
      </c>
      <c r="C2584" s="176" t="s">
        <v>245</v>
      </c>
      <c r="D2584" s="177">
        <v>503.75</v>
      </c>
      <c r="E2584" s="177">
        <v>78.540000000000006</v>
      </c>
      <c r="F2584" s="177">
        <v>582.29</v>
      </c>
    </row>
    <row r="2585" spans="1:6" ht="30" x14ac:dyDescent="0.25">
      <c r="A2585" s="174" t="s">
        <v>5273</v>
      </c>
      <c r="B2585" s="175" t="s">
        <v>5274</v>
      </c>
      <c r="C2585" s="176" t="s">
        <v>245</v>
      </c>
      <c r="D2585" s="177">
        <v>2120.4</v>
      </c>
      <c r="E2585" s="177">
        <v>340.98</v>
      </c>
      <c r="F2585" s="177">
        <v>2461.38</v>
      </c>
    </row>
    <row r="2586" spans="1:6" ht="30" x14ac:dyDescent="0.25">
      <c r="A2586" s="174" t="s">
        <v>5275</v>
      </c>
      <c r="B2586" s="175" t="s">
        <v>5276</v>
      </c>
      <c r="C2586" s="176" t="s">
        <v>245</v>
      </c>
      <c r="D2586" s="177">
        <v>2501.14</v>
      </c>
      <c r="E2586" s="177">
        <v>126.15</v>
      </c>
      <c r="F2586" s="177">
        <v>2627.29</v>
      </c>
    </row>
    <row r="2587" spans="1:6" ht="30" x14ac:dyDescent="0.25">
      <c r="A2587" s="174" t="s">
        <v>5277</v>
      </c>
      <c r="B2587" s="175" t="s">
        <v>5278</v>
      </c>
      <c r="C2587" s="176" t="s">
        <v>245</v>
      </c>
      <c r="D2587" s="177">
        <v>2089.5700000000002</v>
      </c>
      <c r="E2587" s="177">
        <v>126.15</v>
      </c>
      <c r="F2587" s="177">
        <v>2215.7199999999998</v>
      </c>
    </row>
    <row r="2588" spans="1:6" ht="30" x14ac:dyDescent="0.25">
      <c r="A2588" s="174" t="s">
        <v>5279</v>
      </c>
      <c r="B2588" s="175" t="s">
        <v>5280</v>
      </c>
      <c r="C2588" s="176" t="s">
        <v>245</v>
      </c>
      <c r="D2588" s="177">
        <v>635.34</v>
      </c>
      <c r="E2588" s="177">
        <v>81.34</v>
      </c>
      <c r="F2588" s="177">
        <v>716.68</v>
      </c>
    </row>
    <row r="2589" spans="1:6" ht="30" x14ac:dyDescent="0.25">
      <c r="A2589" s="174" t="s">
        <v>5281</v>
      </c>
      <c r="B2589" s="175" t="s">
        <v>5282</v>
      </c>
      <c r="C2589" s="176" t="s">
        <v>245</v>
      </c>
      <c r="D2589" s="177">
        <v>685.33</v>
      </c>
      <c r="E2589" s="177">
        <v>81.34</v>
      </c>
      <c r="F2589" s="177">
        <v>766.67</v>
      </c>
    </row>
    <row r="2590" spans="1:6" ht="30" x14ac:dyDescent="0.25">
      <c r="A2590" s="174" t="s">
        <v>5283</v>
      </c>
      <c r="B2590" s="175" t="s">
        <v>5284</v>
      </c>
      <c r="C2590" s="176" t="s">
        <v>245</v>
      </c>
      <c r="D2590" s="177">
        <v>1530.06</v>
      </c>
      <c r="E2590" s="177">
        <v>126.15</v>
      </c>
      <c r="F2590" s="177">
        <v>1656.21</v>
      </c>
    </row>
    <row r="2591" spans="1:6" ht="30" x14ac:dyDescent="0.25">
      <c r="A2591" s="174" t="s">
        <v>5285</v>
      </c>
      <c r="B2591" s="175" t="s">
        <v>5286</v>
      </c>
      <c r="C2591" s="176" t="s">
        <v>245</v>
      </c>
      <c r="D2591" s="177">
        <v>1456.34</v>
      </c>
      <c r="E2591" s="177">
        <v>564.57000000000005</v>
      </c>
      <c r="F2591" s="177">
        <v>2020.91</v>
      </c>
    </row>
    <row r="2592" spans="1:6" ht="30" x14ac:dyDescent="0.25">
      <c r="A2592" s="174" t="s">
        <v>5287</v>
      </c>
      <c r="B2592" s="175" t="s">
        <v>181</v>
      </c>
      <c r="C2592" s="176" t="s">
        <v>245</v>
      </c>
      <c r="D2592" s="177">
        <v>1031.6199999999999</v>
      </c>
      <c r="E2592" s="177">
        <v>126.15</v>
      </c>
      <c r="F2592" s="177">
        <v>1157.77</v>
      </c>
    </row>
    <row r="2593" spans="1:6" x14ac:dyDescent="0.25">
      <c r="A2593" s="174" t="s">
        <v>5288</v>
      </c>
      <c r="B2593" s="175" t="s">
        <v>5289</v>
      </c>
      <c r="C2593" s="176"/>
      <c r="D2593" s="177"/>
      <c r="E2593" s="177"/>
      <c r="F2593" s="177"/>
    </row>
    <row r="2594" spans="1:6" ht="30" x14ac:dyDescent="0.25">
      <c r="A2594" s="174" t="s">
        <v>5290</v>
      </c>
      <c r="B2594" s="175" t="s">
        <v>5291</v>
      </c>
      <c r="C2594" s="176" t="s">
        <v>245</v>
      </c>
      <c r="D2594" s="177">
        <v>493.06</v>
      </c>
      <c r="E2594" s="177">
        <v>39.270000000000003</v>
      </c>
      <c r="F2594" s="177">
        <v>532.33000000000004</v>
      </c>
    </row>
    <row r="2595" spans="1:6" ht="30" x14ac:dyDescent="0.25">
      <c r="A2595" s="174" t="s">
        <v>5292</v>
      </c>
      <c r="B2595" s="175" t="s">
        <v>5293</v>
      </c>
      <c r="C2595" s="176" t="s">
        <v>245</v>
      </c>
      <c r="D2595" s="177">
        <v>95.39</v>
      </c>
      <c r="E2595" s="177">
        <v>16.75</v>
      </c>
      <c r="F2595" s="177">
        <v>112.14</v>
      </c>
    </row>
    <row r="2596" spans="1:6" ht="30" x14ac:dyDescent="0.25">
      <c r="A2596" s="174" t="s">
        <v>5294</v>
      </c>
      <c r="B2596" s="175" t="s">
        <v>5295</v>
      </c>
      <c r="C2596" s="176" t="s">
        <v>245</v>
      </c>
      <c r="D2596" s="177">
        <v>52.95</v>
      </c>
      <c r="E2596" s="177">
        <v>16.75</v>
      </c>
      <c r="F2596" s="177">
        <v>69.7</v>
      </c>
    </row>
    <row r="2597" spans="1:6" ht="30" x14ac:dyDescent="0.25">
      <c r="A2597" s="174" t="s">
        <v>5296</v>
      </c>
      <c r="B2597" s="175" t="s">
        <v>5297</v>
      </c>
      <c r="C2597" s="176" t="s">
        <v>245</v>
      </c>
      <c r="D2597" s="177">
        <v>402.02</v>
      </c>
      <c r="E2597" s="177">
        <v>39.270000000000003</v>
      </c>
      <c r="F2597" s="177">
        <v>441.29</v>
      </c>
    </row>
    <row r="2598" spans="1:6" ht="30" x14ac:dyDescent="0.25">
      <c r="A2598" s="174" t="s">
        <v>5298</v>
      </c>
      <c r="B2598" s="175" t="s">
        <v>5299</v>
      </c>
      <c r="C2598" s="176" t="s">
        <v>245</v>
      </c>
      <c r="D2598" s="177">
        <v>368.09</v>
      </c>
      <c r="E2598" s="177">
        <v>39.270000000000003</v>
      </c>
      <c r="F2598" s="177">
        <v>407.36</v>
      </c>
    </row>
    <row r="2599" spans="1:6" ht="30" x14ac:dyDescent="0.25">
      <c r="A2599" s="174" t="s">
        <v>5300</v>
      </c>
      <c r="B2599" s="175" t="s">
        <v>5301</v>
      </c>
      <c r="C2599" s="176" t="s">
        <v>245</v>
      </c>
      <c r="D2599" s="177">
        <v>105.3</v>
      </c>
      <c r="E2599" s="177">
        <v>27.92</v>
      </c>
      <c r="F2599" s="177">
        <v>133.22</v>
      </c>
    </row>
    <row r="2600" spans="1:6" ht="30" x14ac:dyDescent="0.25">
      <c r="A2600" s="174" t="s">
        <v>5302</v>
      </c>
      <c r="B2600" s="175" t="s">
        <v>5303</v>
      </c>
      <c r="C2600" s="176" t="s">
        <v>245</v>
      </c>
      <c r="D2600" s="177">
        <v>244.43</v>
      </c>
      <c r="E2600" s="177">
        <v>39.270000000000003</v>
      </c>
      <c r="F2600" s="177">
        <v>283.7</v>
      </c>
    </row>
    <row r="2601" spans="1:6" ht="30" x14ac:dyDescent="0.25">
      <c r="A2601" s="174" t="s">
        <v>5304</v>
      </c>
      <c r="B2601" s="175" t="s">
        <v>5305</v>
      </c>
      <c r="C2601" s="176" t="s">
        <v>245</v>
      </c>
      <c r="D2601" s="177">
        <v>71.739999999999995</v>
      </c>
      <c r="E2601" s="177">
        <v>16.75</v>
      </c>
      <c r="F2601" s="177">
        <v>88.49</v>
      </c>
    </row>
    <row r="2602" spans="1:6" ht="30" x14ac:dyDescent="0.25">
      <c r="A2602" s="174" t="s">
        <v>183</v>
      </c>
      <c r="B2602" s="175" t="s">
        <v>182</v>
      </c>
      <c r="C2602" s="176" t="s">
        <v>245</v>
      </c>
      <c r="D2602" s="177">
        <v>98.73</v>
      </c>
      <c r="E2602" s="177">
        <v>16.75</v>
      </c>
      <c r="F2602" s="177">
        <v>115.48</v>
      </c>
    </row>
    <row r="2603" spans="1:6" ht="30" x14ac:dyDescent="0.25">
      <c r="A2603" s="174" t="s">
        <v>5306</v>
      </c>
      <c r="B2603" s="175" t="s">
        <v>5307</v>
      </c>
      <c r="C2603" s="176" t="s">
        <v>245</v>
      </c>
      <c r="D2603" s="177">
        <v>8355.58</v>
      </c>
      <c r="E2603" s="177">
        <v>39.270000000000003</v>
      </c>
      <c r="F2603" s="177">
        <v>8394.85</v>
      </c>
    </row>
    <row r="2604" spans="1:6" ht="45" x14ac:dyDescent="0.25">
      <c r="A2604" s="174" t="s">
        <v>5308</v>
      </c>
      <c r="B2604" s="175" t="s">
        <v>5309</v>
      </c>
      <c r="C2604" s="176" t="s">
        <v>245</v>
      </c>
      <c r="D2604" s="177">
        <v>712.26</v>
      </c>
      <c r="E2604" s="177">
        <v>39.270000000000003</v>
      </c>
      <c r="F2604" s="177">
        <v>751.53</v>
      </c>
    </row>
    <row r="2605" spans="1:6" ht="30" x14ac:dyDescent="0.25">
      <c r="A2605" s="174" t="s">
        <v>5310</v>
      </c>
      <c r="B2605" s="175" t="s">
        <v>8385</v>
      </c>
      <c r="C2605" s="176" t="s">
        <v>245</v>
      </c>
      <c r="D2605" s="177">
        <v>644.47</v>
      </c>
      <c r="E2605" s="177">
        <v>39.270000000000003</v>
      </c>
      <c r="F2605" s="177">
        <v>683.74</v>
      </c>
    </row>
    <row r="2606" spans="1:6" ht="30" x14ac:dyDescent="0.25">
      <c r="A2606" s="174" t="s">
        <v>5311</v>
      </c>
      <c r="B2606" s="175" t="s">
        <v>8386</v>
      </c>
      <c r="C2606" s="176" t="s">
        <v>245</v>
      </c>
      <c r="D2606" s="177">
        <v>1037.75</v>
      </c>
      <c r="E2606" s="177">
        <v>39.270000000000003</v>
      </c>
      <c r="F2606" s="177">
        <v>1077.02</v>
      </c>
    </row>
    <row r="2607" spans="1:6" ht="45" x14ac:dyDescent="0.25">
      <c r="A2607" s="174" t="s">
        <v>5312</v>
      </c>
      <c r="B2607" s="175" t="s">
        <v>5313</v>
      </c>
      <c r="C2607" s="176" t="s">
        <v>245</v>
      </c>
      <c r="D2607" s="177">
        <v>524.92999999999995</v>
      </c>
      <c r="E2607" s="177">
        <v>39.270000000000003</v>
      </c>
      <c r="F2607" s="177">
        <v>564.20000000000005</v>
      </c>
    </row>
    <row r="2608" spans="1:6" ht="30" x14ac:dyDescent="0.25">
      <c r="A2608" s="174" t="s">
        <v>5314</v>
      </c>
      <c r="B2608" s="175" t="s">
        <v>5315</v>
      </c>
      <c r="C2608" s="176" t="s">
        <v>245</v>
      </c>
      <c r="D2608" s="177">
        <v>61.51</v>
      </c>
      <c r="E2608" s="177">
        <v>39.270000000000003</v>
      </c>
      <c r="F2608" s="177">
        <v>100.78</v>
      </c>
    </row>
    <row r="2609" spans="1:6" ht="45" x14ac:dyDescent="0.25">
      <c r="A2609" s="174" t="s">
        <v>5316</v>
      </c>
      <c r="B2609" s="175" t="s">
        <v>5317</v>
      </c>
      <c r="C2609" s="176" t="s">
        <v>245</v>
      </c>
      <c r="D2609" s="177">
        <v>479.85</v>
      </c>
      <c r="E2609" s="177">
        <v>39.270000000000003</v>
      </c>
      <c r="F2609" s="177">
        <v>519.12</v>
      </c>
    </row>
    <row r="2610" spans="1:6" x14ac:dyDescent="0.25">
      <c r="A2610" s="174" t="s">
        <v>5318</v>
      </c>
      <c r="B2610" s="175" t="s">
        <v>5319</v>
      </c>
      <c r="C2610" s="176"/>
      <c r="D2610" s="177"/>
      <c r="E2610" s="177"/>
      <c r="F2610" s="177"/>
    </row>
    <row r="2611" spans="1:6" ht="30" x14ac:dyDescent="0.25">
      <c r="A2611" s="174" t="s">
        <v>5320</v>
      </c>
      <c r="B2611" s="175" t="s">
        <v>5321</v>
      </c>
      <c r="C2611" s="176" t="s">
        <v>245</v>
      </c>
      <c r="D2611" s="177">
        <v>957.94</v>
      </c>
      <c r="E2611" s="177">
        <v>27.92</v>
      </c>
      <c r="F2611" s="177">
        <v>985.86</v>
      </c>
    </row>
    <row r="2612" spans="1:6" x14ac:dyDescent="0.25">
      <c r="A2612" s="174" t="s">
        <v>5322</v>
      </c>
      <c r="B2612" s="175" t="s">
        <v>5323</v>
      </c>
      <c r="C2612" s="176"/>
      <c r="D2612" s="177"/>
      <c r="E2612" s="177"/>
      <c r="F2612" s="177"/>
    </row>
    <row r="2613" spans="1:6" ht="30" x14ac:dyDescent="0.25">
      <c r="A2613" s="174" t="s">
        <v>5324</v>
      </c>
      <c r="B2613" s="175" t="s">
        <v>5325</v>
      </c>
      <c r="C2613" s="176" t="s">
        <v>245</v>
      </c>
      <c r="D2613" s="177">
        <v>237.77</v>
      </c>
      <c r="E2613" s="177">
        <v>22.33</v>
      </c>
      <c r="F2613" s="177">
        <v>260.10000000000002</v>
      </c>
    </row>
    <row r="2614" spans="1:6" ht="30" x14ac:dyDescent="0.25">
      <c r="A2614" s="174" t="s">
        <v>5326</v>
      </c>
      <c r="B2614" s="175" t="s">
        <v>5327</v>
      </c>
      <c r="C2614" s="176" t="s">
        <v>245</v>
      </c>
      <c r="D2614" s="177">
        <v>269.66000000000003</v>
      </c>
      <c r="E2614" s="177">
        <v>22.33</v>
      </c>
      <c r="F2614" s="177">
        <v>291.99</v>
      </c>
    </row>
    <row r="2615" spans="1:6" ht="30" x14ac:dyDescent="0.25">
      <c r="A2615" s="174" t="s">
        <v>5328</v>
      </c>
      <c r="B2615" s="175" t="s">
        <v>5329</v>
      </c>
      <c r="C2615" s="176" t="s">
        <v>245</v>
      </c>
      <c r="D2615" s="177">
        <v>135.26</v>
      </c>
      <c r="E2615" s="177">
        <v>22.33</v>
      </c>
      <c r="F2615" s="177">
        <v>157.59</v>
      </c>
    </row>
    <row r="2616" spans="1:6" x14ac:dyDescent="0.25">
      <c r="A2616" s="174" t="s">
        <v>5330</v>
      </c>
      <c r="B2616" s="175" t="s">
        <v>5331</v>
      </c>
      <c r="C2616" s="176"/>
      <c r="D2616" s="177"/>
      <c r="E2616" s="177"/>
      <c r="F2616" s="177"/>
    </row>
    <row r="2617" spans="1:6" ht="45" x14ac:dyDescent="0.25">
      <c r="A2617" s="174" t="s">
        <v>5332</v>
      </c>
      <c r="B2617" s="175" t="s">
        <v>5333</v>
      </c>
      <c r="C2617" s="176" t="s">
        <v>245</v>
      </c>
      <c r="D2617" s="177">
        <v>158.94999999999999</v>
      </c>
      <c r="E2617" s="177">
        <v>22.33</v>
      </c>
      <c r="F2617" s="177">
        <v>181.28</v>
      </c>
    </row>
    <row r="2618" spans="1:6" ht="30" x14ac:dyDescent="0.25">
      <c r="A2618" s="174" t="s">
        <v>5334</v>
      </c>
      <c r="B2618" s="175" t="s">
        <v>5335</v>
      </c>
      <c r="C2618" s="176" t="s">
        <v>245</v>
      </c>
      <c r="D2618" s="177">
        <v>49.76</v>
      </c>
      <c r="E2618" s="177">
        <v>22.33</v>
      </c>
      <c r="F2618" s="177">
        <v>72.09</v>
      </c>
    </row>
    <row r="2619" spans="1:6" ht="45" x14ac:dyDescent="0.25">
      <c r="A2619" s="174" t="s">
        <v>5336</v>
      </c>
      <c r="B2619" s="175" t="s">
        <v>5337</v>
      </c>
      <c r="C2619" s="176" t="s">
        <v>245</v>
      </c>
      <c r="D2619" s="177">
        <v>133.65</v>
      </c>
      <c r="E2619" s="177">
        <v>22.33</v>
      </c>
      <c r="F2619" s="177">
        <v>155.97999999999999</v>
      </c>
    </row>
    <row r="2620" spans="1:6" ht="45" x14ac:dyDescent="0.25">
      <c r="A2620" s="174" t="s">
        <v>5338</v>
      </c>
      <c r="B2620" s="175" t="s">
        <v>5339</v>
      </c>
      <c r="C2620" s="176" t="s">
        <v>245</v>
      </c>
      <c r="D2620" s="177">
        <v>88.31</v>
      </c>
      <c r="E2620" s="177">
        <v>27.92</v>
      </c>
      <c r="F2620" s="177">
        <v>116.23</v>
      </c>
    </row>
    <row r="2621" spans="1:6" ht="45" x14ac:dyDescent="0.25">
      <c r="A2621" s="174" t="s">
        <v>5340</v>
      </c>
      <c r="B2621" s="175" t="s">
        <v>5341</v>
      </c>
      <c r="C2621" s="176" t="s">
        <v>245</v>
      </c>
      <c r="D2621" s="177">
        <v>80.989999999999995</v>
      </c>
      <c r="E2621" s="177">
        <v>22.33</v>
      </c>
      <c r="F2621" s="177">
        <v>103.32</v>
      </c>
    </row>
    <row r="2622" spans="1:6" ht="45" x14ac:dyDescent="0.25">
      <c r="A2622" s="174" t="s">
        <v>5342</v>
      </c>
      <c r="B2622" s="175" t="s">
        <v>5343</v>
      </c>
      <c r="C2622" s="176" t="s">
        <v>245</v>
      </c>
      <c r="D2622" s="177">
        <v>123.28</v>
      </c>
      <c r="E2622" s="177">
        <v>22.33</v>
      </c>
      <c r="F2622" s="177">
        <v>145.61000000000001</v>
      </c>
    </row>
    <row r="2623" spans="1:6" ht="45" x14ac:dyDescent="0.25">
      <c r="A2623" s="174" t="s">
        <v>5344</v>
      </c>
      <c r="B2623" s="175" t="s">
        <v>5345</v>
      </c>
      <c r="C2623" s="176" t="s">
        <v>245</v>
      </c>
      <c r="D2623" s="177">
        <v>175.14</v>
      </c>
      <c r="E2623" s="177">
        <v>22.33</v>
      </c>
      <c r="F2623" s="177">
        <v>197.47</v>
      </c>
    </row>
    <row r="2624" spans="1:6" ht="45" x14ac:dyDescent="0.25">
      <c r="A2624" s="174" t="s">
        <v>5346</v>
      </c>
      <c r="B2624" s="175" t="s">
        <v>5347</v>
      </c>
      <c r="C2624" s="176" t="s">
        <v>245</v>
      </c>
      <c r="D2624" s="177">
        <v>111.88</v>
      </c>
      <c r="E2624" s="177">
        <v>16.75</v>
      </c>
      <c r="F2624" s="177">
        <v>128.63</v>
      </c>
    </row>
    <row r="2625" spans="1:6" ht="45" x14ac:dyDescent="0.25">
      <c r="A2625" s="174" t="s">
        <v>5348</v>
      </c>
      <c r="B2625" s="175" t="s">
        <v>5349</v>
      </c>
      <c r="C2625" s="176" t="s">
        <v>245</v>
      </c>
      <c r="D2625" s="177">
        <v>146.28</v>
      </c>
      <c r="E2625" s="177">
        <v>22.33</v>
      </c>
      <c r="F2625" s="177">
        <v>168.61</v>
      </c>
    </row>
    <row r="2626" spans="1:6" ht="30" x14ac:dyDescent="0.25">
      <c r="A2626" s="174" t="s">
        <v>5350</v>
      </c>
      <c r="B2626" s="175" t="s">
        <v>5351</v>
      </c>
      <c r="C2626" s="176" t="s">
        <v>245</v>
      </c>
      <c r="D2626" s="177">
        <v>83.59</v>
      </c>
      <c r="E2626" s="177">
        <v>27.92</v>
      </c>
      <c r="F2626" s="177">
        <v>111.51</v>
      </c>
    </row>
    <row r="2627" spans="1:6" ht="30" x14ac:dyDescent="0.25">
      <c r="A2627" s="174" t="s">
        <v>5352</v>
      </c>
      <c r="B2627" s="175" t="s">
        <v>5353</v>
      </c>
      <c r="C2627" s="176" t="s">
        <v>245</v>
      </c>
      <c r="D2627" s="177">
        <v>117.54</v>
      </c>
      <c r="E2627" s="177">
        <v>27.92</v>
      </c>
      <c r="F2627" s="177">
        <v>145.46</v>
      </c>
    </row>
    <row r="2628" spans="1:6" ht="45" x14ac:dyDescent="0.25">
      <c r="A2628" s="174" t="s">
        <v>5354</v>
      </c>
      <c r="B2628" s="175" t="s">
        <v>5355</v>
      </c>
      <c r="C2628" s="176" t="s">
        <v>245</v>
      </c>
      <c r="D2628" s="177">
        <v>220.91</v>
      </c>
      <c r="E2628" s="177">
        <v>27.92</v>
      </c>
      <c r="F2628" s="177">
        <v>248.83</v>
      </c>
    </row>
    <row r="2629" spans="1:6" ht="45" x14ac:dyDescent="0.25">
      <c r="A2629" s="174" t="s">
        <v>5356</v>
      </c>
      <c r="B2629" s="175" t="s">
        <v>5357</v>
      </c>
      <c r="C2629" s="176" t="s">
        <v>245</v>
      </c>
      <c r="D2629" s="177">
        <v>142.76</v>
      </c>
      <c r="E2629" s="177">
        <v>27.92</v>
      </c>
      <c r="F2629" s="177">
        <v>170.68</v>
      </c>
    </row>
    <row r="2630" spans="1:6" ht="30" x14ac:dyDescent="0.25">
      <c r="A2630" s="174" t="s">
        <v>5358</v>
      </c>
      <c r="B2630" s="175" t="s">
        <v>5359</v>
      </c>
      <c r="C2630" s="176" t="s">
        <v>245</v>
      </c>
      <c r="D2630" s="177">
        <v>60.38</v>
      </c>
      <c r="E2630" s="177">
        <v>27.92</v>
      </c>
      <c r="F2630" s="177">
        <v>88.3</v>
      </c>
    </row>
    <row r="2631" spans="1:6" ht="45" x14ac:dyDescent="0.25">
      <c r="A2631" s="174" t="s">
        <v>5360</v>
      </c>
      <c r="B2631" s="175" t="s">
        <v>5361</v>
      </c>
      <c r="C2631" s="176" t="s">
        <v>245</v>
      </c>
      <c r="D2631" s="177">
        <v>59.59</v>
      </c>
      <c r="E2631" s="177">
        <v>22.33</v>
      </c>
      <c r="F2631" s="177">
        <v>81.92</v>
      </c>
    </row>
    <row r="2632" spans="1:6" ht="30" x14ac:dyDescent="0.25">
      <c r="A2632" s="174" t="s">
        <v>5362</v>
      </c>
      <c r="B2632" s="175" t="s">
        <v>5363</v>
      </c>
      <c r="C2632" s="176" t="s">
        <v>245</v>
      </c>
      <c r="D2632" s="177">
        <v>106.69</v>
      </c>
      <c r="E2632" s="177">
        <v>22.33</v>
      </c>
      <c r="F2632" s="177">
        <v>129.02000000000001</v>
      </c>
    </row>
    <row r="2633" spans="1:6" ht="30" x14ac:dyDescent="0.25">
      <c r="A2633" s="174" t="s">
        <v>5364</v>
      </c>
      <c r="B2633" s="175" t="s">
        <v>5365</v>
      </c>
      <c r="C2633" s="176" t="s">
        <v>245</v>
      </c>
      <c r="D2633" s="177">
        <v>257.83999999999997</v>
      </c>
      <c r="E2633" s="177">
        <v>22.33</v>
      </c>
      <c r="F2633" s="177">
        <v>280.17</v>
      </c>
    </row>
    <row r="2634" spans="1:6" ht="45" x14ac:dyDescent="0.25">
      <c r="A2634" s="174" t="s">
        <v>5366</v>
      </c>
      <c r="B2634" s="175" t="s">
        <v>5367</v>
      </c>
      <c r="C2634" s="176" t="s">
        <v>245</v>
      </c>
      <c r="D2634" s="177">
        <v>157.78</v>
      </c>
      <c r="E2634" s="177">
        <v>22.33</v>
      </c>
      <c r="F2634" s="177">
        <v>180.11</v>
      </c>
    </row>
    <row r="2635" spans="1:6" ht="30" x14ac:dyDescent="0.25">
      <c r="A2635" s="174" t="s">
        <v>5368</v>
      </c>
      <c r="B2635" s="175" t="s">
        <v>5369</v>
      </c>
      <c r="C2635" s="176" t="s">
        <v>245</v>
      </c>
      <c r="D2635" s="177">
        <v>126.16</v>
      </c>
      <c r="E2635" s="177">
        <v>22.33</v>
      </c>
      <c r="F2635" s="177">
        <v>148.49</v>
      </c>
    </row>
    <row r="2636" spans="1:6" x14ac:dyDescent="0.25">
      <c r="A2636" s="174" t="s">
        <v>5370</v>
      </c>
      <c r="B2636" s="175" t="s">
        <v>5371</v>
      </c>
      <c r="C2636" s="176"/>
      <c r="D2636" s="177"/>
      <c r="E2636" s="177"/>
      <c r="F2636" s="177"/>
    </row>
    <row r="2637" spans="1:6" ht="30" x14ac:dyDescent="0.25">
      <c r="A2637" s="174" t="s">
        <v>5372</v>
      </c>
      <c r="B2637" s="175" t="s">
        <v>5373</v>
      </c>
      <c r="C2637" s="176" t="s">
        <v>245</v>
      </c>
      <c r="D2637" s="177">
        <v>39.590000000000003</v>
      </c>
      <c r="E2637" s="177">
        <v>16.75</v>
      </c>
      <c r="F2637" s="177">
        <v>56.34</v>
      </c>
    </row>
    <row r="2638" spans="1:6" x14ac:dyDescent="0.25">
      <c r="A2638" s="174" t="s">
        <v>5374</v>
      </c>
      <c r="B2638" s="175" t="s">
        <v>5375</v>
      </c>
      <c r="C2638" s="176"/>
      <c r="D2638" s="177"/>
      <c r="E2638" s="177"/>
      <c r="F2638" s="177"/>
    </row>
    <row r="2639" spans="1:6" ht="30" x14ac:dyDescent="0.25">
      <c r="A2639" s="174" t="s">
        <v>5376</v>
      </c>
      <c r="B2639" s="175" t="s">
        <v>5377</v>
      </c>
      <c r="C2639" s="176" t="s">
        <v>245</v>
      </c>
      <c r="D2639" s="177">
        <v>0.48</v>
      </c>
      <c r="E2639" s="177">
        <v>22.33</v>
      </c>
      <c r="F2639" s="177">
        <v>22.81</v>
      </c>
    </row>
    <row r="2640" spans="1:6" ht="30" x14ac:dyDescent="0.25">
      <c r="A2640" s="174" t="s">
        <v>5378</v>
      </c>
      <c r="B2640" s="175" t="s">
        <v>5379</v>
      </c>
      <c r="C2640" s="176" t="s">
        <v>245</v>
      </c>
      <c r="D2640" s="177">
        <v>7.38</v>
      </c>
      <c r="E2640" s="177">
        <v>4.54</v>
      </c>
      <c r="F2640" s="177">
        <v>11.92</v>
      </c>
    </row>
    <row r="2641" spans="1:6" x14ac:dyDescent="0.25">
      <c r="A2641" s="174" t="s">
        <v>5380</v>
      </c>
      <c r="B2641" s="175" t="s">
        <v>5381</v>
      </c>
      <c r="C2641" s="176" t="s">
        <v>245</v>
      </c>
      <c r="D2641" s="177"/>
      <c r="E2641" s="177">
        <v>22.33</v>
      </c>
      <c r="F2641" s="177">
        <v>22.33</v>
      </c>
    </row>
    <row r="2642" spans="1:6" x14ac:dyDescent="0.25">
      <c r="A2642" s="174" t="s">
        <v>5382</v>
      </c>
      <c r="B2642" s="175" t="s">
        <v>5383</v>
      </c>
      <c r="C2642" s="176" t="s">
        <v>245</v>
      </c>
      <c r="D2642" s="177"/>
      <c r="E2642" s="177">
        <v>4.54</v>
      </c>
      <c r="F2642" s="177">
        <v>4.54</v>
      </c>
    </row>
    <row r="2643" spans="1:6" x14ac:dyDescent="0.25">
      <c r="A2643" s="174" t="s">
        <v>5384</v>
      </c>
      <c r="B2643" s="175" t="s">
        <v>5385</v>
      </c>
      <c r="C2643" s="176"/>
      <c r="D2643" s="177"/>
      <c r="E2643" s="177"/>
      <c r="F2643" s="177"/>
    </row>
    <row r="2644" spans="1:6" ht="45" x14ac:dyDescent="0.25">
      <c r="A2644" s="174" t="s">
        <v>5386</v>
      </c>
      <c r="B2644" s="175" t="s">
        <v>5387</v>
      </c>
      <c r="C2644" s="176" t="s">
        <v>245</v>
      </c>
      <c r="D2644" s="177">
        <v>318.66000000000003</v>
      </c>
      <c r="E2644" s="177">
        <v>22.33</v>
      </c>
      <c r="F2644" s="177">
        <v>340.99</v>
      </c>
    </row>
    <row r="2645" spans="1:6" ht="45" x14ac:dyDescent="0.25">
      <c r="A2645" s="174" t="s">
        <v>5388</v>
      </c>
      <c r="B2645" s="175" t="s">
        <v>5389</v>
      </c>
      <c r="C2645" s="176" t="s">
        <v>245</v>
      </c>
      <c r="D2645" s="177">
        <v>280.98</v>
      </c>
      <c r="E2645" s="177">
        <v>16.75</v>
      </c>
      <c r="F2645" s="177">
        <v>297.73</v>
      </c>
    </row>
    <row r="2646" spans="1:6" ht="45" x14ac:dyDescent="0.25">
      <c r="A2646" s="174" t="s">
        <v>5390</v>
      </c>
      <c r="B2646" s="175" t="s">
        <v>5391</v>
      </c>
      <c r="C2646" s="176" t="s">
        <v>245</v>
      </c>
      <c r="D2646" s="177">
        <v>149.32</v>
      </c>
      <c r="E2646" s="177">
        <v>22.33</v>
      </c>
      <c r="F2646" s="177">
        <v>171.65</v>
      </c>
    </row>
    <row r="2647" spans="1:6" ht="45" x14ac:dyDescent="0.25">
      <c r="A2647" s="174" t="s">
        <v>5392</v>
      </c>
      <c r="B2647" s="175" t="s">
        <v>5393</v>
      </c>
      <c r="C2647" s="176" t="s">
        <v>245</v>
      </c>
      <c r="D2647" s="177">
        <v>260.81</v>
      </c>
      <c r="E2647" s="177">
        <v>16.75</v>
      </c>
      <c r="F2647" s="177">
        <v>277.56</v>
      </c>
    </row>
    <row r="2648" spans="1:6" ht="30" x14ac:dyDescent="0.25">
      <c r="A2648" s="174" t="s">
        <v>5394</v>
      </c>
      <c r="B2648" s="175" t="s">
        <v>5395</v>
      </c>
      <c r="C2648" s="176" t="s">
        <v>245</v>
      </c>
      <c r="D2648" s="177">
        <v>72.89</v>
      </c>
      <c r="E2648" s="177">
        <v>27.92</v>
      </c>
      <c r="F2648" s="177">
        <v>100.81</v>
      </c>
    </row>
    <row r="2649" spans="1:6" x14ac:dyDescent="0.25">
      <c r="A2649" s="174" t="s">
        <v>5396</v>
      </c>
      <c r="B2649" s="175" t="s">
        <v>5397</v>
      </c>
      <c r="C2649" s="176"/>
      <c r="D2649" s="177"/>
      <c r="E2649" s="177"/>
      <c r="F2649" s="177"/>
    </row>
    <row r="2650" spans="1:6" x14ac:dyDescent="0.25">
      <c r="A2650" s="174" t="s">
        <v>5398</v>
      </c>
      <c r="B2650" s="175" t="s">
        <v>5399</v>
      </c>
      <c r="C2650" s="176"/>
      <c r="D2650" s="177"/>
      <c r="E2650" s="177"/>
      <c r="F2650" s="177"/>
    </row>
    <row r="2651" spans="1:6" ht="30" x14ac:dyDescent="0.25">
      <c r="A2651" s="174" t="s">
        <v>5400</v>
      </c>
      <c r="B2651" s="175" t="s">
        <v>5401</v>
      </c>
      <c r="C2651" s="176" t="s">
        <v>245</v>
      </c>
      <c r="D2651" s="177">
        <v>87.55</v>
      </c>
      <c r="E2651" s="177">
        <v>13.96</v>
      </c>
      <c r="F2651" s="177">
        <v>101.51</v>
      </c>
    </row>
    <row r="2652" spans="1:6" ht="30" x14ac:dyDescent="0.25">
      <c r="A2652" s="174" t="s">
        <v>5402</v>
      </c>
      <c r="B2652" s="175" t="s">
        <v>5403</v>
      </c>
      <c r="C2652" s="176" t="s">
        <v>245</v>
      </c>
      <c r="D2652" s="177">
        <v>94.01</v>
      </c>
      <c r="E2652" s="177">
        <v>13.96</v>
      </c>
      <c r="F2652" s="177">
        <v>107.97</v>
      </c>
    </row>
    <row r="2653" spans="1:6" x14ac:dyDescent="0.25">
      <c r="A2653" s="174" t="s">
        <v>5404</v>
      </c>
      <c r="B2653" s="175" t="s">
        <v>5405</v>
      </c>
      <c r="C2653" s="176" t="s">
        <v>245</v>
      </c>
      <c r="D2653" s="177">
        <v>75.52</v>
      </c>
      <c r="E2653" s="177">
        <v>13.96</v>
      </c>
      <c r="F2653" s="177">
        <v>89.48</v>
      </c>
    </row>
    <row r="2654" spans="1:6" x14ac:dyDescent="0.25">
      <c r="A2654" s="174" t="s">
        <v>5406</v>
      </c>
      <c r="B2654" s="175" t="s">
        <v>5407</v>
      </c>
      <c r="C2654" s="176" t="s">
        <v>245</v>
      </c>
      <c r="D2654" s="177">
        <v>53.85</v>
      </c>
      <c r="E2654" s="177">
        <v>13.96</v>
      </c>
      <c r="F2654" s="177">
        <v>67.81</v>
      </c>
    </row>
    <row r="2655" spans="1:6" x14ac:dyDescent="0.25">
      <c r="A2655" s="174" t="s">
        <v>5408</v>
      </c>
      <c r="B2655" s="175" t="s">
        <v>5409</v>
      </c>
      <c r="C2655" s="176" t="s">
        <v>245</v>
      </c>
      <c r="D2655" s="177">
        <v>4.09</v>
      </c>
      <c r="E2655" s="177">
        <v>13.96</v>
      </c>
      <c r="F2655" s="177">
        <v>18.05</v>
      </c>
    </row>
    <row r="2656" spans="1:6" ht="30" x14ac:dyDescent="0.25">
      <c r="A2656" s="174" t="s">
        <v>5410</v>
      </c>
      <c r="B2656" s="175" t="s">
        <v>5411</v>
      </c>
      <c r="C2656" s="176" t="s">
        <v>245</v>
      </c>
      <c r="D2656" s="177">
        <v>29.11</v>
      </c>
      <c r="E2656" s="177">
        <v>13.96</v>
      </c>
      <c r="F2656" s="177">
        <v>43.07</v>
      </c>
    </row>
    <row r="2657" spans="1:6" ht="30" x14ac:dyDescent="0.25">
      <c r="A2657" s="174" t="s">
        <v>5412</v>
      </c>
      <c r="B2657" s="175" t="s">
        <v>5413</v>
      </c>
      <c r="C2657" s="176" t="s">
        <v>245</v>
      </c>
      <c r="D2657" s="177">
        <v>11.12</v>
      </c>
      <c r="E2657" s="177">
        <v>13.96</v>
      </c>
      <c r="F2657" s="177">
        <v>25.08</v>
      </c>
    </row>
    <row r="2658" spans="1:6" ht="30" x14ac:dyDescent="0.25">
      <c r="A2658" s="174" t="s">
        <v>5414</v>
      </c>
      <c r="B2658" s="175" t="s">
        <v>5415</v>
      </c>
      <c r="C2658" s="176" t="s">
        <v>245</v>
      </c>
      <c r="D2658" s="177">
        <v>14.64</v>
      </c>
      <c r="E2658" s="177">
        <v>13.96</v>
      </c>
      <c r="F2658" s="177">
        <v>28.6</v>
      </c>
    </row>
    <row r="2659" spans="1:6" x14ac:dyDescent="0.25">
      <c r="A2659" s="174" t="s">
        <v>5416</v>
      </c>
      <c r="B2659" s="175" t="s">
        <v>5417</v>
      </c>
      <c r="C2659" s="176"/>
      <c r="D2659" s="177"/>
      <c r="E2659" s="177"/>
      <c r="F2659" s="177"/>
    </row>
    <row r="2660" spans="1:6" x14ac:dyDescent="0.25">
      <c r="A2660" s="174" t="s">
        <v>5418</v>
      </c>
      <c r="B2660" s="175" t="s">
        <v>5419</v>
      </c>
      <c r="C2660" s="176" t="s">
        <v>245</v>
      </c>
      <c r="D2660" s="177">
        <v>6.13</v>
      </c>
      <c r="E2660" s="177">
        <v>13.96</v>
      </c>
      <c r="F2660" s="177">
        <v>20.09</v>
      </c>
    </row>
    <row r="2661" spans="1:6" x14ac:dyDescent="0.25">
      <c r="A2661" s="174" t="s">
        <v>5420</v>
      </c>
      <c r="B2661" s="175" t="s">
        <v>5421</v>
      </c>
      <c r="C2661" s="176" t="s">
        <v>245</v>
      </c>
      <c r="D2661" s="177">
        <v>17.88</v>
      </c>
      <c r="E2661" s="177">
        <v>13.96</v>
      </c>
      <c r="F2661" s="177">
        <v>31.84</v>
      </c>
    </row>
    <row r="2662" spans="1:6" x14ac:dyDescent="0.25">
      <c r="A2662" s="174" t="s">
        <v>5422</v>
      </c>
      <c r="B2662" s="175" t="s">
        <v>5423</v>
      </c>
      <c r="C2662" s="176" t="s">
        <v>245</v>
      </c>
      <c r="D2662" s="177">
        <v>6.14</v>
      </c>
      <c r="E2662" s="177">
        <v>13.96</v>
      </c>
      <c r="F2662" s="177">
        <v>20.100000000000001</v>
      </c>
    </row>
    <row r="2663" spans="1:6" ht="30" x14ac:dyDescent="0.25">
      <c r="A2663" s="174" t="s">
        <v>5424</v>
      </c>
      <c r="B2663" s="175" t="s">
        <v>5425</v>
      </c>
      <c r="C2663" s="176" t="s">
        <v>245</v>
      </c>
      <c r="D2663" s="177">
        <v>8.8699999999999992</v>
      </c>
      <c r="E2663" s="177">
        <v>13.96</v>
      </c>
      <c r="F2663" s="177">
        <v>22.83</v>
      </c>
    </row>
    <row r="2664" spans="1:6" ht="30" x14ac:dyDescent="0.25">
      <c r="A2664" s="174" t="s">
        <v>5426</v>
      </c>
      <c r="B2664" s="175" t="s">
        <v>5427</v>
      </c>
      <c r="C2664" s="176" t="s">
        <v>245</v>
      </c>
      <c r="D2664" s="177">
        <v>14.8</v>
      </c>
      <c r="E2664" s="177">
        <v>13.96</v>
      </c>
      <c r="F2664" s="177">
        <v>28.76</v>
      </c>
    </row>
    <row r="2665" spans="1:6" ht="30" x14ac:dyDescent="0.25">
      <c r="A2665" s="174" t="s">
        <v>5428</v>
      </c>
      <c r="B2665" s="175" t="s">
        <v>5429</v>
      </c>
      <c r="C2665" s="176" t="s">
        <v>245</v>
      </c>
      <c r="D2665" s="177">
        <v>19.03</v>
      </c>
      <c r="E2665" s="177">
        <v>13.96</v>
      </c>
      <c r="F2665" s="177">
        <v>32.99</v>
      </c>
    </row>
    <row r="2666" spans="1:6" x14ac:dyDescent="0.25">
      <c r="A2666" s="174" t="s">
        <v>5430</v>
      </c>
      <c r="B2666" s="175" t="s">
        <v>5431</v>
      </c>
      <c r="C2666" s="176"/>
      <c r="D2666" s="177"/>
      <c r="E2666" s="177"/>
      <c r="F2666" s="177"/>
    </row>
    <row r="2667" spans="1:6" ht="30" x14ac:dyDescent="0.25">
      <c r="A2667" s="174" t="s">
        <v>5432</v>
      </c>
      <c r="B2667" s="175" t="s">
        <v>5433</v>
      </c>
      <c r="C2667" s="176" t="s">
        <v>245</v>
      </c>
      <c r="D2667" s="177">
        <v>11.26</v>
      </c>
      <c r="E2667" s="177">
        <v>13.96</v>
      </c>
      <c r="F2667" s="177">
        <v>25.22</v>
      </c>
    </row>
    <row r="2668" spans="1:6" ht="30" x14ac:dyDescent="0.25">
      <c r="A2668" s="174" t="s">
        <v>5434</v>
      </c>
      <c r="B2668" s="175" t="s">
        <v>5435</v>
      </c>
      <c r="C2668" s="176" t="s">
        <v>245</v>
      </c>
      <c r="D2668" s="177">
        <v>16.940000000000001</v>
      </c>
      <c r="E2668" s="177">
        <v>13.96</v>
      </c>
      <c r="F2668" s="177">
        <v>30.9</v>
      </c>
    </row>
    <row r="2669" spans="1:6" ht="30" x14ac:dyDescent="0.25">
      <c r="A2669" s="174" t="s">
        <v>5436</v>
      </c>
      <c r="B2669" s="175" t="s">
        <v>5437</v>
      </c>
      <c r="C2669" s="176" t="s">
        <v>245</v>
      </c>
      <c r="D2669" s="177">
        <v>15.14</v>
      </c>
      <c r="E2669" s="177">
        <v>13.96</v>
      </c>
      <c r="F2669" s="177">
        <v>29.1</v>
      </c>
    </row>
    <row r="2670" spans="1:6" ht="30" x14ac:dyDescent="0.25">
      <c r="A2670" s="174" t="s">
        <v>5438</v>
      </c>
      <c r="B2670" s="175" t="s">
        <v>5439</v>
      </c>
      <c r="C2670" s="176" t="s">
        <v>245</v>
      </c>
      <c r="D2670" s="177">
        <v>19.36</v>
      </c>
      <c r="E2670" s="177">
        <v>13.96</v>
      </c>
      <c r="F2670" s="177">
        <v>33.32</v>
      </c>
    </row>
    <row r="2671" spans="1:6" x14ac:dyDescent="0.25">
      <c r="A2671" s="174" t="s">
        <v>5440</v>
      </c>
      <c r="B2671" s="175" t="s">
        <v>5441</v>
      </c>
      <c r="C2671" s="176"/>
      <c r="D2671" s="177"/>
      <c r="E2671" s="177"/>
      <c r="F2671" s="177"/>
    </row>
    <row r="2672" spans="1:6" x14ac:dyDescent="0.25">
      <c r="A2672" s="174" t="s">
        <v>5442</v>
      </c>
      <c r="B2672" s="175" t="s">
        <v>5443</v>
      </c>
      <c r="C2672" s="176" t="s">
        <v>245</v>
      </c>
      <c r="D2672" s="177">
        <v>12.96</v>
      </c>
      <c r="E2672" s="177">
        <v>13.96</v>
      </c>
      <c r="F2672" s="177">
        <v>26.92</v>
      </c>
    </row>
    <row r="2673" spans="1:6" x14ac:dyDescent="0.25">
      <c r="A2673" s="174" t="s">
        <v>5444</v>
      </c>
      <c r="B2673" s="175" t="s">
        <v>5445</v>
      </c>
      <c r="C2673" s="176" t="s">
        <v>245</v>
      </c>
      <c r="D2673" s="177">
        <v>10.7</v>
      </c>
      <c r="E2673" s="177">
        <v>13.96</v>
      </c>
      <c r="F2673" s="177">
        <v>24.66</v>
      </c>
    </row>
    <row r="2674" spans="1:6" x14ac:dyDescent="0.25">
      <c r="A2674" s="174" t="s">
        <v>5446</v>
      </c>
      <c r="B2674" s="175" t="s">
        <v>5447</v>
      </c>
      <c r="C2674" s="176" t="s">
        <v>245</v>
      </c>
      <c r="D2674" s="177">
        <v>57.66</v>
      </c>
      <c r="E2674" s="177">
        <v>13.96</v>
      </c>
      <c r="F2674" s="177">
        <v>71.62</v>
      </c>
    </row>
    <row r="2675" spans="1:6" x14ac:dyDescent="0.25">
      <c r="A2675" s="174" t="s">
        <v>5448</v>
      </c>
      <c r="B2675" s="175" t="s">
        <v>5449</v>
      </c>
      <c r="C2675" s="176" t="s">
        <v>245</v>
      </c>
      <c r="D2675" s="177">
        <v>147.68</v>
      </c>
      <c r="E2675" s="177">
        <v>16.75</v>
      </c>
      <c r="F2675" s="177">
        <v>164.43</v>
      </c>
    </row>
    <row r="2676" spans="1:6" x14ac:dyDescent="0.25">
      <c r="A2676" s="174" t="s">
        <v>5450</v>
      </c>
      <c r="B2676" s="175" t="s">
        <v>5451</v>
      </c>
      <c r="C2676" s="176" t="s">
        <v>246</v>
      </c>
      <c r="D2676" s="177">
        <v>77.569999999999993</v>
      </c>
      <c r="E2676" s="177">
        <v>16.75</v>
      </c>
      <c r="F2676" s="177">
        <v>94.32</v>
      </c>
    </row>
    <row r="2677" spans="1:6" x14ac:dyDescent="0.25">
      <c r="A2677" s="174" t="s">
        <v>5452</v>
      </c>
      <c r="B2677" s="175" t="s">
        <v>5453</v>
      </c>
      <c r="C2677" s="176" t="s">
        <v>245</v>
      </c>
      <c r="D2677" s="177">
        <v>16.63</v>
      </c>
      <c r="E2677" s="177">
        <v>13.96</v>
      </c>
      <c r="F2677" s="177">
        <v>30.59</v>
      </c>
    </row>
    <row r="2678" spans="1:6" x14ac:dyDescent="0.25">
      <c r="A2678" s="174" t="s">
        <v>5454</v>
      </c>
      <c r="B2678" s="175" t="s">
        <v>5455</v>
      </c>
      <c r="C2678" s="176" t="s">
        <v>245</v>
      </c>
      <c r="D2678" s="177">
        <v>31.6</v>
      </c>
      <c r="E2678" s="177">
        <v>13.96</v>
      </c>
      <c r="F2678" s="177">
        <v>45.56</v>
      </c>
    </row>
    <row r="2679" spans="1:6" x14ac:dyDescent="0.25">
      <c r="A2679" s="174" t="s">
        <v>5456</v>
      </c>
      <c r="B2679" s="175" t="s">
        <v>5457</v>
      </c>
      <c r="C2679" s="176"/>
      <c r="D2679" s="177"/>
      <c r="E2679" s="177"/>
      <c r="F2679" s="177"/>
    </row>
    <row r="2680" spans="1:6" x14ac:dyDescent="0.25">
      <c r="A2680" s="174" t="s">
        <v>5458</v>
      </c>
      <c r="B2680" s="175" t="s">
        <v>5459</v>
      </c>
      <c r="C2680" s="176" t="s">
        <v>245</v>
      </c>
      <c r="D2680" s="177">
        <v>34.950000000000003</v>
      </c>
      <c r="E2680" s="177">
        <v>13.96</v>
      </c>
      <c r="F2680" s="177">
        <v>48.91</v>
      </c>
    </row>
    <row r="2681" spans="1:6" ht="30" x14ac:dyDescent="0.25">
      <c r="A2681" s="174" t="s">
        <v>5460</v>
      </c>
      <c r="B2681" s="175" t="s">
        <v>5461</v>
      </c>
      <c r="C2681" s="176" t="s">
        <v>245</v>
      </c>
      <c r="D2681" s="177">
        <v>15.46</v>
      </c>
      <c r="E2681" s="177">
        <v>13.96</v>
      </c>
      <c r="F2681" s="177">
        <v>29.42</v>
      </c>
    </row>
    <row r="2682" spans="1:6" x14ac:dyDescent="0.25">
      <c r="A2682" s="174" t="s">
        <v>5462</v>
      </c>
      <c r="B2682" s="175" t="s">
        <v>5463</v>
      </c>
      <c r="C2682" s="176" t="s">
        <v>245</v>
      </c>
      <c r="D2682" s="177">
        <v>93.16</v>
      </c>
      <c r="E2682" s="177">
        <v>13.96</v>
      </c>
      <c r="F2682" s="177">
        <v>107.12</v>
      </c>
    </row>
    <row r="2683" spans="1:6" x14ac:dyDescent="0.25">
      <c r="A2683" s="174" t="s">
        <v>5464</v>
      </c>
      <c r="B2683" s="175" t="s">
        <v>5465</v>
      </c>
      <c r="C2683" s="176" t="s">
        <v>245</v>
      </c>
      <c r="D2683" s="177">
        <v>62.37</v>
      </c>
      <c r="E2683" s="177">
        <v>13.96</v>
      </c>
      <c r="F2683" s="177">
        <v>76.33</v>
      </c>
    </row>
    <row r="2684" spans="1:6" x14ac:dyDescent="0.25">
      <c r="A2684" s="174" t="s">
        <v>5466</v>
      </c>
      <c r="B2684" s="175" t="s">
        <v>5467</v>
      </c>
      <c r="C2684" s="176" t="s">
        <v>245</v>
      </c>
      <c r="D2684" s="177">
        <v>146.49</v>
      </c>
      <c r="E2684" s="177">
        <v>13.96</v>
      </c>
      <c r="F2684" s="177">
        <v>160.44999999999999</v>
      </c>
    </row>
    <row r="2685" spans="1:6" x14ac:dyDescent="0.25">
      <c r="A2685" s="174" t="s">
        <v>5468</v>
      </c>
      <c r="B2685" s="175" t="s">
        <v>5469</v>
      </c>
      <c r="C2685" s="176" t="s">
        <v>245</v>
      </c>
      <c r="D2685" s="177">
        <v>18.95</v>
      </c>
      <c r="E2685" s="177">
        <v>55.83</v>
      </c>
      <c r="F2685" s="177">
        <v>74.78</v>
      </c>
    </row>
    <row r="2686" spans="1:6" x14ac:dyDescent="0.25">
      <c r="A2686" s="174" t="s">
        <v>5470</v>
      </c>
      <c r="B2686" s="175" t="s">
        <v>5471</v>
      </c>
      <c r="C2686" s="176" t="s">
        <v>245</v>
      </c>
      <c r="D2686" s="177">
        <v>20.25</v>
      </c>
      <c r="E2686" s="177">
        <v>5.58</v>
      </c>
      <c r="F2686" s="177">
        <v>25.83</v>
      </c>
    </row>
    <row r="2687" spans="1:6" ht="30" x14ac:dyDescent="0.25">
      <c r="A2687" s="174" t="s">
        <v>5472</v>
      </c>
      <c r="B2687" s="175" t="s">
        <v>5473</v>
      </c>
      <c r="C2687" s="176" t="s">
        <v>245</v>
      </c>
      <c r="D2687" s="177">
        <v>25.56</v>
      </c>
      <c r="E2687" s="177">
        <v>5.58</v>
      </c>
      <c r="F2687" s="177">
        <v>31.14</v>
      </c>
    </row>
    <row r="2688" spans="1:6" x14ac:dyDescent="0.25">
      <c r="A2688" s="174" t="s">
        <v>5474</v>
      </c>
      <c r="B2688" s="175" t="s">
        <v>5475</v>
      </c>
      <c r="C2688" s="176" t="s">
        <v>245</v>
      </c>
      <c r="D2688" s="177">
        <v>18.079999999999998</v>
      </c>
      <c r="E2688" s="177">
        <v>5.58</v>
      </c>
      <c r="F2688" s="177">
        <v>23.66</v>
      </c>
    </row>
    <row r="2689" spans="1:6" x14ac:dyDescent="0.25">
      <c r="A2689" s="174" t="s">
        <v>5476</v>
      </c>
      <c r="B2689" s="175" t="s">
        <v>5477</v>
      </c>
      <c r="C2689" s="176" t="s">
        <v>245</v>
      </c>
      <c r="D2689" s="177">
        <v>3.8</v>
      </c>
      <c r="E2689" s="177">
        <v>5.58</v>
      </c>
      <c r="F2689" s="177">
        <v>9.3800000000000008</v>
      </c>
    </row>
    <row r="2690" spans="1:6" x14ac:dyDescent="0.25">
      <c r="A2690" s="174" t="s">
        <v>5478</v>
      </c>
      <c r="B2690" s="175" t="s">
        <v>5479</v>
      </c>
      <c r="C2690" s="176" t="s">
        <v>246</v>
      </c>
      <c r="D2690" s="177">
        <v>13.74</v>
      </c>
      <c r="E2690" s="177">
        <v>22.33</v>
      </c>
      <c r="F2690" s="177">
        <v>36.07</v>
      </c>
    </row>
    <row r="2691" spans="1:6" x14ac:dyDescent="0.25">
      <c r="A2691" s="174" t="s">
        <v>5480</v>
      </c>
      <c r="B2691" s="175" t="s">
        <v>5481</v>
      </c>
      <c r="C2691" s="176" t="s">
        <v>245</v>
      </c>
      <c r="D2691" s="177">
        <v>20.67</v>
      </c>
      <c r="E2691" s="177">
        <v>13.96</v>
      </c>
      <c r="F2691" s="177">
        <v>34.630000000000003</v>
      </c>
    </row>
    <row r="2692" spans="1:6" x14ac:dyDescent="0.25">
      <c r="A2692" s="174" t="s">
        <v>5482</v>
      </c>
      <c r="B2692" s="175" t="s">
        <v>5483</v>
      </c>
      <c r="C2692" s="176" t="s">
        <v>245</v>
      </c>
      <c r="D2692" s="177">
        <v>265.56</v>
      </c>
      <c r="E2692" s="177">
        <v>27.92</v>
      </c>
      <c r="F2692" s="177">
        <v>293.48</v>
      </c>
    </row>
    <row r="2693" spans="1:6" x14ac:dyDescent="0.25">
      <c r="A2693" s="174" t="s">
        <v>191</v>
      </c>
      <c r="B2693" s="175" t="s">
        <v>192</v>
      </c>
      <c r="C2693" s="176" t="s">
        <v>245</v>
      </c>
      <c r="D2693" s="177">
        <v>179.67</v>
      </c>
      <c r="E2693" s="177">
        <v>27.92</v>
      </c>
      <c r="F2693" s="177">
        <v>207.59</v>
      </c>
    </row>
    <row r="2694" spans="1:6" x14ac:dyDescent="0.25">
      <c r="A2694" s="174" t="s">
        <v>5484</v>
      </c>
      <c r="B2694" s="175" t="s">
        <v>5485</v>
      </c>
      <c r="C2694" s="176" t="s">
        <v>245</v>
      </c>
      <c r="D2694" s="177">
        <v>189.48</v>
      </c>
      <c r="E2694" s="177">
        <v>27.92</v>
      </c>
      <c r="F2694" s="177">
        <v>217.4</v>
      </c>
    </row>
    <row r="2695" spans="1:6" x14ac:dyDescent="0.25">
      <c r="A2695" s="174" t="s">
        <v>5486</v>
      </c>
      <c r="B2695" s="175" t="s">
        <v>5487</v>
      </c>
      <c r="C2695" s="176" t="s">
        <v>245</v>
      </c>
      <c r="D2695" s="177">
        <v>45.95</v>
      </c>
      <c r="E2695" s="177">
        <v>13.96</v>
      </c>
      <c r="F2695" s="177">
        <v>59.91</v>
      </c>
    </row>
    <row r="2696" spans="1:6" x14ac:dyDescent="0.25">
      <c r="A2696" s="174" t="s">
        <v>5488</v>
      </c>
      <c r="B2696" s="175" t="s">
        <v>5489</v>
      </c>
      <c r="C2696" s="176" t="s">
        <v>245</v>
      </c>
      <c r="D2696" s="177">
        <v>3</v>
      </c>
      <c r="E2696" s="177">
        <v>11.16</v>
      </c>
      <c r="F2696" s="177">
        <v>14.16</v>
      </c>
    </row>
    <row r="2697" spans="1:6" ht="30" x14ac:dyDescent="0.25">
      <c r="A2697" s="174" t="s">
        <v>5490</v>
      </c>
      <c r="B2697" s="175" t="s">
        <v>5491</v>
      </c>
      <c r="C2697" s="176" t="s">
        <v>245</v>
      </c>
      <c r="D2697" s="177">
        <v>10.23</v>
      </c>
      <c r="E2697" s="177">
        <v>13.96</v>
      </c>
      <c r="F2697" s="177">
        <v>24.19</v>
      </c>
    </row>
    <row r="2698" spans="1:6" ht="30" x14ac:dyDescent="0.25">
      <c r="A2698" s="174" t="s">
        <v>5492</v>
      </c>
      <c r="B2698" s="175" t="s">
        <v>5493</v>
      </c>
      <c r="C2698" s="176" t="s">
        <v>246</v>
      </c>
      <c r="D2698" s="177">
        <v>15.54</v>
      </c>
      <c r="E2698" s="177">
        <v>27.92</v>
      </c>
      <c r="F2698" s="177">
        <v>43.46</v>
      </c>
    </row>
    <row r="2699" spans="1:6" ht="30" x14ac:dyDescent="0.25">
      <c r="A2699" s="174" t="s">
        <v>5494</v>
      </c>
      <c r="B2699" s="175" t="s">
        <v>5495</v>
      </c>
      <c r="C2699" s="176" t="s">
        <v>245</v>
      </c>
      <c r="D2699" s="177">
        <v>10.57</v>
      </c>
      <c r="E2699" s="177">
        <v>13.96</v>
      </c>
      <c r="F2699" s="177">
        <v>24.53</v>
      </c>
    </row>
    <row r="2700" spans="1:6" ht="30" x14ac:dyDescent="0.25">
      <c r="A2700" s="174" t="s">
        <v>5496</v>
      </c>
      <c r="B2700" s="175" t="s">
        <v>5497</v>
      </c>
      <c r="C2700" s="176" t="s">
        <v>245</v>
      </c>
      <c r="D2700" s="177">
        <v>49.02</v>
      </c>
      <c r="E2700" s="177">
        <v>11.16</v>
      </c>
      <c r="F2700" s="177">
        <v>60.18</v>
      </c>
    </row>
    <row r="2701" spans="1:6" ht="30" x14ac:dyDescent="0.25">
      <c r="A2701" s="174" t="s">
        <v>5498</v>
      </c>
      <c r="B2701" s="175" t="s">
        <v>5499</v>
      </c>
      <c r="C2701" s="176" t="s">
        <v>245</v>
      </c>
      <c r="D2701" s="177">
        <v>5.38</v>
      </c>
      <c r="E2701" s="177">
        <v>13.96</v>
      </c>
      <c r="F2701" s="177">
        <v>19.34</v>
      </c>
    </row>
    <row r="2702" spans="1:6" x14ac:dyDescent="0.25">
      <c r="A2702" s="174" t="s">
        <v>5500</v>
      </c>
      <c r="B2702" s="175" t="s">
        <v>5501</v>
      </c>
      <c r="C2702" s="176" t="s">
        <v>245</v>
      </c>
      <c r="D2702" s="177">
        <v>44.81</v>
      </c>
      <c r="E2702" s="177">
        <v>2.8</v>
      </c>
      <c r="F2702" s="177">
        <v>47.61</v>
      </c>
    </row>
    <row r="2703" spans="1:6" ht="30" x14ac:dyDescent="0.25">
      <c r="A2703" s="174" t="s">
        <v>5502</v>
      </c>
      <c r="B2703" s="175" t="s">
        <v>5503</v>
      </c>
      <c r="C2703" s="176" t="s">
        <v>245</v>
      </c>
      <c r="D2703" s="177">
        <v>17.399999999999999</v>
      </c>
      <c r="E2703" s="177">
        <v>13.96</v>
      </c>
      <c r="F2703" s="177">
        <v>31.36</v>
      </c>
    </row>
    <row r="2704" spans="1:6" ht="30" x14ac:dyDescent="0.25">
      <c r="A2704" s="174" t="s">
        <v>5504</v>
      </c>
      <c r="B2704" s="175" t="s">
        <v>5505</v>
      </c>
      <c r="C2704" s="176" t="s">
        <v>245</v>
      </c>
      <c r="D2704" s="177">
        <v>30.38</v>
      </c>
      <c r="E2704" s="177">
        <v>13.96</v>
      </c>
      <c r="F2704" s="177">
        <v>44.34</v>
      </c>
    </row>
    <row r="2705" spans="1:6" ht="30" x14ac:dyDescent="0.25">
      <c r="A2705" s="174" t="s">
        <v>5506</v>
      </c>
      <c r="B2705" s="175" t="s">
        <v>5507</v>
      </c>
      <c r="C2705" s="176" t="s">
        <v>245</v>
      </c>
      <c r="D2705" s="177">
        <v>52.17</v>
      </c>
      <c r="E2705" s="177">
        <v>13.96</v>
      </c>
      <c r="F2705" s="177">
        <v>66.13</v>
      </c>
    </row>
    <row r="2706" spans="1:6" ht="30" x14ac:dyDescent="0.25">
      <c r="A2706" s="174" t="s">
        <v>5508</v>
      </c>
      <c r="B2706" s="175" t="s">
        <v>5509</v>
      </c>
      <c r="C2706" s="176" t="s">
        <v>246</v>
      </c>
      <c r="D2706" s="177">
        <v>201.03</v>
      </c>
      <c r="E2706" s="177">
        <v>27.92</v>
      </c>
      <c r="F2706" s="177">
        <v>228.95</v>
      </c>
    </row>
    <row r="2707" spans="1:6" ht="30" x14ac:dyDescent="0.25">
      <c r="A2707" s="174" t="s">
        <v>5510</v>
      </c>
      <c r="B2707" s="175" t="s">
        <v>5511</v>
      </c>
      <c r="C2707" s="176" t="s">
        <v>245</v>
      </c>
      <c r="D2707" s="177">
        <v>490.64</v>
      </c>
      <c r="E2707" s="177">
        <v>55.83</v>
      </c>
      <c r="F2707" s="177">
        <v>546.47</v>
      </c>
    </row>
    <row r="2708" spans="1:6" ht="30" x14ac:dyDescent="0.25">
      <c r="A2708" s="174" t="s">
        <v>5512</v>
      </c>
      <c r="B2708" s="175" t="s">
        <v>5513</v>
      </c>
      <c r="C2708" s="176" t="s">
        <v>245</v>
      </c>
      <c r="D2708" s="177">
        <v>365.53</v>
      </c>
      <c r="E2708" s="177">
        <v>55.83</v>
      </c>
      <c r="F2708" s="177">
        <v>421.36</v>
      </c>
    </row>
    <row r="2709" spans="1:6" x14ac:dyDescent="0.25">
      <c r="A2709" s="174" t="s">
        <v>5514</v>
      </c>
      <c r="B2709" s="175" t="s">
        <v>5515</v>
      </c>
      <c r="C2709" s="176" t="s">
        <v>245</v>
      </c>
      <c r="D2709" s="177">
        <v>1.1299999999999999</v>
      </c>
      <c r="E2709" s="177">
        <v>2.27</v>
      </c>
      <c r="F2709" s="177">
        <v>3.4</v>
      </c>
    </row>
    <row r="2710" spans="1:6" ht="30" x14ac:dyDescent="0.25">
      <c r="A2710" s="174" t="s">
        <v>5516</v>
      </c>
      <c r="B2710" s="175" t="s">
        <v>5517</v>
      </c>
      <c r="C2710" s="176" t="s">
        <v>245</v>
      </c>
      <c r="D2710" s="177">
        <v>7.75</v>
      </c>
      <c r="E2710" s="177">
        <v>13.96</v>
      </c>
      <c r="F2710" s="177">
        <v>21.71</v>
      </c>
    </row>
    <row r="2711" spans="1:6" ht="30" x14ac:dyDescent="0.25">
      <c r="A2711" s="174" t="s">
        <v>5518</v>
      </c>
      <c r="B2711" s="175" t="s">
        <v>5519</v>
      </c>
      <c r="C2711" s="176" t="s">
        <v>246</v>
      </c>
      <c r="D2711" s="177">
        <v>8.8000000000000007</v>
      </c>
      <c r="E2711" s="177">
        <v>27.92</v>
      </c>
      <c r="F2711" s="177">
        <v>36.72</v>
      </c>
    </row>
    <row r="2712" spans="1:6" ht="30" x14ac:dyDescent="0.25">
      <c r="A2712" s="174" t="s">
        <v>5520</v>
      </c>
      <c r="B2712" s="175" t="s">
        <v>5521</v>
      </c>
      <c r="C2712" s="176" t="s">
        <v>245</v>
      </c>
      <c r="D2712" s="177">
        <v>17.28</v>
      </c>
      <c r="E2712" s="177">
        <v>5.58</v>
      </c>
      <c r="F2712" s="177">
        <v>22.86</v>
      </c>
    </row>
    <row r="2713" spans="1:6" ht="30" x14ac:dyDescent="0.25">
      <c r="A2713" s="174" t="s">
        <v>5522</v>
      </c>
      <c r="B2713" s="175" t="s">
        <v>5523</v>
      </c>
      <c r="C2713" s="176" t="s">
        <v>245</v>
      </c>
      <c r="D2713" s="177">
        <v>8.27</v>
      </c>
      <c r="E2713" s="177">
        <v>13.96</v>
      </c>
      <c r="F2713" s="177">
        <v>22.23</v>
      </c>
    </row>
    <row r="2714" spans="1:6" ht="30" x14ac:dyDescent="0.25">
      <c r="A2714" s="174" t="s">
        <v>5524</v>
      </c>
      <c r="B2714" s="175" t="s">
        <v>5525</v>
      </c>
      <c r="C2714" s="176" t="s">
        <v>245</v>
      </c>
      <c r="D2714" s="177">
        <v>7.27</v>
      </c>
      <c r="E2714" s="177">
        <v>13.96</v>
      </c>
      <c r="F2714" s="177">
        <v>21.23</v>
      </c>
    </row>
    <row r="2715" spans="1:6" ht="30" x14ac:dyDescent="0.25">
      <c r="A2715" s="174" t="s">
        <v>5526</v>
      </c>
      <c r="B2715" s="175" t="s">
        <v>5527</v>
      </c>
      <c r="C2715" s="176" t="s">
        <v>246</v>
      </c>
      <c r="D2715" s="177">
        <v>63.85</v>
      </c>
      <c r="E2715" s="177">
        <v>13.96</v>
      </c>
      <c r="F2715" s="177">
        <v>77.81</v>
      </c>
    </row>
    <row r="2716" spans="1:6" ht="30" x14ac:dyDescent="0.25">
      <c r="A2716" s="174" t="s">
        <v>5528</v>
      </c>
      <c r="B2716" s="175" t="s">
        <v>5529</v>
      </c>
      <c r="C2716" s="176" t="s">
        <v>245</v>
      </c>
      <c r="D2716" s="177">
        <v>46.34</v>
      </c>
      <c r="E2716" s="177">
        <v>13.96</v>
      </c>
      <c r="F2716" s="177">
        <v>60.3</v>
      </c>
    </row>
    <row r="2717" spans="1:6" ht="30" x14ac:dyDescent="0.25">
      <c r="A2717" s="174" t="s">
        <v>5530</v>
      </c>
      <c r="B2717" s="175" t="s">
        <v>5531</v>
      </c>
      <c r="C2717" s="176" t="s">
        <v>245</v>
      </c>
      <c r="D2717" s="177">
        <v>54.22</v>
      </c>
      <c r="E2717" s="177">
        <v>13.96</v>
      </c>
      <c r="F2717" s="177">
        <v>68.180000000000007</v>
      </c>
    </row>
    <row r="2718" spans="1:6" x14ac:dyDescent="0.25">
      <c r="A2718" s="174" t="s">
        <v>5532</v>
      </c>
      <c r="B2718" s="175" t="s">
        <v>5533</v>
      </c>
      <c r="C2718" s="176" t="s">
        <v>245</v>
      </c>
      <c r="D2718" s="177">
        <v>5.15</v>
      </c>
      <c r="E2718" s="177">
        <v>13.96</v>
      </c>
      <c r="F2718" s="177">
        <v>19.11</v>
      </c>
    </row>
    <row r="2719" spans="1:6" x14ac:dyDescent="0.25">
      <c r="A2719" s="174" t="s">
        <v>5534</v>
      </c>
      <c r="B2719" s="175" t="s">
        <v>5535</v>
      </c>
      <c r="C2719" s="176" t="s">
        <v>245</v>
      </c>
      <c r="D2719" s="177">
        <v>7.28</v>
      </c>
      <c r="E2719" s="177">
        <v>13.96</v>
      </c>
      <c r="F2719" s="177">
        <v>21.24</v>
      </c>
    </row>
    <row r="2720" spans="1:6" x14ac:dyDescent="0.25">
      <c r="A2720" s="174" t="s">
        <v>5536</v>
      </c>
      <c r="B2720" s="175" t="s">
        <v>5537</v>
      </c>
      <c r="C2720" s="176" t="s">
        <v>245</v>
      </c>
      <c r="D2720" s="177">
        <v>10.029999999999999</v>
      </c>
      <c r="E2720" s="177">
        <v>13.96</v>
      </c>
      <c r="F2720" s="177">
        <v>23.99</v>
      </c>
    </row>
    <row r="2721" spans="1:6" x14ac:dyDescent="0.25">
      <c r="A2721" s="174" t="s">
        <v>5538</v>
      </c>
      <c r="B2721" s="175" t="s">
        <v>5539</v>
      </c>
      <c r="C2721" s="176" t="s">
        <v>245</v>
      </c>
      <c r="D2721" s="177">
        <v>10.83</v>
      </c>
      <c r="E2721" s="177">
        <v>13.96</v>
      </c>
      <c r="F2721" s="177">
        <v>24.79</v>
      </c>
    </row>
    <row r="2722" spans="1:6" ht="30" x14ac:dyDescent="0.25">
      <c r="A2722" s="174" t="s">
        <v>5540</v>
      </c>
      <c r="B2722" s="175" t="s">
        <v>5541</v>
      </c>
      <c r="C2722" s="176" t="s">
        <v>245</v>
      </c>
      <c r="D2722" s="177">
        <v>119.19</v>
      </c>
      <c r="E2722" s="177">
        <v>13.96</v>
      </c>
      <c r="F2722" s="177">
        <v>133.15</v>
      </c>
    </row>
    <row r="2723" spans="1:6" ht="30" x14ac:dyDescent="0.25">
      <c r="A2723" s="174" t="s">
        <v>5542</v>
      </c>
      <c r="B2723" s="175" t="s">
        <v>5543</v>
      </c>
      <c r="C2723" s="176" t="s">
        <v>244</v>
      </c>
      <c r="D2723" s="177">
        <v>208.25</v>
      </c>
      <c r="E2723" s="177">
        <v>5.68</v>
      </c>
      <c r="F2723" s="177">
        <v>213.93</v>
      </c>
    </row>
    <row r="2724" spans="1:6" x14ac:dyDescent="0.25">
      <c r="A2724" s="174" t="s">
        <v>5544</v>
      </c>
      <c r="B2724" s="175" t="s">
        <v>5545</v>
      </c>
      <c r="C2724" s="176"/>
      <c r="D2724" s="177"/>
      <c r="E2724" s="177"/>
      <c r="F2724" s="177"/>
    </row>
    <row r="2725" spans="1:6" ht="30" x14ac:dyDescent="0.25">
      <c r="A2725" s="174" t="s">
        <v>5546</v>
      </c>
      <c r="B2725" s="175" t="s">
        <v>5547</v>
      </c>
      <c r="C2725" s="176" t="s">
        <v>245</v>
      </c>
      <c r="D2725" s="177">
        <v>10.95</v>
      </c>
      <c r="E2725" s="177">
        <v>27.92</v>
      </c>
      <c r="F2725" s="177">
        <v>38.869999999999997</v>
      </c>
    </row>
    <row r="2726" spans="1:6" ht="30" x14ac:dyDescent="0.25">
      <c r="A2726" s="174" t="s">
        <v>5548</v>
      </c>
      <c r="B2726" s="175" t="s">
        <v>5549</v>
      </c>
      <c r="C2726" s="176" t="s">
        <v>245</v>
      </c>
      <c r="D2726" s="177">
        <v>20.92</v>
      </c>
      <c r="E2726" s="177">
        <v>27.92</v>
      </c>
      <c r="F2726" s="177">
        <v>48.84</v>
      </c>
    </row>
    <row r="2727" spans="1:6" ht="30" x14ac:dyDescent="0.25">
      <c r="A2727" s="174" t="s">
        <v>5550</v>
      </c>
      <c r="B2727" s="175" t="s">
        <v>5551</v>
      </c>
      <c r="C2727" s="176" t="s">
        <v>245</v>
      </c>
      <c r="D2727" s="177">
        <v>21.13</v>
      </c>
      <c r="E2727" s="177">
        <v>27.92</v>
      </c>
      <c r="F2727" s="177">
        <v>49.05</v>
      </c>
    </row>
    <row r="2728" spans="1:6" ht="30" x14ac:dyDescent="0.25">
      <c r="A2728" s="174" t="s">
        <v>5552</v>
      </c>
      <c r="B2728" s="175" t="s">
        <v>5553</v>
      </c>
      <c r="C2728" s="176" t="s">
        <v>245</v>
      </c>
      <c r="D2728" s="177">
        <v>41.42</v>
      </c>
      <c r="E2728" s="177">
        <v>27.92</v>
      </c>
      <c r="F2728" s="177">
        <v>69.34</v>
      </c>
    </row>
    <row r="2729" spans="1:6" ht="30" x14ac:dyDescent="0.25">
      <c r="A2729" s="174" t="s">
        <v>5554</v>
      </c>
      <c r="B2729" s="175" t="s">
        <v>5555</v>
      </c>
      <c r="C2729" s="176" t="s">
        <v>245</v>
      </c>
      <c r="D2729" s="177">
        <v>11.02</v>
      </c>
      <c r="E2729" s="177">
        <v>27.92</v>
      </c>
      <c r="F2729" s="177">
        <v>38.94</v>
      </c>
    </row>
    <row r="2730" spans="1:6" ht="30" x14ac:dyDescent="0.25">
      <c r="A2730" s="174" t="s">
        <v>5556</v>
      </c>
      <c r="B2730" s="175" t="s">
        <v>5557</v>
      </c>
      <c r="C2730" s="176" t="s">
        <v>245</v>
      </c>
      <c r="D2730" s="177">
        <v>20.59</v>
      </c>
      <c r="E2730" s="177">
        <v>27.92</v>
      </c>
      <c r="F2730" s="177">
        <v>48.51</v>
      </c>
    </row>
    <row r="2731" spans="1:6" ht="30" x14ac:dyDescent="0.25">
      <c r="A2731" s="174" t="s">
        <v>5558</v>
      </c>
      <c r="B2731" s="175" t="s">
        <v>5559</v>
      </c>
      <c r="C2731" s="176" t="s">
        <v>245</v>
      </c>
      <c r="D2731" s="177">
        <v>10.95</v>
      </c>
      <c r="E2731" s="177">
        <v>27.92</v>
      </c>
      <c r="F2731" s="177">
        <v>38.869999999999997</v>
      </c>
    </row>
    <row r="2732" spans="1:6" ht="30" x14ac:dyDescent="0.25">
      <c r="A2732" s="174" t="s">
        <v>5560</v>
      </c>
      <c r="B2732" s="175" t="s">
        <v>5561</v>
      </c>
      <c r="C2732" s="176" t="s">
        <v>245</v>
      </c>
      <c r="D2732" s="177">
        <v>41.84</v>
      </c>
      <c r="E2732" s="177">
        <v>27.92</v>
      </c>
      <c r="F2732" s="177">
        <v>69.760000000000005</v>
      </c>
    </row>
    <row r="2733" spans="1:6" ht="30" x14ac:dyDescent="0.25">
      <c r="A2733" s="174" t="s">
        <v>5562</v>
      </c>
      <c r="B2733" s="175" t="s">
        <v>5563</v>
      </c>
      <c r="C2733" s="176" t="s">
        <v>245</v>
      </c>
      <c r="D2733" s="177">
        <v>21.57</v>
      </c>
      <c r="E2733" s="177">
        <v>27.92</v>
      </c>
      <c r="F2733" s="177">
        <v>49.49</v>
      </c>
    </row>
    <row r="2734" spans="1:6" ht="30" x14ac:dyDescent="0.25">
      <c r="A2734" s="174" t="s">
        <v>5564</v>
      </c>
      <c r="B2734" s="175" t="s">
        <v>5565</v>
      </c>
      <c r="C2734" s="176" t="s">
        <v>245</v>
      </c>
      <c r="D2734" s="177">
        <v>41.88</v>
      </c>
      <c r="E2734" s="177">
        <v>27.92</v>
      </c>
      <c r="F2734" s="177">
        <v>69.8</v>
      </c>
    </row>
    <row r="2735" spans="1:6" ht="30" x14ac:dyDescent="0.25">
      <c r="A2735" s="174" t="s">
        <v>5566</v>
      </c>
      <c r="B2735" s="175" t="s">
        <v>5567</v>
      </c>
      <c r="C2735" s="176" t="s">
        <v>245</v>
      </c>
      <c r="D2735" s="177">
        <v>21.7</v>
      </c>
      <c r="E2735" s="177">
        <v>27.92</v>
      </c>
      <c r="F2735" s="177">
        <v>49.62</v>
      </c>
    </row>
    <row r="2736" spans="1:6" ht="30" x14ac:dyDescent="0.25">
      <c r="A2736" s="174" t="s">
        <v>5568</v>
      </c>
      <c r="B2736" s="175" t="s">
        <v>5569</v>
      </c>
      <c r="C2736" s="176" t="s">
        <v>245</v>
      </c>
      <c r="D2736" s="177">
        <v>20.72</v>
      </c>
      <c r="E2736" s="177">
        <v>27.92</v>
      </c>
      <c r="F2736" s="177">
        <v>48.64</v>
      </c>
    </row>
    <row r="2737" spans="1:6" ht="30" x14ac:dyDescent="0.25">
      <c r="A2737" s="174" t="s">
        <v>5570</v>
      </c>
      <c r="B2737" s="175" t="s">
        <v>5571</v>
      </c>
      <c r="C2737" s="176" t="s">
        <v>245</v>
      </c>
      <c r="D2737" s="177">
        <v>20.65</v>
      </c>
      <c r="E2737" s="177">
        <v>27.92</v>
      </c>
      <c r="F2737" s="177">
        <v>48.57</v>
      </c>
    </row>
    <row r="2738" spans="1:6" ht="30" x14ac:dyDescent="0.25">
      <c r="A2738" s="174" t="s">
        <v>5572</v>
      </c>
      <c r="B2738" s="175" t="s">
        <v>5573</v>
      </c>
      <c r="C2738" s="176" t="s">
        <v>245</v>
      </c>
      <c r="D2738" s="177">
        <v>10.68</v>
      </c>
      <c r="E2738" s="177">
        <v>27.92</v>
      </c>
      <c r="F2738" s="177">
        <v>38.6</v>
      </c>
    </row>
    <row r="2739" spans="1:6" ht="45" x14ac:dyDescent="0.25">
      <c r="A2739" s="174" t="s">
        <v>5574</v>
      </c>
      <c r="B2739" s="175" t="s">
        <v>5575</v>
      </c>
      <c r="C2739" s="176" t="s">
        <v>245</v>
      </c>
      <c r="D2739" s="177">
        <v>23.01</v>
      </c>
      <c r="E2739" s="177">
        <v>27.92</v>
      </c>
      <c r="F2739" s="177">
        <v>50.93</v>
      </c>
    </row>
    <row r="2740" spans="1:6" ht="45" x14ac:dyDescent="0.25">
      <c r="A2740" s="174" t="s">
        <v>5576</v>
      </c>
      <c r="B2740" s="175" t="s">
        <v>5577</v>
      </c>
      <c r="C2740" s="176" t="s">
        <v>245</v>
      </c>
      <c r="D2740" s="177">
        <v>21.04</v>
      </c>
      <c r="E2740" s="177">
        <v>27.92</v>
      </c>
      <c r="F2740" s="177">
        <v>48.96</v>
      </c>
    </row>
    <row r="2741" spans="1:6" ht="45" x14ac:dyDescent="0.25">
      <c r="A2741" s="174" t="s">
        <v>5578</v>
      </c>
      <c r="B2741" s="175" t="s">
        <v>5579</v>
      </c>
      <c r="C2741" s="176" t="s">
        <v>245</v>
      </c>
      <c r="D2741" s="177">
        <v>20.98</v>
      </c>
      <c r="E2741" s="177">
        <v>27.92</v>
      </c>
      <c r="F2741" s="177">
        <v>48.9</v>
      </c>
    </row>
    <row r="2742" spans="1:6" ht="30" x14ac:dyDescent="0.25">
      <c r="A2742" s="174" t="s">
        <v>5580</v>
      </c>
      <c r="B2742" s="175" t="s">
        <v>5581</v>
      </c>
      <c r="C2742" s="176" t="s">
        <v>245</v>
      </c>
      <c r="D2742" s="177">
        <v>10.95</v>
      </c>
      <c r="E2742" s="177">
        <v>27.92</v>
      </c>
      <c r="F2742" s="177">
        <v>38.869999999999997</v>
      </c>
    </row>
    <row r="2743" spans="1:6" ht="30" x14ac:dyDescent="0.25">
      <c r="A2743" s="174" t="s">
        <v>5582</v>
      </c>
      <c r="B2743" s="175" t="s">
        <v>5583</v>
      </c>
      <c r="C2743" s="176" t="s">
        <v>245</v>
      </c>
      <c r="D2743" s="177">
        <v>10.56</v>
      </c>
      <c r="E2743" s="177">
        <v>27.92</v>
      </c>
      <c r="F2743" s="177">
        <v>38.479999999999997</v>
      </c>
    </row>
    <row r="2744" spans="1:6" ht="30" x14ac:dyDescent="0.25">
      <c r="A2744" s="174" t="s">
        <v>5584</v>
      </c>
      <c r="B2744" s="175" t="s">
        <v>5585</v>
      </c>
      <c r="C2744" s="176" t="s">
        <v>245</v>
      </c>
      <c r="D2744" s="177">
        <v>20.66</v>
      </c>
      <c r="E2744" s="177">
        <v>27.92</v>
      </c>
      <c r="F2744" s="177">
        <v>48.58</v>
      </c>
    </row>
    <row r="2745" spans="1:6" x14ac:dyDescent="0.25">
      <c r="A2745" s="174" t="s">
        <v>5586</v>
      </c>
      <c r="B2745" s="175" t="s">
        <v>5587</v>
      </c>
      <c r="C2745" s="176"/>
      <c r="D2745" s="177"/>
      <c r="E2745" s="177"/>
      <c r="F2745" s="177"/>
    </row>
    <row r="2746" spans="1:6" x14ac:dyDescent="0.25">
      <c r="A2746" s="174" t="s">
        <v>5588</v>
      </c>
      <c r="B2746" s="175" t="s">
        <v>5589</v>
      </c>
      <c r="C2746" s="176"/>
      <c r="D2746" s="177"/>
      <c r="E2746" s="177"/>
      <c r="F2746" s="177"/>
    </row>
    <row r="2747" spans="1:6" ht="45" x14ac:dyDescent="0.25">
      <c r="A2747" s="174" t="s">
        <v>5590</v>
      </c>
      <c r="B2747" s="175" t="s">
        <v>5591</v>
      </c>
      <c r="C2747" s="176" t="s">
        <v>245</v>
      </c>
      <c r="D2747" s="177">
        <v>1330.68</v>
      </c>
      <c r="E2747" s="177">
        <v>78.540000000000006</v>
      </c>
      <c r="F2747" s="177">
        <v>1409.22</v>
      </c>
    </row>
    <row r="2748" spans="1:6" ht="45" x14ac:dyDescent="0.25">
      <c r="A2748" s="174" t="s">
        <v>5592</v>
      </c>
      <c r="B2748" s="175" t="s">
        <v>5593</v>
      </c>
      <c r="C2748" s="176" t="s">
        <v>245</v>
      </c>
      <c r="D2748" s="177">
        <v>1678.73</v>
      </c>
      <c r="E2748" s="177">
        <v>78.540000000000006</v>
      </c>
      <c r="F2748" s="177">
        <v>1757.27</v>
      </c>
    </row>
    <row r="2749" spans="1:6" x14ac:dyDescent="0.25">
      <c r="A2749" s="174" t="s">
        <v>5594</v>
      </c>
      <c r="B2749" s="175" t="s">
        <v>5595</v>
      </c>
      <c r="C2749" s="176"/>
      <c r="D2749" s="177"/>
      <c r="E2749" s="177"/>
      <c r="F2749" s="177"/>
    </row>
    <row r="2750" spans="1:6" x14ac:dyDescent="0.25">
      <c r="A2750" s="174" t="s">
        <v>5596</v>
      </c>
      <c r="B2750" s="175" t="s">
        <v>5597</v>
      </c>
      <c r="C2750" s="176" t="s">
        <v>245</v>
      </c>
      <c r="D2750" s="177">
        <v>25.7</v>
      </c>
      <c r="E2750" s="177">
        <v>27.92</v>
      </c>
      <c r="F2750" s="177">
        <v>53.62</v>
      </c>
    </row>
    <row r="2751" spans="1:6" ht="30" x14ac:dyDescent="0.25">
      <c r="A2751" s="174" t="s">
        <v>5598</v>
      </c>
      <c r="B2751" s="175" t="s">
        <v>5599</v>
      </c>
      <c r="C2751" s="176" t="s">
        <v>245</v>
      </c>
      <c r="D2751" s="177">
        <v>1335.86</v>
      </c>
      <c r="E2751" s="177">
        <v>53.03</v>
      </c>
      <c r="F2751" s="177">
        <v>1388.89</v>
      </c>
    </row>
    <row r="2752" spans="1:6" x14ac:dyDescent="0.25">
      <c r="A2752" s="174" t="s">
        <v>5600</v>
      </c>
      <c r="B2752" s="175" t="s">
        <v>5601</v>
      </c>
      <c r="C2752" s="176" t="s">
        <v>245</v>
      </c>
      <c r="D2752" s="177">
        <v>377.57</v>
      </c>
      <c r="E2752" s="177">
        <v>44.48</v>
      </c>
      <c r="F2752" s="177">
        <v>422.05</v>
      </c>
    </row>
    <row r="2753" spans="1:6" ht="30" x14ac:dyDescent="0.25">
      <c r="A2753" s="174" t="s">
        <v>5602</v>
      </c>
      <c r="B2753" s="175" t="s">
        <v>5603</v>
      </c>
      <c r="C2753" s="176" t="s">
        <v>245</v>
      </c>
      <c r="D2753" s="177">
        <v>168.86</v>
      </c>
      <c r="E2753" s="177">
        <v>27.92</v>
      </c>
      <c r="F2753" s="177">
        <v>196.78</v>
      </c>
    </row>
    <row r="2754" spans="1:6" ht="30" x14ac:dyDescent="0.25">
      <c r="A2754" s="174" t="s">
        <v>5604</v>
      </c>
      <c r="B2754" s="175" t="s">
        <v>5605</v>
      </c>
      <c r="C2754" s="176" t="s">
        <v>245</v>
      </c>
      <c r="D2754" s="177">
        <v>14.67</v>
      </c>
      <c r="E2754" s="177">
        <v>33.590000000000003</v>
      </c>
      <c r="F2754" s="177">
        <v>48.26</v>
      </c>
    </row>
    <row r="2755" spans="1:6" x14ac:dyDescent="0.25">
      <c r="A2755" s="174" t="s">
        <v>5606</v>
      </c>
      <c r="B2755" s="175" t="s">
        <v>5607</v>
      </c>
      <c r="C2755" s="176" t="s">
        <v>245</v>
      </c>
      <c r="D2755" s="177">
        <v>92.31</v>
      </c>
      <c r="E2755" s="177">
        <v>44.48</v>
      </c>
      <c r="F2755" s="177">
        <v>136.79</v>
      </c>
    </row>
    <row r="2756" spans="1:6" ht="30" x14ac:dyDescent="0.25">
      <c r="A2756" s="174" t="s">
        <v>5608</v>
      </c>
      <c r="B2756" s="175" t="s">
        <v>5609</v>
      </c>
      <c r="C2756" s="176" t="s">
        <v>245</v>
      </c>
      <c r="D2756" s="177">
        <v>2070.27</v>
      </c>
      <c r="E2756" s="177">
        <v>111.66</v>
      </c>
      <c r="F2756" s="177">
        <v>2181.9299999999998</v>
      </c>
    </row>
    <row r="2757" spans="1:6" x14ac:dyDescent="0.25">
      <c r="A2757" s="174" t="s">
        <v>5610</v>
      </c>
      <c r="B2757" s="175" t="s">
        <v>5611</v>
      </c>
      <c r="C2757" s="176" t="s">
        <v>245</v>
      </c>
      <c r="D2757" s="177">
        <v>160.65</v>
      </c>
      <c r="E2757" s="177">
        <v>44.48</v>
      </c>
      <c r="F2757" s="177">
        <v>205.13</v>
      </c>
    </row>
    <row r="2758" spans="1:6" x14ac:dyDescent="0.25">
      <c r="A2758" s="174" t="s">
        <v>5612</v>
      </c>
      <c r="B2758" s="175" t="s">
        <v>5613</v>
      </c>
      <c r="C2758" s="176"/>
      <c r="D2758" s="177"/>
      <c r="E2758" s="177"/>
      <c r="F2758" s="177"/>
    </row>
    <row r="2759" spans="1:6" x14ac:dyDescent="0.25">
      <c r="A2759" s="174" t="s">
        <v>5614</v>
      </c>
      <c r="B2759" s="175" t="s">
        <v>5615</v>
      </c>
      <c r="C2759" s="176" t="s">
        <v>245</v>
      </c>
      <c r="D2759" s="177">
        <v>36082.82</v>
      </c>
      <c r="E2759" s="177">
        <v>223.32</v>
      </c>
      <c r="F2759" s="177">
        <v>36306.14</v>
      </c>
    </row>
    <row r="2760" spans="1:6" x14ac:dyDescent="0.25">
      <c r="A2760" s="174" t="s">
        <v>5616</v>
      </c>
      <c r="B2760" s="175" t="s">
        <v>5617</v>
      </c>
      <c r="C2760" s="176" t="s">
        <v>245</v>
      </c>
      <c r="D2760" s="177">
        <v>40198.36</v>
      </c>
      <c r="E2760" s="177">
        <v>251.24</v>
      </c>
      <c r="F2760" s="177">
        <v>40449.599999999999</v>
      </c>
    </row>
    <row r="2761" spans="1:6" ht="30" x14ac:dyDescent="0.25">
      <c r="A2761" s="174" t="s">
        <v>5618</v>
      </c>
      <c r="B2761" s="175" t="s">
        <v>5619</v>
      </c>
      <c r="C2761" s="176" t="s">
        <v>245</v>
      </c>
      <c r="D2761" s="177">
        <v>606.91</v>
      </c>
      <c r="E2761" s="177">
        <v>279.14999999999998</v>
      </c>
      <c r="F2761" s="177">
        <v>886.06</v>
      </c>
    </row>
    <row r="2762" spans="1:6" ht="30" x14ac:dyDescent="0.25">
      <c r="A2762" s="174" t="s">
        <v>5620</v>
      </c>
      <c r="B2762" s="175" t="s">
        <v>5621</v>
      </c>
      <c r="C2762" s="176" t="s">
        <v>561</v>
      </c>
      <c r="D2762" s="177">
        <v>20842.87</v>
      </c>
      <c r="E2762" s="177">
        <v>5919.84</v>
      </c>
      <c r="F2762" s="177">
        <v>26762.71</v>
      </c>
    </row>
    <row r="2763" spans="1:6" ht="30" x14ac:dyDescent="0.25">
      <c r="A2763" s="174" t="s">
        <v>5622</v>
      </c>
      <c r="B2763" s="175" t="s">
        <v>5623</v>
      </c>
      <c r="C2763" s="176" t="s">
        <v>245</v>
      </c>
      <c r="D2763" s="177">
        <v>1226.48</v>
      </c>
      <c r="E2763" s="177">
        <v>57.92</v>
      </c>
      <c r="F2763" s="177">
        <v>1284.4000000000001</v>
      </c>
    </row>
    <row r="2764" spans="1:6" ht="30" x14ac:dyDescent="0.25">
      <c r="A2764" s="174" t="s">
        <v>5624</v>
      </c>
      <c r="B2764" s="175" t="s">
        <v>5625</v>
      </c>
      <c r="C2764" s="176" t="s">
        <v>245</v>
      </c>
      <c r="D2764" s="177">
        <v>1953.22</v>
      </c>
      <c r="E2764" s="177">
        <v>72.39</v>
      </c>
      <c r="F2764" s="177">
        <v>2025.61</v>
      </c>
    </row>
    <row r="2765" spans="1:6" ht="30" x14ac:dyDescent="0.25">
      <c r="A2765" s="174" t="s">
        <v>5626</v>
      </c>
      <c r="B2765" s="175" t="s">
        <v>5627</v>
      </c>
      <c r="C2765" s="176" t="s">
        <v>245</v>
      </c>
      <c r="D2765" s="177">
        <v>3579.31</v>
      </c>
      <c r="E2765" s="177">
        <v>78.540000000000006</v>
      </c>
      <c r="F2765" s="177">
        <v>3657.85</v>
      </c>
    </row>
    <row r="2766" spans="1:6" x14ac:dyDescent="0.25">
      <c r="A2766" s="174" t="s">
        <v>5628</v>
      </c>
      <c r="B2766" s="175" t="s">
        <v>5629</v>
      </c>
      <c r="C2766" s="176"/>
      <c r="D2766" s="177"/>
      <c r="E2766" s="177"/>
      <c r="F2766" s="177"/>
    </row>
    <row r="2767" spans="1:6" x14ac:dyDescent="0.25">
      <c r="A2767" s="174" t="s">
        <v>5630</v>
      </c>
      <c r="B2767" s="175" t="s">
        <v>5631</v>
      </c>
      <c r="C2767" s="176" t="s">
        <v>245</v>
      </c>
      <c r="D2767" s="177">
        <v>219.51</v>
      </c>
      <c r="E2767" s="177">
        <v>44.48</v>
      </c>
      <c r="F2767" s="177">
        <v>263.99</v>
      </c>
    </row>
    <row r="2768" spans="1:6" x14ac:dyDescent="0.25">
      <c r="A2768" s="174" t="s">
        <v>5632</v>
      </c>
      <c r="B2768" s="175" t="s">
        <v>5633</v>
      </c>
      <c r="C2768" s="176"/>
      <c r="D2768" s="177"/>
      <c r="E2768" s="177"/>
      <c r="F2768" s="177"/>
    </row>
    <row r="2769" spans="1:6" x14ac:dyDescent="0.25">
      <c r="A2769" s="174" t="s">
        <v>5634</v>
      </c>
      <c r="B2769" s="175" t="s">
        <v>5635</v>
      </c>
      <c r="C2769" s="176" t="s">
        <v>245</v>
      </c>
      <c r="D2769" s="177">
        <v>430.41</v>
      </c>
      <c r="E2769" s="177">
        <v>55.83</v>
      </c>
      <c r="F2769" s="177">
        <v>486.24</v>
      </c>
    </row>
    <row r="2770" spans="1:6" ht="30" x14ac:dyDescent="0.25">
      <c r="A2770" s="174" t="s">
        <v>5636</v>
      </c>
      <c r="B2770" s="175" t="s">
        <v>5637</v>
      </c>
      <c r="C2770" s="176" t="s">
        <v>245</v>
      </c>
      <c r="D2770" s="177">
        <v>339.28</v>
      </c>
      <c r="E2770" s="177">
        <v>55.83</v>
      </c>
      <c r="F2770" s="177">
        <v>395.11</v>
      </c>
    </row>
    <row r="2771" spans="1:6" x14ac:dyDescent="0.25">
      <c r="A2771" s="174" t="s">
        <v>5638</v>
      </c>
      <c r="B2771" s="175" t="s">
        <v>5639</v>
      </c>
      <c r="C2771" s="176"/>
      <c r="D2771" s="177"/>
      <c r="E2771" s="177"/>
      <c r="F2771" s="177"/>
    </row>
    <row r="2772" spans="1:6" x14ac:dyDescent="0.25">
      <c r="A2772" s="174" t="s">
        <v>5640</v>
      </c>
      <c r="B2772" s="175" t="s">
        <v>5641</v>
      </c>
      <c r="C2772" s="176" t="s">
        <v>245</v>
      </c>
      <c r="D2772" s="177">
        <v>38.43</v>
      </c>
      <c r="E2772" s="177">
        <v>27.92</v>
      </c>
      <c r="F2772" s="177">
        <v>66.349999999999994</v>
      </c>
    </row>
    <row r="2773" spans="1:6" x14ac:dyDescent="0.25">
      <c r="A2773" s="174" t="s">
        <v>5642</v>
      </c>
      <c r="B2773" s="175" t="s">
        <v>5643</v>
      </c>
      <c r="C2773" s="176"/>
      <c r="D2773" s="177"/>
      <c r="E2773" s="177"/>
      <c r="F2773" s="177"/>
    </row>
    <row r="2774" spans="1:6" ht="30" x14ac:dyDescent="0.25">
      <c r="A2774" s="174" t="s">
        <v>5644</v>
      </c>
      <c r="B2774" s="175" t="s">
        <v>5645</v>
      </c>
      <c r="C2774" s="176" t="s">
        <v>561</v>
      </c>
      <c r="D2774" s="177">
        <v>15978.68</v>
      </c>
      <c r="E2774" s="177">
        <v>453.1</v>
      </c>
      <c r="F2774" s="177">
        <v>16431.78</v>
      </c>
    </row>
    <row r="2775" spans="1:6" ht="30" x14ac:dyDescent="0.25">
      <c r="A2775" s="174" t="s">
        <v>5646</v>
      </c>
      <c r="B2775" s="175" t="s">
        <v>5647</v>
      </c>
      <c r="C2775" s="176" t="s">
        <v>561</v>
      </c>
      <c r="D2775" s="177">
        <v>8823.34</v>
      </c>
      <c r="E2775" s="177">
        <v>438.86</v>
      </c>
      <c r="F2775" s="177">
        <v>9262.2000000000007</v>
      </c>
    </row>
    <row r="2776" spans="1:6" ht="30" x14ac:dyDescent="0.25">
      <c r="A2776" s="174" t="s">
        <v>5648</v>
      </c>
      <c r="B2776" s="175" t="s">
        <v>5649</v>
      </c>
      <c r="C2776" s="176" t="s">
        <v>561</v>
      </c>
      <c r="D2776" s="177">
        <v>10284.6</v>
      </c>
      <c r="E2776" s="177">
        <v>453.1</v>
      </c>
      <c r="F2776" s="177">
        <v>10737.7</v>
      </c>
    </row>
    <row r="2777" spans="1:6" ht="30" x14ac:dyDescent="0.25">
      <c r="A2777" s="174" t="s">
        <v>5650</v>
      </c>
      <c r="B2777" s="175" t="s">
        <v>5651</v>
      </c>
      <c r="C2777" s="176" t="s">
        <v>561</v>
      </c>
      <c r="D2777" s="177">
        <v>14214.35</v>
      </c>
      <c r="E2777" s="177">
        <v>453.1</v>
      </c>
      <c r="F2777" s="177">
        <v>14667.45</v>
      </c>
    </row>
    <row r="2778" spans="1:6" ht="30" x14ac:dyDescent="0.25">
      <c r="A2778" s="174" t="s">
        <v>5652</v>
      </c>
      <c r="B2778" s="175" t="s">
        <v>5653</v>
      </c>
      <c r="C2778" s="176" t="s">
        <v>561</v>
      </c>
      <c r="D2778" s="177">
        <v>3622.09</v>
      </c>
      <c r="E2778" s="177">
        <v>438.86</v>
      </c>
      <c r="F2778" s="177">
        <v>4060.95</v>
      </c>
    </row>
    <row r="2779" spans="1:6" ht="30" x14ac:dyDescent="0.25">
      <c r="A2779" s="174" t="s">
        <v>5654</v>
      </c>
      <c r="B2779" s="175" t="s">
        <v>5655</v>
      </c>
      <c r="C2779" s="176" t="s">
        <v>561</v>
      </c>
      <c r="D2779" s="177">
        <v>5066.1000000000004</v>
      </c>
      <c r="E2779" s="177">
        <v>438.86</v>
      </c>
      <c r="F2779" s="177">
        <v>5504.96</v>
      </c>
    </row>
    <row r="2780" spans="1:6" ht="30" x14ac:dyDescent="0.25">
      <c r="A2780" s="174" t="s">
        <v>5656</v>
      </c>
      <c r="B2780" s="175" t="s">
        <v>5657</v>
      </c>
      <c r="C2780" s="176" t="s">
        <v>561</v>
      </c>
      <c r="D2780" s="177">
        <v>8061.71</v>
      </c>
      <c r="E2780" s="177">
        <v>453.1</v>
      </c>
      <c r="F2780" s="177">
        <v>8514.81</v>
      </c>
    </row>
    <row r="2781" spans="1:6" ht="30" x14ac:dyDescent="0.25">
      <c r="A2781" s="174" t="s">
        <v>5658</v>
      </c>
      <c r="B2781" s="175" t="s">
        <v>5659</v>
      </c>
      <c r="C2781" s="176" t="s">
        <v>561</v>
      </c>
      <c r="D2781" s="177">
        <v>8805.64</v>
      </c>
      <c r="E2781" s="177">
        <v>453.1</v>
      </c>
      <c r="F2781" s="177">
        <v>9258.74</v>
      </c>
    </row>
    <row r="2782" spans="1:6" ht="30" x14ac:dyDescent="0.25">
      <c r="A2782" s="174" t="s">
        <v>5660</v>
      </c>
      <c r="B2782" s="175" t="s">
        <v>5661</v>
      </c>
      <c r="C2782" s="176" t="s">
        <v>561</v>
      </c>
      <c r="D2782" s="177">
        <v>7558.44</v>
      </c>
      <c r="E2782" s="177">
        <v>453.1</v>
      </c>
      <c r="F2782" s="177">
        <v>8011.54</v>
      </c>
    </row>
    <row r="2783" spans="1:6" ht="30" x14ac:dyDescent="0.25">
      <c r="A2783" s="174" t="s">
        <v>5662</v>
      </c>
      <c r="B2783" s="175" t="s">
        <v>5663</v>
      </c>
      <c r="C2783" s="176" t="s">
        <v>561</v>
      </c>
      <c r="D2783" s="177">
        <v>11062.86</v>
      </c>
      <c r="E2783" s="177">
        <v>453.1</v>
      </c>
      <c r="F2783" s="177">
        <v>11515.96</v>
      </c>
    </row>
    <row r="2784" spans="1:6" x14ac:dyDescent="0.25">
      <c r="A2784" s="174" t="s">
        <v>5664</v>
      </c>
      <c r="B2784" s="175" t="s">
        <v>5665</v>
      </c>
      <c r="C2784" s="176"/>
      <c r="D2784" s="177"/>
      <c r="E2784" s="177"/>
      <c r="F2784" s="177"/>
    </row>
    <row r="2785" spans="1:6" ht="30" x14ac:dyDescent="0.25">
      <c r="A2785" s="174" t="s">
        <v>5666</v>
      </c>
      <c r="B2785" s="175" t="s">
        <v>5667</v>
      </c>
      <c r="C2785" s="176" t="s">
        <v>245</v>
      </c>
      <c r="D2785" s="177">
        <v>45332.88</v>
      </c>
      <c r="E2785" s="177">
        <v>1024.72</v>
      </c>
      <c r="F2785" s="177">
        <v>46357.599999999999</v>
      </c>
    </row>
    <row r="2786" spans="1:6" ht="30" x14ac:dyDescent="0.25">
      <c r="A2786" s="174" t="s">
        <v>5668</v>
      </c>
      <c r="B2786" s="175" t="s">
        <v>5669</v>
      </c>
      <c r="C2786" s="176" t="s">
        <v>245</v>
      </c>
      <c r="D2786" s="177">
        <v>52402.79</v>
      </c>
      <c r="E2786" s="177">
        <v>1024.72</v>
      </c>
      <c r="F2786" s="177">
        <v>53427.51</v>
      </c>
    </row>
    <row r="2787" spans="1:6" ht="30" x14ac:dyDescent="0.25">
      <c r="A2787" s="174" t="s">
        <v>5670</v>
      </c>
      <c r="B2787" s="175" t="s">
        <v>5671</v>
      </c>
      <c r="C2787" s="176" t="s">
        <v>245</v>
      </c>
      <c r="D2787" s="177">
        <v>60547.57</v>
      </c>
      <c r="E2787" s="177">
        <v>1024.72</v>
      </c>
      <c r="F2787" s="177">
        <v>61572.29</v>
      </c>
    </row>
    <row r="2788" spans="1:6" ht="30" x14ac:dyDescent="0.25">
      <c r="A2788" s="174" t="s">
        <v>5672</v>
      </c>
      <c r="B2788" s="175" t="s">
        <v>5673</v>
      </c>
      <c r="C2788" s="176" t="s">
        <v>245</v>
      </c>
      <c r="D2788" s="177">
        <v>67473.42</v>
      </c>
      <c r="E2788" s="177">
        <v>1024.72</v>
      </c>
      <c r="F2788" s="177">
        <v>68498.14</v>
      </c>
    </row>
    <row r="2789" spans="1:6" ht="30" x14ac:dyDescent="0.25">
      <c r="A2789" s="174" t="s">
        <v>5674</v>
      </c>
      <c r="B2789" s="175" t="s">
        <v>5675</v>
      </c>
      <c r="C2789" s="176" t="s">
        <v>245</v>
      </c>
      <c r="D2789" s="177">
        <v>4358.7700000000004</v>
      </c>
      <c r="E2789" s="177">
        <v>896.63</v>
      </c>
      <c r="F2789" s="177">
        <v>5255.4</v>
      </c>
    </row>
    <row r="2790" spans="1:6" ht="30" x14ac:dyDescent="0.25">
      <c r="A2790" s="174" t="s">
        <v>5676</v>
      </c>
      <c r="B2790" s="175" t="s">
        <v>5677</v>
      </c>
      <c r="C2790" s="176" t="s">
        <v>245</v>
      </c>
      <c r="D2790" s="177">
        <v>5635.14</v>
      </c>
      <c r="E2790" s="177">
        <v>896.63</v>
      </c>
      <c r="F2790" s="177">
        <v>6531.77</v>
      </c>
    </row>
    <row r="2791" spans="1:6" ht="30" x14ac:dyDescent="0.25">
      <c r="A2791" s="174" t="s">
        <v>5678</v>
      </c>
      <c r="B2791" s="175" t="s">
        <v>5679</v>
      </c>
      <c r="C2791" s="176" t="s">
        <v>245</v>
      </c>
      <c r="D2791" s="177">
        <v>7577.02</v>
      </c>
      <c r="E2791" s="177">
        <v>896.63</v>
      </c>
      <c r="F2791" s="177">
        <v>8473.65</v>
      </c>
    </row>
    <row r="2792" spans="1:6" ht="30" x14ac:dyDescent="0.25">
      <c r="A2792" s="174" t="s">
        <v>5680</v>
      </c>
      <c r="B2792" s="175" t="s">
        <v>5681</v>
      </c>
      <c r="C2792" s="176" t="s">
        <v>245</v>
      </c>
      <c r="D2792" s="177">
        <v>4852.32</v>
      </c>
      <c r="E2792" s="177">
        <v>896.63</v>
      </c>
      <c r="F2792" s="177">
        <v>5748.95</v>
      </c>
    </row>
    <row r="2793" spans="1:6" ht="30" x14ac:dyDescent="0.25">
      <c r="A2793" s="174" t="s">
        <v>5682</v>
      </c>
      <c r="B2793" s="175" t="s">
        <v>5683</v>
      </c>
      <c r="C2793" s="176" t="s">
        <v>245</v>
      </c>
      <c r="D2793" s="177">
        <v>5587.27</v>
      </c>
      <c r="E2793" s="177">
        <v>896.63</v>
      </c>
      <c r="F2793" s="177">
        <v>6483.9</v>
      </c>
    </row>
    <row r="2794" spans="1:6" ht="30" x14ac:dyDescent="0.25">
      <c r="A2794" s="174" t="s">
        <v>5684</v>
      </c>
      <c r="B2794" s="175" t="s">
        <v>5685</v>
      </c>
      <c r="C2794" s="176" t="s">
        <v>245</v>
      </c>
      <c r="D2794" s="177">
        <v>6633.47</v>
      </c>
      <c r="E2794" s="177">
        <v>896.63</v>
      </c>
      <c r="F2794" s="177">
        <v>7530.1</v>
      </c>
    </row>
    <row r="2795" spans="1:6" ht="30" x14ac:dyDescent="0.25">
      <c r="A2795" s="174" t="s">
        <v>5686</v>
      </c>
      <c r="B2795" s="175" t="s">
        <v>5687</v>
      </c>
      <c r="C2795" s="176" t="s">
        <v>245</v>
      </c>
      <c r="D2795" s="177">
        <v>7683.04</v>
      </c>
      <c r="E2795" s="177">
        <v>896.63</v>
      </c>
      <c r="F2795" s="177">
        <v>8579.67</v>
      </c>
    </row>
    <row r="2796" spans="1:6" ht="30" x14ac:dyDescent="0.25">
      <c r="A2796" s="174" t="s">
        <v>5688</v>
      </c>
      <c r="B2796" s="175" t="s">
        <v>5689</v>
      </c>
      <c r="C2796" s="176" t="s">
        <v>245</v>
      </c>
      <c r="D2796" s="177">
        <v>4478.24</v>
      </c>
      <c r="E2796" s="177">
        <v>896.63</v>
      </c>
      <c r="F2796" s="177">
        <v>5374.87</v>
      </c>
    </row>
    <row r="2797" spans="1:6" ht="30" x14ac:dyDescent="0.25">
      <c r="A2797" s="174" t="s">
        <v>5690</v>
      </c>
      <c r="B2797" s="175" t="s">
        <v>5691</v>
      </c>
      <c r="C2797" s="176" t="s">
        <v>245</v>
      </c>
      <c r="D2797" s="177">
        <v>5087.87</v>
      </c>
      <c r="E2797" s="177">
        <v>896.63</v>
      </c>
      <c r="F2797" s="177">
        <v>5984.5</v>
      </c>
    </row>
    <row r="2798" spans="1:6" ht="30" x14ac:dyDescent="0.25">
      <c r="A2798" s="174" t="s">
        <v>5692</v>
      </c>
      <c r="B2798" s="175" t="s">
        <v>5693</v>
      </c>
      <c r="C2798" s="176" t="s">
        <v>245</v>
      </c>
      <c r="D2798" s="177">
        <v>5522.32</v>
      </c>
      <c r="E2798" s="177">
        <v>896.63</v>
      </c>
      <c r="F2798" s="177">
        <v>6418.95</v>
      </c>
    </row>
    <row r="2799" spans="1:6" ht="30" x14ac:dyDescent="0.25">
      <c r="A2799" s="174" t="s">
        <v>5694</v>
      </c>
      <c r="B2799" s="175" t="s">
        <v>5695</v>
      </c>
      <c r="C2799" s="176" t="s">
        <v>245</v>
      </c>
      <c r="D2799" s="177">
        <v>5703.45</v>
      </c>
      <c r="E2799" s="177">
        <v>896.63</v>
      </c>
      <c r="F2799" s="177">
        <v>6600.08</v>
      </c>
    </row>
    <row r="2800" spans="1:6" x14ac:dyDescent="0.25">
      <c r="A2800" s="174" t="s">
        <v>5696</v>
      </c>
      <c r="B2800" s="175" t="s">
        <v>5697</v>
      </c>
      <c r="C2800" s="176"/>
      <c r="D2800" s="177"/>
      <c r="E2800" s="177"/>
      <c r="F2800" s="177"/>
    </row>
    <row r="2801" spans="1:6" ht="30" x14ac:dyDescent="0.25">
      <c r="A2801" s="174" t="s">
        <v>5698</v>
      </c>
      <c r="B2801" s="175" t="s">
        <v>5699</v>
      </c>
      <c r="C2801" s="176" t="s">
        <v>245</v>
      </c>
      <c r="D2801" s="177">
        <v>10794.74</v>
      </c>
      <c r="E2801" s="177">
        <v>314.16000000000003</v>
      </c>
      <c r="F2801" s="177">
        <v>11108.9</v>
      </c>
    </row>
    <row r="2802" spans="1:6" ht="30" x14ac:dyDescent="0.25">
      <c r="A2802" s="174" t="s">
        <v>5700</v>
      </c>
      <c r="B2802" s="175" t="s">
        <v>5701</v>
      </c>
      <c r="C2802" s="176" t="s">
        <v>245</v>
      </c>
      <c r="D2802" s="177">
        <v>19086.03</v>
      </c>
      <c r="E2802" s="177">
        <v>314.16000000000003</v>
      </c>
      <c r="F2802" s="177">
        <v>19400.189999999999</v>
      </c>
    </row>
    <row r="2803" spans="1:6" ht="30" x14ac:dyDescent="0.25">
      <c r="A2803" s="174" t="s">
        <v>5702</v>
      </c>
      <c r="B2803" s="175" t="s">
        <v>5703</v>
      </c>
      <c r="C2803" s="176" t="s">
        <v>245</v>
      </c>
      <c r="D2803" s="177">
        <v>5459.79</v>
      </c>
      <c r="E2803" s="177">
        <v>314.16000000000003</v>
      </c>
      <c r="F2803" s="177">
        <v>5773.95</v>
      </c>
    </row>
    <row r="2804" spans="1:6" ht="30" x14ac:dyDescent="0.25">
      <c r="A2804" s="174" t="s">
        <v>5704</v>
      </c>
      <c r="B2804" s="175" t="s">
        <v>5705</v>
      </c>
      <c r="C2804" s="176" t="s">
        <v>245</v>
      </c>
      <c r="D2804" s="177">
        <v>2442.4899999999998</v>
      </c>
      <c r="E2804" s="177">
        <v>314.16000000000003</v>
      </c>
      <c r="F2804" s="177">
        <v>2756.65</v>
      </c>
    </row>
    <row r="2805" spans="1:6" ht="30" x14ac:dyDescent="0.25">
      <c r="A2805" s="174" t="s">
        <v>5706</v>
      </c>
      <c r="B2805" s="175" t="s">
        <v>5707</v>
      </c>
      <c r="C2805" s="176" t="s">
        <v>245</v>
      </c>
      <c r="D2805" s="177">
        <v>53577.38</v>
      </c>
      <c r="E2805" s="177">
        <v>314.16000000000003</v>
      </c>
      <c r="F2805" s="177">
        <v>53891.54</v>
      </c>
    </row>
    <row r="2806" spans="1:6" ht="30" x14ac:dyDescent="0.25">
      <c r="A2806" s="174" t="s">
        <v>5708</v>
      </c>
      <c r="B2806" s="175" t="s">
        <v>5709</v>
      </c>
      <c r="C2806" s="176" t="s">
        <v>245</v>
      </c>
      <c r="D2806" s="177">
        <v>3750.66</v>
      </c>
      <c r="E2806" s="177">
        <v>314.16000000000003</v>
      </c>
      <c r="F2806" s="177">
        <v>4064.82</v>
      </c>
    </row>
    <row r="2807" spans="1:6" ht="30" x14ac:dyDescent="0.25">
      <c r="A2807" s="174" t="s">
        <v>5710</v>
      </c>
      <c r="B2807" s="175" t="s">
        <v>5711</v>
      </c>
      <c r="C2807" s="176" t="s">
        <v>245</v>
      </c>
      <c r="D2807" s="177">
        <v>12390.63</v>
      </c>
      <c r="E2807" s="177">
        <v>314.16000000000003</v>
      </c>
      <c r="F2807" s="177">
        <v>12704.79</v>
      </c>
    </row>
    <row r="2808" spans="1:6" ht="30" x14ac:dyDescent="0.25">
      <c r="A2808" s="174" t="s">
        <v>5712</v>
      </c>
      <c r="B2808" s="175" t="s">
        <v>5713</v>
      </c>
      <c r="C2808" s="176" t="s">
        <v>245</v>
      </c>
      <c r="D2808" s="177">
        <v>5415.61</v>
      </c>
      <c r="E2808" s="177">
        <v>314.16000000000003</v>
      </c>
      <c r="F2808" s="177">
        <v>5729.77</v>
      </c>
    </row>
    <row r="2809" spans="1:6" ht="30" x14ac:dyDescent="0.25">
      <c r="A2809" s="174" t="s">
        <v>5714</v>
      </c>
      <c r="B2809" s="175" t="s">
        <v>5715</v>
      </c>
      <c r="C2809" s="176" t="s">
        <v>245</v>
      </c>
      <c r="D2809" s="177">
        <v>20879.3</v>
      </c>
      <c r="E2809" s="177">
        <v>314.16000000000003</v>
      </c>
      <c r="F2809" s="177">
        <v>21193.46</v>
      </c>
    </row>
    <row r="2810" spans="1:6" ht="30" x14ac:dyDescent="0.25">
      <c r="A2810" s="174" t="s">
        <v>5716</v>
      </c>
      <c r="B2810" s="175" t="s">
        <v>5717</v>
      </c>
      <c r="C2810" s="176" t="s">
        <v>245</v>
      </c>
      <c r="D2810" s="177">
        <v>3637.99</v>
      </c>
      <c r="E2810" s="177">
        <v>314.16000000000003</v>
      </c>
      <c r="F2810" s="177">
        <v>3952.15</v>
      </c>
    </row>
    <row r="2811" spans="1:6" ht="30" x14ac:dyDescent="0.25">
      <c r="A2811" s="174" t="s">
        <v>5718</v>
      </c>
      <c r="B2811" s="175" t="s">
        <v>5719</v>
      </c>
      <c r="C2811" s="176" t="s">
        <v>245</v>
      </c>
      <c r="D2811" s="177">
        <v>5742.67</v>
      </c>
      <c r="E2811" s="177">
        <v>314.16000000000003</v>
      </c>
      <c r="F2811" s="177">
        <v>6056.83</v>
      </c>
    </row>
    <row r="2812" spans="1:6" ht="30" x14ac:dyDescent="0.25">
      <c r="A2812" s="174" t="s">
        <v>5720</v>
      </c>
      <c r="B2812" s="175" t="s">
        <v>5721</v>
      </c>
      <c r="C2812" s="176" t="s">
        <v>245</v>
      </c>
      <c r="D2812" s="177">
        <v>5844.03</v>
      </c>
      <c r="E2812" s="177">
        <v>314.16000000000003</v>
      </c>
      <c r="F2812" s="177">
        <v>6158.19</v>
      </c>
    </row>
    <row r="2813" spans="1:6" ht="30" x14ac:dyDescent="0.25">
      <c r="A2813" s="174" t="s">
        <v>5722</v>
      </c>
      <c r="B2813" s="175" t="s">
        <v>5723</v>
      </c>
      <c r="C2813" s="176" t="s">
        <v>245</v>
      </c>
      <c r="D2813" s="177">
        <v>9036.24</v>
      </c>
      <c r="E2813" s="177">
        <v>314.16000000000003</v>
      </c>
      <c r="F2813" s="177">
        <v>9350.4</v>
      </c>
    </row>
    <row r="2814" spans="1:6" ht="30" x14ac:dyDescent="0.25">
      <c r="A2814" s="174" t="s">
        <v>5724</v>
      </c>
      <c r="B2814" s="175" t="s">
        <v>5725</v>
      </c>
      <c r="C2814" s="176" t="s">
        <v>245</v>
      </c>
      <c r="D2814" s="177">
        <v>6201.87</v>
      </c>
      <c r="E2814" s="177">
        <v>314.16000000000003</v>
      </c>
      <c r="F2814" s="177">
        <v>6516.03</v>
      </c>
    </row>
    <row r="2815" spans="1:6" ht="30" x14ac:dyDescent="0.25">
      <c r="A2815" s="174" t="s">
        <v>5726</v>
      </c>
      <c r="B2815" s="175" t="s">
        <v>5727</v>
      </c>
      <c r="C2815" s="176" t="s">
        <v>245</v>
      </c>
      <c r="D2815" s="177">
        <v>1971.8</v>
      </c>
      <c r="E2815" s="177">
        <v>314.16000000000003</v>
      </c>
      <c r="F2815" s="177">
        <v>2285.96</v>
      </c>
    </row>
    <row r="2816" spans="1:6" ht="30" x14ac:dyDescent="0.25">
      <c r="A2816" s="174" t="s">
        <v>5728</v>
      </c>
      <c r="B2816" s="175" t="s">
        <v>5729</v>
      </c>
      <c r="C2816" s="176" t="s">
        <v>245</v>
      </c>
      <c r="D2816" s="177">
        <v>1832.16</v>
      </c>
      <c r="E2816" s="177">
        <v>314.16000000000003</v>
      </c>
      <c r="F2816" s="177">
        <v>2146.3200000000002</v>
      </c>
    </row>
    <row r="2817" spans="1:6" ht="30" x14ac:dyDescent="0.25">
      <c r="A2817" s="174" t="s">
        <v>5730</v>
      </c>
      <c r="B2817" s="175" t="s">
        <v>5731</v>
      </c>
      <c r="C2817" s="176" t="s">
        <v>245</v>
      </c>
      <c r="D2817" s="177">
        <v>21839.32</v>
      </c>
      <c r="E2817" s="177">
        <v>314.16000000000003</v>
      </c>
      <c r="F2817" s="177">
        <v>22153.48</v>
      </c>
    </row>
    <row r="2818" spans="1:6" ht="30" x14ac:dyDescent="0.25">
      <c r="A2818" s="174" t="s">
        <v>5732</v>
      </c>
      <c r="B2818" s="175" t="s">
        <v>5733</v>
      </c>
      <c r="C2818" s="176" t="s">
        <v>245</v>
      </c>
      <c r="D2818" s="177">
        <v>15592.23</v>
      </c>
      <c r="E2818" s="177">
        <v>314.16000000000003</v>
      </c>
      <c r="F2818" s="177">
        <v>15906.39</v>
      </c>
    </row>
    <row r="2819" spans="1:6" ht="30" x14ac:dyDescent="0.25">
      <c r="A2819" s="174" t="s">
        <v>5734</v>
      </c>
      <c r="B2819" s="175" t="s">
        <v>5735</v>
      </c>
      <c r="C2819" s="176" t="s">
        <v>245</v>
      </c>
      <c r="D2819" s="177">
        <v>2566.7800000000002</v>
      </c>
      <c r="E2819" s="177">
        <v>314.16000000000003</v>
      </c>
      <c r="F2819" s="177">
        <v>2880.94</v>
      </c>
    </row>
    <row r="2820" spans="1:6" ht="30" x14ac:dyDescent="0.25">
      <c r="A2820" s="174" t="s">
        <v>5736</v>
      </c>
      <c r="B2820" s="175" t="s">
        <v>5737</v>
      </c>
      <c r="C2820" s="176" t="s">
        <v>245</v>
      </c>
      <c r="D2820" s="177">
        <v>27373.61</v>
      </c>
      <c r="E2820" s="177">
        <v>314.16000000000003</v>
      </c>
      <c r="F2820" s="177">
        <v>27687.77</v>
      </c>
    </row>
    <row r="2821" spans="1:6" ht="30" x14ac:dyDescent="0.25">
      <c r="A2821" s="174" t="s">
        <v>5738</v>
      </c>
      <c r="B2821" s="175" t="s">
        <v>5739</v>
      </c>
      <c r="C2821" s="176" t="s">
        <v>245</v>
      </c>
      <c r="D2821" s="177">
        <v>30074.15</v>
      </c>
      <c r="E2821" s="177">
        <v>314.16000000000003</v>
      </c>
      <c r="F2821" s="177">
        <v>30388.31</v>
      </c>
    </row>
    <row r="2822" spans="1:6" ht="30" x14ac:dyDescent="0.25">
      <c r="A2822" s="174" t="s">
        <v>5740</v>
      </c>
      <c r="B2822" s="175" t="s">
        <v>5741</v>
      </c>
      <c r="C2822" s="176" t="s">
        <v>245</v>
      </c>
      <c r="D2822" s="177">
        <v>2149.7199999999998</v>
      </c>
      <c r="E2822" s="177">
        <v>314.16000000000003</v>
      </c>
      <c r="F2822" s="177">
        <v>2463.88</v>
      </c>
    </row>
    <row r="2823" spans="1:6" ht="30" x14ac:dyDescent="0.25">
      <c r="A2823" s="174" t="s">
        <v>5742</v>
      </c>
      <c r="B2823" s="175" t="s">
        <v>5743</v>
      </c>
      <c r="C2823" s="176" t="s">
        <v>245</v>
      </c>
      <c r="D2823" s="177">
        <v>4525.92</v>
      </c>
      <c r="E2823" s="177">
        <v>314.16000000000003</v>
      </c>
      <c r="F2823" s="177">
        <v>4840.08</v>
      </c>
    </row>
    <row r="2824" spans="1:6" x14ac:dyDescent="0.25">
      <c r="A2824" s="174" t="s">
        <v>5744</v>
      </c>
      <c r="B2824" s="175" t="s">
        <v>5745</v>
      </c>
      <c r="C2824" s="176"/>
      <c r="D2824" s="177"/>
      <c r="E2824" s="177"/>
      <c r="F2824" s="177"/>
    </row>
    <row r="2825" spans="1:6" ht="30" x14ac:dyDescent="0.25">
      <c r="A2825" s="174" t="s">
        <v>5746</v>
      </c>
      <c r="B2825" s="175" t="s">
        <v>5747</v>
      </c>
      <c r="C2825" s="176" t="s">
        <v>245</v>
      </c>
      <c r="D2825" s="177">
        <v>10576.62</v>
      </c>
      <c r="E2825" s="177">
        <v>669.96</v>
      </c>
      <c r="F2825" s="177">
        <v>11246.58</v>
      </c>
    </row>
    <row r="2826" spans="1:6" ht="30" x14ac:dyDescent="0.25">
      <c r="A2826" s="174" t="s">
        <v>5748</v>
      </c>
      <c r="B2826" s="175" t="s">
        <v>5749</v>
      </c>
      <c r="C2826" s="176" t="s">
        <v>245</v>
      </c>
      <c r="D2826" s="177">
        <v>9928.83</v>
      </c>
      <c r="E2826" s="177">
        <v>669.96</v>
      </c>
      <c r="F2826" s="177">
        <v>10598.79</v>
      </c>
    </row>
    <row r="2827" spans="1:6" ht="30" x14ac:dyDescent="0.25">
      <c r="A2827" s="174" t="s">
        <v>5750</v>
      </c>
      <c r="B2827" s="175" t="s">
        <v>5751</v>
      </c>
      <c r="C2827" s="176" t="s">
        <v>245</v>
      </c>
      <c r="D2827" s="177">
        <v>18557.36</v>
      </c>
      <c r="E2827" s="177">
        <v>669.96</v>
      </c>
      <c r="F2827" s="177">
        <v>19227.32</v>
      </c>
    </row>
    <row r="2828" spans="1:6" ht="30" x14ac:dyDescent="0.25">
      <c r="A2828" s="174" t="s">
        <v>5752</v>
      </c>
      <c r="B2828" s="175" t="s">
        <v>5753</v>
      </c>
      <c r="C2828" s="176" t="s">
        <v>245</v>
      </c>
      <c r="D2828" s="177">
        <v>10483.07</v>
      </c>
      <c r="E2828" s="177">
        <v>669.96</v>
      </c>
      <c r="F2828" s="177">
        <v>11153.03</v>
      </c>
    </row>
    <row r="2829" spans="1:6" ht="30" x14ac:dyDescent="0.25">
      <c r="A2829" s="174" t="s">
        <v>5754</v>
      </c>
      <c r="B2829" s="175" t="s">
        <v>5755</v>
      </c>
      <c r="C2829" s="176" t="s">
        <v>245</v>
      </c>
      <c r="D2829" s="177">
        <v>11647.99</v>
      </c>
      <c r="E2829" s="177">
        <v>669.96</v>
      </c>
      <c r="F2829" s="177">
        <v>12317.95</v>
      </c>
    </row>
    <row r="2830" spans="1:6" ht="30" x14ac:dyDescent="0.25">
      <c r="A2830" s="174" t="s">
        <v>5756</v>
      </c>
      <c r="B2830" s="175" t="s">
        <v>5757</v>
      </c>
      <c r="C2830" s="176" t="s">
        <v>245</v>
      </c>
      <c r="D2830" s="177">
        <v>16805.54</v>
      </c>
      <c r="E2830" s="177">
        <v>669.96</v>
      </c>
      <c r="F2830" s="177">
        <v>17475.5</v>
      </c>
    </row>
    <row r="2831" spans="1:6" ht="45" x14ac:dyDescent="0.25">
      <c r="A2831" s="174" t="s">
        <v>5758</v>
      </c>
      <c r="B2831" s="175" t="s">
        <v>5759</v>
      </c>
      <c r="C2831" s="176" t="s">
        <v>245</v>
      </c>
      <c r="D2831" s="177">
        <v>7533.81</v>
      </c>
      <c r="E2831" s="177">
        <v>446.64</v>
      </c>
      <c r="F2831" s="177">
        <v>7980.45</v>
      </c>
    </row>
    <row r="2832" spans="1:6" ht="45" x14ac:dyDescent="0.25">
      <c r="A2832" s="174" t="s">
        <v>5760</v>
      </c>
      <c r="B2832" s="175" t="s">
        <v>5761</v>
      </c>
      <c r="C2832" s="176" t="s">
        <v>245</v>
      </c>
      <c r="D2832" s="177">
        <v>11004.98</v>
      </c>
      <c r="E2832" s="177">
        <v>446.64</v>
      </c>
      <c r="F2832" s="177">
        <v>11451.62</v>
      </c>
    </row>
    <row r="2833" spans="1:6" ht="30" x14ac:dyDescent="0.25">
      <c r="A2833" s="174" t="s">
        <v>5762</v>
      </c>
      <c r="B2833" s="175" t="s">
        <v>5763</v>
      </c>
      <c r="C2833" s="176" t="s">
        <v>245</v>
      </c>
      <c r="D2833" s="177">
        <v>2751.41</v>
      </c>
      <c r="E2833" s="177">
        <v>446.64</v>
      </c>
      <c r="F2833" s="177">
        <v>3198.05</v>
      </c>
    </row>
    <row r="2834" spans="1:6" ht="30" x14ac:dyDescent="0.25">
      <c r="A2834" s="174" t="s">
        <v>5764</v>
      </c>
      <c r="B2834" s="175" t="s">
        <v>5765</v>
      </c>
      <c r="C2834" s="176" t="s">
        <v>245</v>
      </c>
      <c r="D2834" s="177">
        <v>3539.3</v>
      </c>
      <c r="E2834" s="177">
        <v>446.64</v>
      </c>
      <c r="F2834" s="177">
        <v>3985.94</v>
      </c>
    </row>
    <row r="2835" spans="1:6" ht="30" x14ac:dyDescent="0.25">
      <c r="A2835" s="174" t="s">
        <v>5766</v>
      </c>
      <c r="B2835" s="175" t="s">
        <v>5767</v>
      </c>
      <c r="C2835" s="176" t="s">
        <v>245</v>
      </c>
      <c r="D2835" s="177">
        <v>6692.65</v>
      </c>
      <c r="E2835" s="177">
        <v>446.64</v>
      </c>
      <c r="F2835" s="177">
        <v>7139.29</v>
      </c>
    </row>
    <row r="2836" spans="1:6" ht="30" x14ac:dyDescent="0.25">
      <c r="A2836" s="174" t="s">
        <v>5768</v>
      </c>
      <c r="B2836" s="175" t="s">
        <v>5769</v>
      </c>
      <c r="C2836" s="176" t="s">
        <v>245</v>
      </c>
      <c r="D2836" s="177">
        <v>4126.82</v>
      </c>
      <c r="E2836" s="177">
        <v>446.64</v>
      </c>
      <c r="F2836" s="177">
        <v>4573.46</v>
      </c>
    </row>
    <row r="2837" spans="1:6" ht="30" x14ac:dyDescent="0.25">
      <c r="A2837" s="174" t="s">
        <v>5770</v>
      </c>
      <c r="B2837" s="175" t="s">
        <v>5771</v>
      </c>
      <c r="C2837" s="176" t="s">
        <v>245</v>
      </c>
      <c r="D2837" s="177">
        <v>13851.08</v>
      </c>
      <c r="E2837" s="177">
        <v>446.64</v>
      </c>
      <c r="F2837" s="177">
        <v>14297.72</v>
      </c>
    </row>
    <row r="2838" spans="1:6" ht="30" x14ac:dyDescent="0.25">
      <c r="A2838" s="174" t="s">
        <v>5772</v>
      </c>
      <c r="B2838" s="175" t="s">
        <v>5773</v>
      </c>
      <c r="C2838" s="176" t="s">
        <v>245</v>
      </c>
      <c r="D2838" s="177">
        <v>28531.77</v>
      </c>
      <c r="E2838" s="177">
        <v>446.64</v>
      </c>
      <c r="F2838" s="177">
        <v>28978.41</v>
      </c>
    </row>
    <row r="2839" spans="1:6" ht="45" x14ac:dyDescent="0.25">
      <c r="A2839" s="174" t="s">
        <v>5774</v>
      </c>
      <c r="B2839" s="175" t="s">
        <v>5775</v>
      </c>
      <c r="C2839" s="176" t="s">
        <v>245</v>
      </c>
      <c r="D2839" s="177">
        <v>7983.81</v>
      </c>
      <c r="E2839" s="177">
        <v>446.64</v>
      </c>
      <c r="F2839" s="177">
        <v>8430.4500000000007</v>
      </c>
    </row>
    <row r="2840" spans="1:6" ht="30" x14ac:dyDescent="0.25">
      <c r="A2840" s="174" t="s">
        <v>5776</v>
      </c>
      <c r="B2840" s="175" t="s">
        <v>5777</v>
      </c>
      <c r="C2840" s="176" t="s">
        <v>245</v>
      </c>
      <c r="D2840" s="177">
        <v>30952.82</v>
      </c>
      <c r="E2840" s="177">
        <v>446.64</v>
      </c>
      <c r="F2840" s="177">
        <v>31399.46</v>
      </c>
    </row>
    <row r="2841" spans="1:6" x14ac:dyDescent="0.25">
      <c r="A2841" s="174" t="s">
        <v>5778</v>
      </c>
      <c r="B2841" s="175" t="s">
        <v>5779</v>
      </c>
      <c r="C2841" s="176"/>
      <c r="D2841" s="177"/>
      <c r="E2841" s="177"/>
      <c r="F2841" s="177"/>
    </row>
    <row r="2842" spans="1:6" x14ac:dyDescent="0.25">
      <c r="A2842" s="174" t="s">
        <v>5780</v>
      </c>
      <c r="B2842" s="175" t="s">
        <v>5781</v>
      </c>
      <c r="C2842" s="176" t="s">
        <v>245</v>
      </c>
      <c r="D2842" s="177">
        <v>3762.36</v>
      </c>
      <c r="E2842" s="177">
        <v>157.08000000000001</v>
      </c>
      <c r="F2842" s="177">
        <v>3919.44</v>
      </c>
    </row>
    <row r="2843" spans="1:6" x14ac:dyDescent="0.25">
      <c r="A2843" s="174" t="s">
        <v>5782</v>
      </c>
      <c r="B2843" s="175" t="s">
        <v>5783</v>
      </c>
      <c r="C2843" s="176"/>
      <c r="D2843" s="177"/>
      <c r="E2843" s="177"/>
      <c r="F2843" s="177"/>
    </row>
    <row r="2844" spans="1:6" ht="30" x14ac:dyDescent="0.25">
      <c r="A2844" s="174" t="s">
        <v>5784</v>
      </c>
      <c r="B2844" s="175" t="s">
        <v>5785</v>
      </c>
      <c r="C2844" s="176" t="s">
        <v>245</v>
      </c>
      <c r="D2844" s="177">
        <v>29.51</v>
      </c>
      <c r="E2844" s="177">
        <v>15.1</v>
      </c>
      <c r="F2844" s="177">
        <v>44.61</v>
      </c>
    </row>
    <row r="2845" spans="1:6" ht="30" x14ac:dyDescent="0.25">
      <c r="A2845" s="174" t="s">
        <v>5786</v>
      </c>
      <c r="B2845" s="175" t="s">
        <v>5787</v>
      </c>
      <c r="C2845" s="176" t="s">
        <v>245</v>
      </c>
      <c r="D2845" s="177">
        <v>758.98</v>
      </c>
      <c r="E2845" s="177">
        <v>55.83</v>
      </c>
      <c r="F2845" s="177">
        <v>814.81</v>
      </c>
    </row>
    <row r="2846" spans="1:6" x14ac:dyDescent="0.25">
      <c r="A2846" s="174" t="s">
        <v>5788</v>
      </c>
      <c r="B2846" s="175" t="s">
        <v>5789</v>
      </c>
      <c r="C2846" s="176" t="s">
        <v>245</v>
      </c>
      <c r="D2846" s="177">
        <v>347.97</v>
      </c>
      <c r="E2846" s="177">
        <v>27.92</v>
      </c>
      <c r="F2846" s="177">
        <v>375.89</v>
      </c>
    </row>
    <row r="2847" spans="1:6" x14ac:dyDescent="0.25">
      <c r="A2847" s="174" t="s">
        <v>5790</v>
      </c>
      <c r="B2847" s="175" t="s">
        <v>5791</v>
      </c>
      <c r="C2847" s="176" t="s">
        <v>245</v>
      </c>
      <c r="D2847" s="177">
        <v>590.79999999999995</v>
      </c>
      <c r="E2847" s="177">
        <v>27.92</v>
      </c>
      <c r="F2847" s="177">
        <v>618.72</v>
      </c>
    </row>
    <row r="2848" spans="1:6" ht="30" x14ac:dyDescent="0.25">
      <c r="A2848" s="174" t="s">
        <v>5792</v>
      </c>
      <c r="B2848" s="175" t="s">
        <v>5793</v>
      </c>
      <c r="C2848" s="176" t="s">
        <v>245</v>
      </c>
      <c r="D2848" s="177">
        <v>79.97</v>
      </c>
      <c r="E2848" s="177">
        <v>11.16</v>
      </c>
      <c r="F2848" s="177">
        <v>91.13</v>
      </c>
    </row>
    <row r="2849" spans="1:6" ht="30" x14ac:dyDescent="0.25">
      <c r="A2849" s="174" t="s">
        <v>5794</v>
      </c>
      <c r="B2849" s="175" t="s">
        <v>5795</v>
      </c>
      <c r="C2849" s="176" t="s">
        <v>245</v>
      </c>
      <c r="D2849" s="177">
        <v>430.47</v>
      </c>
      <c r="E2849" s="177">
        <v>27.92</v>
      </c>
      <c r="F2849" s="177">
        <v>458.39</v>
      </c>
    </row>
    <row r="2850" spans="1:6" x14ac:dyDescent="0.25">
      <c r="A2850" s="174" t="s">
        <v>5796</v>
      </c>
      <c r="B2850" s="175" t="s">
        <v>5797</v>
      </c>
      <c r="C2850" s="176"/>
      <c r="D2850" s="177"/>
      <c r="E2850" s="177"/>
      <c r="F2850" s="177"/>
    </row>
    <row r="2851" spans="1:6" x14ac:dyDescent="0.25">
      <c r="A2851" s="174" t="s">
        <v>5798</v>
      </c>
      <c r="B2851" s="175" t="s">
        <v>5799</v>
      </c>
      <c r="C2851" s="176"/>
      <c r="D2851" s="177"/>
      <c r="E2851" s="177"/>
      <c r="F2851" s="177"/>
    </row>
    <row r="2852" spans="1:6" x14ac:dyDescent="0.25">
      <c r="A2852" s="174" t="s">
        <v>5800</v>
      </c>
      <c r="B2852" s="175" t="s">
        <v>5801</v>
      </c>
      <c r="C2852" s="176" t="s">
        <v>245</v>
      </c>
      <c r="D2852" s="177">
        <v>778.83</v>
      </c>
      <c r="E2852" s="177">
        <v>67.19</v>
      </c>
      <c r="F2852" s="177">
        <v>846.02</v>
      </c>
    </row>
    <row r="2853" spans="1:6" ht="30" x14ac:dyDescent="0.25">
      <c r="A2853" s="174" t="s">
        <v>5802</v>
      </c>
      <c r="B2853" s="175" t="s">
        <v>5803</v>
      </c>
      <c r="C2853" s="176" t="s">
        <v>245</v>
      </c>
      <c r="D2853" s="177">
        <v>1026.1300000000001</v>
      </c>
      <c r="E2853" s="177">
        <v>78.540000000000006</v>
      </c>
      <c r="F2853" s="177">
        <v>1104.67</v>
      </c>
    </row>
    <row r="2854" spans="1:6" x14ac:dyDescent="0.25">
      <c r="A2854" s="174" t="s">
        <v>5804</v>
      </c>
      <c r="B2854" s="175" t="s">
        <v>5805</v>
      </c>
      <c r="C2854" s="176" t="s">
        <v>245</v>
      </c>
      <c r="D2854" s="177">
        <v>250</v>
      </c>
      <c r="E2854" s="177">
        <v>67.19</v>
      </c>
      <c r="F2854" s="177">
        <v>317.19</v>
      </c>
    </row>
    <row r="2855" spans="1:6" x14ac:dyDescent="0.25">
      <c r="A2855" s="174" t="s">
        <v>5806</v>
      </c>
      <c r="B2855" s="175" t="s">
        <v>5807</v>
      </c>
      <c r="C2855" s="176" t="s">
        <v>245</v>
      </c>
      <c r="D2855" s="177">
        <v>287.85000000000002</v>
      </c>
      <c r="E2855" s="177">
        <v>70.59</v>
      </c>
      <c r="F2855" s="177">
        <v>358.44</v>
      </c>
    </row>
    <row r="2856" spans="1:6" ht="30" x14ac:dyDescent="0.25">
      <c r="A2856" s="174" t="s">
        <v>5808</v>
      </c>
      <c r="B2856" s="175" t="s">
        <v>5809</v>
      </c>
      <c r="C2856" s="176" t="s">
        <v>245</v>
      </c>
      <c r="D2856" s="177">
        <v>430.95</v>
      </c>
      <c r="E2856" s="177">
        <v>67.19</v>
      </c>
      <c r="F2856" s="177">
        <v>498.14</v>
      </c>
    </row>
    <row r="2857" spans="1:6" ht="30" x14ac:dyDescent="0.25">
      <c r="A2857" s="174" t="s">
        <v>5810</v>
      </c>
      <c r="B2857" s="175" t="s">
        <v>5811</v>
      </c>
      <c r="C2857" s="176" t="s">
        <v>245</v>
      </c>
      <c r="D2857" s="177">
        <v>468.8</v>
      </c>
      <c r="E2857" s="177">
        <v>70.59</v>
      </c>
      <c r="F2857" s="177">
        <v>539.39</v>
      </c>
    </row>
    <row r="2858" spans="1:6" x14ac:dyDescent="0.25">
      <c r="A2858" s="174" t="s">
        <v>5812</v>
      </c>
      <c r="B2858" s="175" t="s">
        <v>5813</v>
      </c>
      <c r="C2858" s="176" t="s">
        <v>245</v>
      </c>
      <c r="D2858" s="177">
        <v>109.69</v>
      </c>
      <c r="E2858" s="177">
        <v>78.540000000000006</v>
      </c>
      <c r="F2858" s="177">
        <v>188.23</v>
      </c>
    </row>
    <row r="2859" spans="1:6" x14ac:dyDescent="0.25">
      <c r="A2859" s="174" t="s">
        <v>5814</v>
      </c>
      <c r="B2859" s="175" t="s">
        <v>5815</v>
      </c>
      <c r="C2859" s="176" t="s">
        <v>245</v>
      </c>
      <c r="D2859" s="177">
        <v>407.89</v>
      </c>
      <c r="E2859" s="177">
        <v>78.540000000000006</v>
      </c>
      <c r="F2859" s="177">
        <v>486.43</v>
      </c>
    </row>
    <row r="2860" spans="1:6" ht="30" x14ac:dyDescent="0.25">
      <c r="A2860" s="174" t="s">
        <v>5816</v>
      </c>
      <c r="B2860" s="175" t="s">
        <v>5817</v>
      </c>
      <c r="C2860" s="176" t="s">
        <v>245</v>
      </c>
      <c r="D2860" s="177">
        <v>902.91</v>
      </c>
      <c r="E2860" s="177">
        <v>78.540000000000006</v>
      </c>
      <c r="F2860" s="177">
        <v>981.45</v>
      </c>
    </row>
    <row r="2861" spans="1:6" x14ac:dyDescent="0.25">
      <c r="A2861" s="174" t="s">
        <v>5818</v>
      </c>
      <c r="B2861" s="175" t="s">
        <v>5819</v>
      </c>
      <c r="C2861" s="176" t="s">
        <v>245</v>
      </c>
      <c r="D2861" s="177">
        <v>48.24</v>
      </c>
      <c r="E2861" s="177">
        <v>27.92</v>
      </c>
      <c r="F2861" s="177">
        <v>76.16</v>
      </c>
    </row>
    <row r="2862" spans="1:6" x14ac:dyDescent="0.25">
      <c r="A2862" s="174" t="s">
        <v>5820</v>
      </c>
      <c r="B2862" s="175" t="s">
        <v>5821</v>
      </c>
      <c r="C2862" s="176" t="s">
        <v>245</v>
      </c>
      <c r="D2862" s="177">
        <v>412.96</v>
      </c>
      <c r="E2862" s="177">
        <v>78.540000000000006</v>
      </c>
      <c r="F2862" s="177">
        <v>491.5</v>
      </c>
    </row>
    <row r="2863" spans="1:6" x14ac:dyDescent="0.25">
      <c r="A2863" s="174" t="s">
        <v>5822</v>
      </c>
      <c r="B2863" s="175" t="s">
        <v>5823</v>
      </c>
      <c r="C2863" s="176" t="s">
        <v>245</v>
      </c>
      <c r="D2863" s="177">
        <v>528.94000000000005</v>
      </c>
      <c r="E2863" s="177">
        <v>78.540000000000006</v>
      </c>
      <c r="F2863" s="177">
        <v>607.48</v>
      </c>
    </row>
    <row r="2864" spans="1:6" x14ac:dyDescent="0.25">
      <c r="A2864" s="174" t="s">
        <v>5824</v>
      </c>
      <c r="B2864" s="175" t="s">
        <v>5825</v>
      </c>
      <c r="C2864" s="176" t="s">
        <v>245</v>
      </c>
      <c r="D2864" s="177">
        <v>109.53</v>
      </c>
      <c r="E2864" s="177">
        <v>27.92</v>
      </c>
      <c r="F2864" s="177">
        <v>137.44999999999999</v>
      </c>
    </row>
    <row r="2865" spans="1:6" x14ac:dyDescent="0.25">
      <c r="A2865" s="174" t="s">
        <v>5826</v>
      </c>
      <c r="B2865" s="175" t="s">
        <v>5827</v>
      </c>
      <c r="C2865" s="176" t="s">
        <v>245</v>
      </c>
      <c r="D2865" s="177">
        <v>888.78</v>
      </c>
      <c r="E2865" s="177">
        <v>167.49</v>
      </c>
      <c r="F2865" s="177">
        <v>1056.27</v>
      </c>
    </row>
    <row r="2866" spans="1:6" x14ac:dyDescent="0.25">
      <c r="A2866" s="174" t="s">
        <v>5828</v>
      </c>
      <c r="B2866" s="175" t="s">
        <v>5829</v>
      </c>
      <c r="C2866" s="176" t="s">
        <v>245</v>
      </c>
      <c r="D2866" s="177">
        <v>567.91999999999996</v>
      </c>
      <c r="E2866" s="177">
        <v>167.49</v>
      </c>
      <c r="F2866" s="177">
        <v>735.41</v>
      </c>
    </row>
    <row r="2867" spans="1:6" x14ac:dyDescent="0.25">
      <c r="A2867" s="174" t="s">
        <v>5830</v>
      </c>
      <c r="B2867" s="175" t="s">
        <v>5831</v>
      </c>
      <c r="C2867" s="176" t="s">
        <v>245</v>
      </c>
      <c r="D2867" s="177">
        <v>200.71</v>
      </c>
      <c r="E2867" s="177">
        <v>55.83</v>
      </c>
      <c r="F2867" s="177">
        <v>256.54000000000002</v>
      </c>
    </row>
    <row r="2868" spans="1:6" x14ac:dyDescent="0.25">
      <c r="A2868" s="174" t="s">
        <v>5832</v>
      </c>
      <c r="B2868" s="175" t="s">
        <v>5833</v>
      </c>
      <c r="C2868" s="176" t="s">
        <v>245</v>
      </c>
      <c r="D2868" s="177">
        <v>215.89</v>
      </c>
      <c r="E2868" s="177">
        <v>27.92</v>
      </c>
      <c r="F2868" s="177">
        <v>243.81</v>
      </c>
    </row>
    <row r="2869" spans="1:6" ht="30" x14ac:dyDescent="0.25">
      <c r="A2869" s="174" t="s">
        <v>5834</v>
      </c>
      <c r="B2869" s="175" t="s">
        <v>5835</v>
      </c>
      <c r="C2869" s="176" t="s">
        <v>245</v>
      </c>
      <c r="D2869" s="177">
        <v>84.56</v>
      </c>
      <c r="E2869" s="177">
        <v>18.420000000000002</v>
      </c>
      <c r="F2869" s="177">
        <v>102.98</v>
      </c>
    </row>
    <row r="2870" spans="1:6" x14ac:dyDescent="0.25">
      <c r="A2870" s="174" t="s">
        <v>5836</v>
      </c>
      <c r="B2870" s="175" t="s">
        <v>5837</v>
      </c>
      <c r="C2870" s="176" t="s">
        <v>245</v>
      </c>
      <c r="D2870" s="177">
        <v>717.03</v>
      </c>
      <c r="E2870" s="177">
        <v>167.49</v>
      </c>
      <c r="F2870" s="177">
        <v>884.52</v>
      </c>
    </row>
    <row r="2871" spans="1:6" ht="30" x14ac:dyDescent="0.25">
      <c r="A2871" s="174" t="s">
        <v>5838</v>
      </c>
      <c r="B2871" s="175" t="s">
        <v>5839</v>
      </c>
      <c r="C2871" s="176" t="s">
        <v>245</v>
      </c>
      <c r="D2871" s="177">
        <v>997.85</v>
      </c>
      <c r="E2871" s="177">
        <v>67.19</v>
      </c>
      <c r="F2871" s="177">
        <v>1065.04</v>
      </c>
    </row>
    <row r="2872" spans="1:6" ht="30" x14ac:dyDescent="0.25">
      <c r="A2872" s="174" t="s">
        <v>5840</v>
      </c>
      <c r="B2872" s="175" t="s">
        <v>5841</v>
      </c>
      <c r="C2872" s="176" t="s">
        <v>245</v>
      </c>
      <c r="D2872" s="177">
        <v>1035.7</v>
      </c>
      <c r="E2872" s="177">
        <v>70.59</v>
      </c>
      <c r="F2872" s="177">
        <v>1106.29</v>
      </c>
    </row>
    <row r="2873" spans="1:6" x14ac:dyDescent="0.25">
      <c r="A2873" s="174" t="s">
        <v>5842</v>
      </c>
      <c r="B2873" s="175" t="s">
        <v>5843</v>
      </c>
      <c r="C2873" s="176" t="s">
        <v>245</v>
      </c>
      <c r="D2873" s="177">
        <v>94.82</v>
      </c>
      <c r="E2873" s="177">
        <v>27.92</v>
      </c>
      <c r="F2873" s="177">
        <v>122.74</v>
      </c>
    </row>
    <row r="2874" spans="1:6" x14ac:dyDescent="0.25">
      <c r="A2874" s="174" t="s">
        <v>5844</v>
      </c>
      <c r="B2874" s="175" t="s">
        <v>5845</v>
      </c>
      <c r="C2874" s="176"/>
      <c r="D2874" s="177"/>
      <c r="E2874" s="177"/>
      <c r="F2874" s="177"/>
    </row>
    <row r="2875" spans="1:6" ht="30" x14ac:dyDescent="0.25">
      <c r="A2875" s="174" t="s">
        <v>5846</v>
      </c>
      <c r="B2875" s="175" t="s">
        <v>5847</v>
      </c>
      <c r="C2875" s="176" t="s">
        <v>244</v>
      </c>
      <c r="D2875" s="177">
        <v>944.3</v>
      </c>
      <c r="E2875" s="177">
        <v>92.27</v>
      </c>
      <c r="F2875" s="177">
        <v>1036.57</v>
      </c>
    </row>
    <row r="2876" spans="1:6" x14ac:dyDescent="0.25">
      <c r="A2876" s="174" t="s">
        <v>5848</v>
      </c>
      <c r="B2876" s="175" t="s">
        <v>5849</v>
      </c>
      <c r="C2876" s="176" t="s">
        <v>244</v>
      </c>
      <c r="D2876" s="177">
        <v>1753.39</v>
      </c>
      <c r="E2876" s="177"/>
      <c r="F2876" s="177">
        <v>1753.39</v>
      </c>
    </row>
    <row r="2877" spans="1:6" ht="30" x14ac:dyDescent="0.25">
      <c r="A2877" s="174" t="s">
        <v>5850</v>
      </c>
      <c r="B2877" s="175" t="s">
        <v>5851</v>
      </c>
      <c r="C2877" s="176" t="s">
        <v>244</v>
      </c>
      <c r="D2877" s="177">
        <v>1465.81</v>
      </c>
      <c r="E2877" s="177">
        <v>203.97</v>
      </c>
      <c r="F2877" s="177">
        <v>1669.78</v>
      </c>
    </row>
    <row r="2878" spans="1:6" ht="30" x14ac:dyDescent="0.25">
      <c r="A2878" s="174" t="s">
        <v>5852</v>
      </c>
      <c r="B2878" s="175" t="s">
        <v>5853</v>
      </c>
      <c r="C2878" s="176" t="s">
        <v>244</v>
      </c>
      <c r="D2878" s="177">
        <v>2844.56</v>
      </c>
      <c r="E2878" s="177"/>
      <c r="F2878" s="177">
        <v>2844.56</v>
      </c>
    </row>
    <row r="2879" spans="1:6" x14ac:dyDescent="0.25">
      <c r="A2879" s="174" t="s">
        <v>5854</v>
      </c>
      <c r="B2879" s="175" t="s">
        <v>5855</v>
      </c>
      <c r="C2879" s="176"/>
      <c r="D2879" s="177"/>
      <c r="E2879" s="177"/>
      <c r="F2879" s="177"/>
    </row>
    <row r="2880" spans="1:6" ht="30" x14ac:dyDescent="0.25">
      <c r="A2880" s="174" t="s">
        <v>5856</v>
      </c>
      <c r="B2880" s="175" t="s">
        <v>5857</v>
      </c>
      <c r="C2880" s="176" t="s">
        <v>245</v>
      </c>
      <c r="D2880" s="177">
        <v>249.06</v>
      </c>
      <c r="E2880" s="177">
        <v>6.91</v>
      </c>
      <c r="F2880" s="177">
        <v>255.97</v>
      </c>
    </row>
    <row r="2881" spans="1:6" x14ac:dyDescent="0.25">
      <c r="A2881" s="174" t="s">
        <v>5858</v>
      </c>
      <c r="B2881" s="175" t="s">
        <v>5859</v>
      </c>
      <c r="C2881" s="176" t="s">
        <v>245</v>
      </c>
      <c r="D2881" s="177">
        <v>38.340000000000003</v>
      </c>
      <c r="E2881" s="177">
        <v>16.61</v>
      </c>
      <c r="F2881" s="177">
        <v>54.95</v>
      </c>
    </row>
    <row r="2882" spans="1:6" ht="30" x14ac:dyDescent="0.25">
      <c r="A2882" s="174" t="s">
        <v>5860</v>
      </c>
      <c r="B2882" s="175" t="s">
        <v>5861</v>
      </c>
      <c r="C2882" s="176" t="s">
        <v>245</v>
      </c>
      <c r="D2882" s="177">
        <v>91.53</v>
      </c>
      <c r="E2882" s="177">
        <v>6.91</v>
      </c>
      <c r="F2882" s="177">
        <v>98.44</v>
      </c>
    </row>
    <row r="2883" spans="1:6" x14ac:dyDescent="0.25">
      <c r="A2883" s="174" t="s">
        <v>5862</v>
      </c>
      <c r="B2883" s="175" t="s">
        <v>5863</v>
      </c>
      <c r="C2883" s="176" t="s">
        <v>245</v>
      </c>
      <c r="D2883" s="177">
        <v>55.72</v>
      </c>
      <c r="E2883" s="177">
        <v>16.61</v>
      </c>
      <c r="F2883" s="177">
        <v>72.33</v>
      </c>
    </row>
    <row r="2884" spans="1:6" ht="30" x14ac:dyDescent="0.25">
      <c r="A2884" s="174" t="s">
        <v>5864</v>
      </c>
      <c r="B2884" s="175" t="s">
        <v>5865</v>
      </c>
      <c r="C2884" s="176" t="s">
        <v>245</v>
      </c>
      <c r="D2884" s="177">
        <v>68.84</v>
      </c>
      <c r="E2884" s="177">
        <v>6.91</v>
      </c>
      <c r="F2884" s="177">
        <v>75.75</v>
      </c>
    </row>
    <row r="2885" spans="1:6" x14ac:dyDescent="0.25">
      <c r="A2885" s="174" t="s">
        <v>5866</v>
      </c>
      <c r="B2885" s="175" t="s">
        <v>5867</v>
      </c>
      <c r="C2885" s="176" t="s">
        <v>245</v>
      </c>
      <c r="D2885" s="177">
        <v>66.64</v>
      </c>
      <c r="E2885" s="177">
        <v>16.61</v>
      </c>
      <c r="F2885" s="177">
        <v>83.25</v>
      </c>
    </row>
    <row r="2886" spans="1:6" x14ac:dyDescent="0.25">
      <c r="A2886" s="174" t="s">
        <v>5868</v>
      </c>
      <c r="B2886" s="175" t="s">
        <v>5869</v>
      </c>
      <c r="C2886" s="176" t="s">
        <v>245</v>
      </c>
      <c r="D2886" s="177">
        <v>24.93</v>
      </c>
      <c r="E2886" s="177">
        <v>6.91</v>
      </c>
      <c r="F2886" s="177">
        <v>31.84</v>
      </c>
    </row>
    <row r="2887" spans="1:6" x14ac:dyDescent="0.25">
      <c r="A2887" s="174" t="s">
        <v>5870</v>
      </c>
      <c r="B2887" s="175" t="s">
        <v>5871</v>
      </c>
      <c r="C2887" s="176" t="s">
        <v>245</v>
      </c>
      <c r="D2887" s="177">
        <v>60.62</v>
      </c>
      <c r="E2887" s="177">
        <v>6.91</v>
      </c>
      <c r="F2887" s="177">
        <v>67.53</v>
      </c>
    </row>
    <row r="2888" spans="1:6" x14ac:dyDescent="0.25">
      <c r="A2888" s="174" t="s">
        <v>5872</v>
      </c>
      <c r="B2888" s="175" t="s">
        <v>5873</v>
      </c>
      <c r="C2888" s="176" t="s">
        <v>245</v>
      </c>
      <c r="D2888" s="177">
        <v>56.77</v>
      </c>
      <c r="E2888" s="177">
        <v>6.91</v>
      </c>
      <c r="F2888" s="177">
        <v>63.68</v>
      </c>
    </row>
    <row r="2889" spans="1:6" x14ac:dyDescent="0.25">
      <c r="A2889" s="174" t="s">
        <v>5874</v>
      </c>
      <c r="B2889" s="175" t="s">
        <v>5875</v>
      </c>
      <c r="C2889" s="176" t="s">
        <v>245</v>
      </c>
      <c r="D2889" s="177">
        <v>66.290000000000006</v>
      </c>
      <c r="E2889" s="177">
        <v>27.92</v>
      </c>
      <c r="F2889" s="177">
        <v>94.21</v>
      </c>
    </row>
    <row r="2890" spans="1:6" x14ac:dyDescent="0.25">
      <c r="A2890" s="174" t="s">
        <v>5876</v>
      </c>
      <c r="B2890" s="175" t="s">
        <v>5877</v>
      </c>
      <c r="C2890" s="176" t="s">
        <v>245</v>
      </c>
      <c r="D2890" s="177">
        <v>101.07</v>
      </c>
      <c r="E2890" s="177">
        <v>50.35</v>
      </c>
      <c r="F2890" s="177">
        <v>151.41999999999999</v>
      </c>
    </row>
    <row r="2891" spans="1:6" x14ac:dyDescent="0.25">
      <c r="A2891" s="174" t="s">
        <v>5878</v>
      </c>
      <c r="B2891" s="175" t="s">
        <v>5879</v>
      </c>
      <c r="C2891" s="176" t="s">
        <v>245</v>
      </c>
      <c r="D2891" s="177">
        <v>337.55</v>
      </c>
      <c r="E2891" s="177">
        <v>21.3</v>
      </c>
      <c r="F2891" s="177">
        <v>358.85</v>
      </c>
    </row>
    <row r="2892" spans="1:6" x14ac:dyDescent="0.25">
      <c r="A2892" s="174" t="s">
        <v>5880</v>
      </c>
      <c r="B2892" s="175" t="s">
        <v>5881</v>
      </c>
      <c r="C2892" s="176" t="s">
        <v>245</v>
      </c>
      <c r="D2892" s="177">
        <v>79.010000000000005</v>
      </c>
      <c r="E2892" s="177">
        <v>21.3</v>
      </c>
      <c r="F2892" s="177">
        <v>100.31</v>
      </c>
    </row>
    <row r="2893" spans="1:6" ht="30" x14ac:dyDescent="0.25">
      <c r="A2893" s="174" t="s">
        <v>5882</v>
      </c>
      <c r="B2893" s="175" t="s">
        <v>5883</v>
      </c>
      <c r="C2893" s="176" t="s">
        <v>245</v>
      </c>
      <c r="D2893" s="177">
        <v>296.27</v>
      </c>
      <c r="E2893" s="177">
        <v>78.16</v>
      </c>
      <c r="F2893" s="177">
        <v>374.43</v>
      </c>
    </row>
    <row r="2894" spans="1:6" x14ac:dyDescent="0.25">
      <c r="A2894" s="174" t="s">
        <v>5884</v>
      </c>
      <c r="B2894" s="175" t="s">
        <v>5885</v>
      </c>
      <c r="C2894" s="176" t="s">
        <v>245</v>
      </c>
      <c r="D2894" s="177">
        <v>536.45000000000005</v>
      </c>
      <c r="E2894" s="177">
        <v>27.92</v>
      </c>
      <c r="F2894" s="177">
        <v>564.37</v>
      </c>
    </row>
    <row r="2895" spans="1:6" ht="30" x14ac:dyDescent="0.25">
      <c r="A2895" s="174" t="s">
        <v>5886</v>
      </c>
      <c r="B2895" s="175" t="s">
        <v>5887</v>
      </c>
      <c r="C2895" s="176" t="s">
        <v>245</v>
      </c>
      <c r="D2895" s="177">
        <v>37.74</v>
      </c>
      <c r="E2895" s="177">
        <v>19.64</v>
      </c>
      <c r="F2895" s="177">
        <v>57.38</v>
      </c>
    </row>
    <row r="2896" spans="1:6" ht="30" x14ac:dyDescent="0.25">
      <c r="A2896" s="174" t="s">
        <v>5888</v>
      </c>
      <c r="B2896" s="175" t="s">
        <v>5889</v>
      </c>
      <c r="C2896" s="176" t="s">
        <v>245</v>
      </c>
      <c r="D2896" s="177">
        <v>37.770000000000003</v>
      </c>
      <c r="E2896" s="177">
        <v>19.64</v>
      </c>
      <c r="F2896" s="177">
        <v>57.41</v>
      </c>
    </row>
    <row r="2897" spans="1:6" ht="30" x14ac:dyDescent="0.25">
      <c r="A2897" s="174" t="s">
        <v>5890</v>
      </c>
      <c r="B2897" s="175" t="s">
        <v>5891</v>
      </c>
      <c r="C2897" s="176" t="s">
        <v>245</v>
      </c>
      <c r="D2897" s="177">
        <v>40.24</v>
      </c>
      <c r="E2897" s="177">
        <v>19.64</v>
      </c>
      <c r="F2897" s="177">
        <v>59.88</v>
      </c>
    </row>
    <row r="2898" spans="1:6" ht="30" x14ac:dyDescent="0.25">
      <c r="A2898" s="174" t="s">
        <v>5892</v>
      </c>
      <c r="B2898" s="175" t="s">
        <v>5893</v>
      </c>
      <c r="C2898" s="176" t="s">
        <v>245</v>
      </c>
      <c r="D2898" s="177">
        <v>31.83</v>
      </c>
      <c r="E2898" s="177">
        <v>19.64</v>
      </c>
      <c r="F2898" s="177">
        <v>51.47</v>
      </c>
    </row>
    <row r="2899" spans="1:6" ht="30" x14ac:dyDescent="0.25">
      <c r="A2899" s="174" t="s">
        <v>5894</v>
      </c>
      <c r="B2899" s="175" t="s">
        <v>5895</v>
      </c>
      <c r="C2899" s="176" t="s">
        <v>245</v>
      </c>
      <c r="D2899" s="177">
        <v>32.200000000000003</v>
      </c>
      <c r="E2899" s="177">
        <v>19.64</v>
      </c>
      <c r="F2899" s="177">
        <v>51.84</v>
      </c>
    </row>
    <row r="2900" spans="1:6" ht="30" x14ac:dyDescent="0.25">
      <c r="A2900" s="174" t="s">
        <v>5896</v>
      </c>
      <c r="B2900" s="175" t="s">
        <v>5897</v>
      </c>
      <c r="C2900" s="176" t="s">
        <v>245</v>
      </c>
      <c r="D2900" s="177">
        <v>34.700000000000003</v>
      </c>
      <c r="E2900" s="177">
        <v>19.64</v>
      </c>
      <c r="F2900" s="177">
        <v>54.34</v>
      </c>
    </row>
    <row r="2901" spans="1:6" ht="30" x14ac:dyDescent="0.25">
      <c r="A2901" s="174" t="s">
        <v>5898</v>
      </c>
      <c r="B2901" s="175" t="s">
        <v>5899</v>
      </c>
      <c r="C2901" s="176" t="s">
        <v>245</v>
      </c>
      <c r="D2901" s="177">
        <v>50.31</v>
      </c>
      <c r="E2901" s="177">
        <v>19.64</v>
      </c>
      <c r="F2901" s="177">
        <v>69.95</v>
      </c>
    </row>
    <row r="2902" spans="1:6" ht="30" x14ac:dyDescent="0.25">
      <c r="A2902" s="174" t="s">
        <v>5900</v>
      </c>
      <c r="B2902" s="175" t="s">
        <v>5901</v>
      </c>
      <c r="C2902" s="176" t="s">
        <v>245</v>
      </c>
      <c r="D2902" s="177">
        <v>65.13</v>
      </c>
      <c r="E2902" s="177">
        <v>19.64</v>
      </c>
      <c r="F2902" s="177">
        <v>84.77</v>
      </c>
    </row>
    <row r="2903" spans="1:6" ht="30" x14ac:dyDescent="0.25">
      <c r="A2903" s="174" t="s">
        <v>5902</v>
      </c>
      <c r="B2903" s="175" t="s">
        <v>5903</v>
      </c>
      <c r="C2903" s="176" t="s">
        <v>245</v>
      </c>
      <c r="D2903" s="177">
        <v>426.42</v>
      </c>
      <c r="E2903" s="177">
        <v>78.16</v>
      </c>
      <c r="F2903" s="177">
        <v>504.58</v>
      </c>
    </row>
    <row r="2904" spans="1:6" x14ac:dyDescent="0.25">
      <c r="A2904" s="174" t="s">
        <v>5904</v>
      </c>
      <c r="B2904" s="175" t="s">
        <v>5905</v>
      </c>
      <c r="C2904" s="176" t="s">
        <v>245</v>
      </c>
      <c r="D2904" s="177">
        <v>600.38</v>
      </c>
      <c r="E2904" s="177">
        <v>44.75</v>
      </c>
      <c r="F2904" s="177">
        <v>645.13</v>
      </c>
    </row>
    <row r="2905" spans="1:6" ht="30" x14ac:dyDescent="0.25">
      <c r="A2905" s="174" t="s">
        <v>5906</v>
      </c>
      <c r="B2905" s="175" t="s">
        <v>5907</v>
      </c>
      <c r="C2905" s="176" t="s">
        <v>245</v>
      </c>
      <c r="D2905" s="177">
        <v>195.75</v>
      </c>
      <c r="E2905" s="177">
        <v>21.3</v>
      </c>
      <c r="F2905" s="177">
        <v>217.05</v>
      </c>
    </row>
    <row r="2906" spans="1:6" ht="30" x14ac:dyDescent="0.25">
      <c r="A2906" s="174" t="s">
        <v>5908</v>
      </c>
      <c r="B2906" s="175" t="s">
        <v>5909</v>
      </c>
      <c r="C2906" s="176" t="s">
        <v>245</v>
      </c>
      <c r="D2906" s="177">
        <v>84.53</v>
      </c>
      <c r="E2906" s="177">
        <v>19.64</v>
      </c>
      <c r="F2906" s="177">
        <v>104.17</v>
      </c>
    </row>
    <row r="2907" spans="1:6" ht="30" x14ac:dyDescent="0.25">
      <c r="A2907" s="174" t="s">
        <v>5910</v>
      </c>
      <c r="B2907" s="175" t="s">
        <v>5911</v>
      </c>
      <c r="C2907" s="176" t="s">
        <v>245</v>
      </c>
      <c r="D2907" s="177">
        <v>618.52</v>
      </c>
      <c r="E2907" s="177">
        <v>19.64</v>
      </c>
      <c r="F2907" s="177">
        <v>638.16</v>
      </c>
    </row>
    <row r="2908" spans="1:6" ht="30" x14ac:dyDescent="0.25">
      <c r="A2908" s="174" t="s">
        <v>5912</v>
      </c>
      <c r="B2908" s="175" t="s">
        <v>5913</v>
      </c>
      <c r="C2908" s="176" t="s">
        <v>245</v>
      </c>
      <c r="D2908" s="177">
        <v>129.47999999999999</v>
      </c>
      <c r="E2908" s="177">
        <v>21.3</v>
      </c>
      <c r="F2908" s="177">
        <v>150.78</v>
      </c>
    </row>
    <row r="2909" spans="1:6" x14ac:dyDescent="0.25">
      <c r="A2909" s="174" t="s">
        <v>5914</v>
      </c>
      <c r="B2909" s="175" t="s">
        <v>5915</v>
      </c>
      <c r="C2909" s="176" t="s">
        <v>561</v>
      </c>
      <c r="D2909" s="177">
        <v>1989.76</v>
      </c>
      <c r="E2909" s="177">
        <v>78.27</v>
      </c>
      <c r="F2909" s="177">
        <v>2068.0300000000002</v>
      </c>
    </row>
    <row r="2910" spans="1:6" x14ac:dyDescent="0.25">
      <c r="A2910" s="174" t="s">
        <v>5916</v>
      </c>
      <c r="B2910" s="175" t="s">
        <v>5917</v>
      </c>
      <c r="C2910" s="176" t="s">
        <v>245</v>
      </c>
      <c r="D2910" s="177">
        <v>2.44</v>
      </c>
      <c r="E2910" s="177">
        <v>19.64</v>
      </c>
      <c r="F2910" s="177">
        <v>22.08</v>
      </c>
    </row>
    <row r="2911" spans="1:6" x14ac:dyDescent="0.25">
      <c r="A2911" s="174" t="s">
        <v>5918</v>
      </c>
      <c r="B2911" s="175" t="s">
        <v>5919</v>
      </c>
      <c r="C2911" s="176" t="s">
        <v>245</v>
      </c>
      <c r="D2911" s="177">
        <v>3.98</v>
      </c>
      <c r="E2911" s="177">
        <v>19.64</v>
      </c>
      <c r="F2911" s="177">
        <v>23.62</v>
      </c>
    </row>
    <row r="2912" spans="1:6" ht="45" x14ac:dyDescent="0.25">
      <c r="A2912" s="174" t="s">
        <v>5920</v>
      </c>
      <c r="B2912" s="175" t="s">
        <v>5921</v>
      </c>
      <c r="C2912" s="176" t="s">
        <v>245</v>
      </c>
      <c r="D2912" s="177">
        <v>744.3</v>
      </c>
      <c r="E2912" s="177">
        <v>21.3</v>
      </c>
      <c r="F2912" s="177">
        <v>765.6</v>
      </c>
    </row>
    <row r="2913" spans="1:6" ht="30" x14ac:dyDescent="0.25">
      <c r="A2913" s="174" t="s">
        <v>5922</v>
      </c>
      <c r="B2913" s="175" t="s">
        <v>5923</v>
      </c>
      <c r="C2913" s="176" t="s">
        <v>245</v>
      </c>
      <c r="D2913" s="177">
        <v>921.88</v>
      </c>
      <c r="E2913" s="177">
        <v>78.16</v>
      </c>
      <c r="F2913" s="177">
        <v>1000.04</v>
      </c>
    </row>
    <row r="2914" spans="1:6" ht="30" x14ac:dyDescent="0.25">
      <c r="A2914" s="174" t="s">
        <v>5924</v>
      </c>
      <c r="B2914" s="175" t="s">
        <v>5925</v>
      </c>
      <c r="C2914" s="176" t="s">
        <v>245</v>
      </c>
      <c r="D2914" s="177">
        <v>3252.48</v>
      </c>
      <c r="E2914" s="177">
        <v>78.16</v>
      </c>
      <c r="F2914" s="177">
        <v>3330.64</v>
      </c>
    </row>
    <row r="2915" spans="1:6" x14ac:dyDescent="0.25">
      <c r="A2915" s="174" t="s">
        <v>5926</v>
      </c>
      <c r="B2915" s="175" t="s">
        <v>5927</v>
      </c>
      <c r="C2915" s="176" t="s">
        <v>245</v>
      </c>
      <c r="D2915" s="177">
        <v>1224.83</v>
      </c>
      <c r="E2915" s="177">
        <v>6.91</v>
      </c>
      <c r="F2915" s="177">
        <v>1231.74</v>
      </c>
    </row>
    <row r="2916" spans="1:6" x14ac:dyDescent="0.25">
      <c r="A2916" s="174" t="s">
        <v>5928</v>
      </c>
      <c r="B2916" s="175" t="s">
        <v>5929</v>
      </c>
      <c r="C2916" s="176" t="s">
        <v>245</v>
      </c>
      <c r="D2916" s="177">
        <v>223.15</v>
      </c>
      <c r="E2916" s="177">
        <v>27.92</v>
      </c>
      <c r="F2916" s="177">
        <v>251.07</v>
      </c>
    </row>
    <row r="2917" spans="1:6" x14ac:dyDescent="0.25">
      <c r="A2917" s="174" t="s">
        <v>5930</v>
      </c>
      <c r="B2917" s="175" t="s">
        <v>5931</v>
      </c>
      <c r="C2917" s="176" t="s">
        <v>245</v>
      </c>
      <c r="D2917" s="177">
        <v>45.84</v>
      </c>
      <c r="E2917" s="177">
        <v>33.119999999999997</v>
      </c>
      <c r="F2917" s="177">
        <v>78.959999999999994</v>
      </c>
    </row>
    <row r="2918" spans="1:6" ht="30" x14ac:dyDescent="0.25">
      <c r="A2918" s="174" t="s">
        <v>5932</v>
      </c>
      <c r="B2918" s="175" t="s">
        <v>5933</v>
      </c>
      <c r="C2918" s="176" t="s">
        <v>245</v>
      </c>
      <c r="D2918" s="177">
        <v>302.49</v>
      </c>
      <c r="E2918" s="177">
        <v>27.92</v>
      </c>
      <c r="F2918" s="177">
        <v>330.41</v>
      </c>
    </row>
    <row r="2919" spans="1:6" ht="30" x14ac:dyDescent="0.25">
      <c r="A2919" s="174" t="s">
        <v>5934</v>
      </c>
      <c r="B2919" s="175" t="s">
        <v>5935</v>
      </c>
      <c r="C2919" s="176" t="s">
        <v>245</v>
      </c>
      <c r="D2919" s="177">
        <v>483.56</v>
      </c>
      <c r="E2919" s="177">
        <v>27.92</v>
      </c>
      <c r="F2919" s="177">
        <v>511.48</v>
      </c>
    </row>
    <row r="2920" spans="1:6" x14ac:dyDescent="0.25">
      <c r="A2920" s="174" t="s">
        <v>5936</v>
      </c>
      <c r="B2920" s="175" t="s">
        <v>5937</v>
      </c>
      <c r="C2920" s="176"/>
      <c r="D2920" s="177"/>
      <c r="E2920" s="177"/>
      <c r="F2920" s="177"/>
    </row>
    <row r="2921" spans="1:6" x14ac:dyDescent="0.25">
      <c r="A2921" s="174" t="s">
        <v>5938</v>
      </c>
      <c r="B2921" s="175" t="s">
        <v>5939</v>
      </c>
      <c r="C2921" s="176" t="s">
        <v>244</v>
      </c>
      <c r="D2921" s="177">
        <v>579.70000000000005</v>
      </c>
      <c r="E2921" s="177">
        <v>32.729999999999997</v>
      </c>
      <c r="F2921" s="177">
        <v>612.42999999999995</v>
      </c>
    </row>
    <row r="2922" spans="1:6" x14ac:dyDescent="0.25">
      <c r="A2922" s="174" t="s">
        <v>5940</v>
      </c>
      <c r="B2922" s="175" t="s">
        <v>5941</v>
      </c>
      <c r="C2922" s="176" t="s">
        <v>244</v>
      </c>
      <c r="D2922" s="177">
        <v>281.64999999999998</v>
      </c>
      <c r="E2922" s="177">
        <v>100.7</v>
      </c>
      <c r="F2922" s="177">
        <v>382.35</v>
      </c>
    </row>
    <row r="2923" spans="1:6" x14ac:dyDescent="0.25">
      <c r="A2923" s="174" t="s">
        <v>5942</v>
      </c>
      <c r="B2923" s="175" t="s">
        <v>5943</v>
      </c>
      <c r="C2923" s="176" t="s">
        <v>244</v>
      </c>
      <c r="D2923" s="177">
        <v>865.76</v>
      </c>
      <c r="E2923" s="177">
        <v>32.729999999999997</v>
      </c>
      <c r="F2923" s="177">
        <v>898.49</v>
      </c>
    </row>
    <row r="2924" spans="1:6" x14ac:dyDescent="0.25">
      <c r="A2924" s="174" t="s">
        <v>5944</v>
      </c>
      <c r="B2924" s="175" t="s">
        <v>5945</v>
      </c>
      <c r="C2924" s="176"/>
      <c r="D2924" s="177"/>
      <c r="E2924" s="177"/>
      <c r="F2924" s="177"/>
    </row>
    <row r="2925" spans="1:6" x14ac:dyDescent="0.25">
      <c r="A2925" s="174" t="s">
        <v>5946</v>
      </c>
      <c r="B2925" s="175" t="s">
        <v>5947</v>
      </c>
      <c r="C2925" s="176" t="s">
        <v>246</v>
      </c>
      <c r="D2925" s="177">
        <v>2144.63</v>
      </c>
      <c r="E2925" s="177">
        <v>78.540000000000006</v>
      </c>
      <c r="F2925" s="177">
        <v>2223.17</v>
      </c>
    </row>
    <row r="2926" spans="1:6" x14ac:dyDescent="0.25">
      <c r="A2926" s="174" t="s">
        <v>5948</v>
      </c>
      <c r="B2926" s="175" t="s">
        <v>5949</v>
      </c>
      <c r="C2926" s="176" t="s">
        <v>246</v>
      </c>
      <c r="D2926" s="177">
        <v>853.46</v>
      </c>
      <c r="E2926" s="177">
        <v>78.540000000000006</v>
      </c>
      <c r="F2926" s="177">
        <v>932</v>
      </c>
    </row>
    <row r="2927" spans="1:6" x14ac:dyDescent="0.25">
      <c r="A2927" s="174" t="s">
        <v>5950</v>
      </c>
      <c r="B2927" s="175" t="s">
        <v>5951</v>
      </c>
      <c r="C2927" s="176" t="s">
        <v>245</v>
      </c>
      <c r="D2927" s="177">
        <v>1197.3800000000001</v>
      </c>
      <c r="E2927" s="177">
        <v>167.49</v>
      </c>
      <c r="F2927" s="177">
        <v>1364.87</v>
      </c>
    </row>
    <row r="2928" spans="1:6" x14ac:dyDescent="0.25">
      <c r="A2928" s="174" t="s">
        <v>5952</v>
      </c>
      <c r="B2928" s="175" t="s">
        <v>5953</v>
      </c>
      <c r="C2928" s="176" t="s">
        <v>245</v>
      </c>
      <c r="D2928" s="177">
        <v>223.83</v>
      </c>
      <c r="E2928" s="177">
        <v>27.92</v>
      </c>
      <c r="F2928" s="177">
        <v>251.75</v>
      </c>
    </row>
    <row r="2929" spans="1:6" x14ac:dyDescent="0.25">
      <c r="A2929" s="174" t="s">
        <v>5954</v>
      </c>
      <c r="B2929" s="175" t="s">
        <v>5955</v>
      </c>
      <c r="C2929" s="176" t="s">
        <v>245</v>
      </c>
      <c r="D2929" s="177">
        <v>262</v>
      </c>
      <c r="E2929" s="177">
        <v>27.92</v>
      </c>
      <c r="F2929" s="177">
        <v>289.92</v>
      </c>
    </row>
    <row r="2930" spans="1:6" x14ac:dyDescent="0.25">
      <c r="A2930" s="174" t="s">
        <v>5956</v>
      </c>
      <c r="B2930" s="175" t="s">
        <v>5957</v>
      </c>
      <c r="C2930" s="176" t="s">
        <v>245</v>
      </c>
      <c r="D2930" s="177">
        <v>274.74</v>
      </c>
      <c r="E2930" s="177">
        <v>27.92</v>
      </c>
      <c r="F2930" s="177">
        <v>302.66000000000003</v>
      </c>
    </row>
    <row r="2931" spans="1:6" x14ac:dyDescent="0.25">
      <c r="A2931" s="174" t="s">
        <v>5958</v>
      </c>
      <c r="B2931" s="175" t="s">
        <v>5959</v>
      </c>
      <c r="C2931" s="176" t="s">
        <v>245</v>
      </c>
      <c r="D2931" s="177">
        <v>387.92</v>
      </c>
      <c r="E2931" s="177">
        <v>27.92</v>
      </c>
      <c r="F2931" s="177">
        <v>415.84</v>
      </c>
    </row>
    <row r="2932" spans="1:6" x14ac:dyDescent="0.25">
      <c r="A2932" s="174" t="s">
        <v>5960</v>
      </c>
      <c r="B2932" s="175" t="s">
        <v>5961</v>
      </c>
      <c r="C2932" s="176" t="s">
        <v>245</v>
      </c>
      <c r="D2932" s="177">
        <v>947.53</v>
      </c>
      <c r="E2932" s="177">
        <v>27.92</v>
      </c>
      <c r="F2932" s="177">
        <v>975.45</v>
      </c>
    </row>
    <row r="2933" spans="1:6" x14ac:dyDescent="0.25">
      <c r="A2933" s="174" t="s">
        <v>5962</v>
      </c>
      <c r="B2933" s="175" t="s">
        <v>5963</v>
      </c>
      <c r="C2933" s="176" t="s">
        <v>245</v>
      </c>
      <c r="D2933" s="177">
        <v>402.35</v>
      </c>
      <c r="E2933" s="177">
        <v>27.92</v>
      </c>
      <c r="F2933" s="177">
        <v>430.27</v>
      </c>
    </row>
    <row r="2934" spans="1:6" x14ac:dyDescent="0.25">
      <c r="A2934" s="174" t="s">
        <v>5964</v>
      </c>
      <c r="B2934" s="175" t="s">
        <v>5965</v>
      </c>
      <c r="C2934" s="176" t="s">
        <v>245</v>
      </c>
      <c r="D2934" s="177">
        <v>439.59</v>
      </c>
      <c r="E2934" s="177">
        <v>27.92</v>
      </c>
      <c r="F2934" s="177">
        <v>467.51</v>
      </c>
    </row>
    <row r="2935" spans="1:6" x14ac:dyDescent="0.25">
      <c r="A2935" s="174" t="s">
        <v>5966</v>
      </c>
      <c r="B2935" s="175" t="s">
        <v>5967</v>
      </c>
      <c r="C2935" s="176" t="s">
        <v>245</v>
      </c>
      <c r="D2935" s="177">
        <v>635.66999999999996</v>
      </c>
      <c r="E2935" s="177">
        <v>27.92</v>
      </c>
      <c r="F2935" s="177">
        <v>663.59</v>
      </c>
    </row>
    <row r="2936" spans="1:6" x14ac:dyDescent="0.25">
      <c r="A2936" s="174" t="s">
        <v>5968</v>
      </c>
      <c r="B2936" s="175" t="s">
        <v>5969</v>
      </c>
      <c r="C2936" s="176" t="s">
        <v>245</v>
      </c>
      <c r="D2936" s="177">
        <v>797.03</v>
      </c>
      <c r="E2936" s="177">
        <v>27.92</v>
      </c>
      <c r="F2936" s="177">
        <v>824.95</v>
      </c>
    </row>
    <row r="2937" spans="1:6" x14ac:dyDescent="0.25">
      <c r="A2937" s="174" t="s">
        <v>5970</v>
      </c>
      <c r="B2937" s="175" t="s">
        <v>5971</v>
      </c>
      <c r="C2937" s="176" t="s">
        <v>245</v>
      </c>
      <c r="D2937" s="177">
        <v>1314.81</v>
      </c>
      <c r="E2937" s="177">
        <v>27.92</v>
      </c>
      <c r="F2937" s="177">
        <v>1342.73</v>
      </c>
    </row>
    <row r="2938" spans="1:6" x14ac:dyDescent="0.25">
      <c r="A2938" s="174" t="s">
        <v>5972</v>
      </c>
      <c r="B2938" s="175" t="s">
        <v>5973</v>
      </c>
      <c r="C2938" s="176" t="s">
        <v>245</v>
      </c>
      <c r="D2938" s="177">
        <v>1482.2</v>
      </c>
      <c r="E2938" s="177">
        <v>27.92</v>
      </c>
      <c r="F2938" s="177">
        <v>1510.12</v>
      </c>
    </row>
    <row r="2939" spans="1:6" x14ac:dyDescent="0.25">
      <c r="A2939" s="174" t="s">
        <v>5974</v>
      </c>
      <c r="B2939" s="175" t="s">
        <v>5975</v>
      </c>
      <c r="C2939" s="176" t="s">
        <v>245</v>
      </c>
      <c r="D2939" s="177">
        <v>1762.39</v>
      </c>
      <c r="E2939" s="177">
        <v>27.92</v>
      </c>
      <c r="F2939" s="177">
        <v>1790.31</v>
      </c>
    </row>
    <row r="2940" spans="1:6" x14ac:dyDescent="0.25">
      <c r="A2940" s="174" t="s">
        <v>5976</v>
      </c>
      <c r="B2940" s="175" t="s">
        <v>5977</v>
      </c>
      <c r="C2940" s="176" t="s">
        <v>245</v>
      </c>
      <c r="D2940" s="177">
        <v>4958.3500000000004</v>
      </c>
      <c r="E2940" s="177">
        <v>27.92</v>
      </c>
      <c r="F2940" s="177">
        <v>4986.2700000000004</v>
      </c>
    </row>
    <row r="2941" spans="1:6" x14ac:dyDescent="0.25">
      <c r="A2941" s="174" t="s">
        <v>5978</v>
      </c>
      <c r="B2941" s="175" t="s">
        <v>5979</v>
      </c>
      <c r="C2941" s="176" t="s">
        <v>245</v>
      </c>
      <c r="D2941" s="177">
        <v>2115.67</v>
      </c>
      <c r="E2941" s="177">
        <v>27.92</v>
      </c>
      <c r="F2941" s="177">
        <v>2143.59</v>
      </c>
    </row>
    <row r="2942" spans="1:6" x14ac:dyDescent="0.25">
      <c r="A2942" s="174" t="s">
        <v>5980</v>
      </c>
      <c r="B2942" s="175" t="s">
        <v>5981</v>
      </c>
      <c r="C2942" s="176" t="s">
        <v>245</v>
      </c>
      <c r="D2942" s="177">
        <v>764.97</v>
      </c>
      <c r="E2942" s="177">
        <v>27.92</v>
      </c>
      <c r="F2942" s="177">
        <v>792.89</v>
      </c>
    </row>
    <row r="2943" spans="1:6" x14ac:dyDescent="0.25">
      <c r="A2943" s="174" t="s">
        <v>5982</v>
      </c>
      <c r="B2943" s="175" t="s">
        <v>5983</v>
      </c>
      <c r="C2943" s="176" t="s">
        <v>245</v>
      </c>
      <c r="D2943" s="177">
        <v>747.46</v>
      </c>
      <c r="E2943" s="177">
        <v>27.92</v>
      </c>
      <c r="F2943" s="177">
        <v>775.38</v>
      </c>
    </row>
    <row r="2944" spans="1:6" x14ac:dyDescent="0.25">
      <c r="A2944" s="174" t="s">
        <v>5984</v>
      </c>
      <c r="B2944" s="175" t="s">
        <v>5985</v>
      </c>
      <c r="C2944" s="176" t="s">
        <v>245</v>
      </c>
      <c r="D2944" s="177">
        <v>1021.14</v>
      </c>
      <c r="E2944" s="177">
        <v>27.92</v>
      </c>
      <c r="F2944" s="177">
        <v>1049.06</v>
      </c>
    </row>
    <row r="2945" spans="1:6" x14ac:dyDescent="0.25">
      <c r="A2945" s="174" t="s">
        <v>5986</v>
      </c>
      <c r="B2945" s="175" t="s">
        <v>5987</v>
      </c>
      <c r="C2945" s="176"/>
      <c r="D2945" s="177"/>
      <c r="E2945" s="177"/>
      <c r="F2945" s="177"/>
    </row>
    <row r="2946" spans="1:6" x14ac:dyDescent="0.25">
      <c r="A2946" s="174" t="s">
        <v>5988</v>
      </c>
      <c r="B2946" s="175" t="s">
        <v>5989</v>
      </c>
      <c r="C2946" s="176" t="s">
        <v>245</v>
      </c>
      <c r="D2946" s="177">
        <v>9.1999999999999993</v>
      </c>
      <c r="E2946" s="177">
        <v>22.33</v>
      </c>
      <c r="F2946" s="177">
        <v>31.53</v>
      </c>
    </row>
    <row r="2947" spans="1:6" x14ac:dyDescent="0.25">
      <c r="A2947" s="174" t="s">
        <v>5990</v>
      </c>
      <c r="B2947" s="175" t="s">
        <v>5991</v>
      </c>
      <c r="C2947" s="176" t="s">
        <v>245</v>
      </c>
      <c r="D2947" s="177">
        <v>0.05</v>
      </c>
      <c r="E2947" s="177">
        <v>27.92</v>
      </c>
      <c r="F2947" s="177">
        <v>27.97</v>
      </c>
    </row>
    <row r="2948" spans="1:6" x14ac:dyDescent="0.25">
      <c r="A2948" s="174" t="s">
        <v>5992</v>
      </c>
      <c r="B2948" s="175" t="s">
        <v>5993</v>
      </c>
      <c r="C2948" s="176" t="s">
        <v>245</v>
      </c>
      <c r="D2948" s="177">
        <v>0.06</v>
      </c>
      <c r="E2948" s="177">
        <v>27.92</v>
      </c>
      <c r="F2948" s="177">
        <v>27.98</v>
      </c>
    </row>
    <row r="2949" spans="1:6" x14ac:dyDescent="0.25">
      <c r="A2949" s="174" t="s">
        <v>5994</v>
      </c>
      <c r="B2949" s="175" t="s">
        <v>5995</v>
      </c>
      <c r="C2949" s="176" t="s">
        <v>245</v>
      </c>
      <c r="D2949" s="177">
        <v>1.69</v>
      </c>
      <c r="E2949" s="177">
        <v>78.540000000000006</v>
      </c>
      <c r="F2949" s="177">
        <v>80.23</v>
      </c>
    </row>
    <row r="2950" spans="1:6" x14ac:dyDescent="0.25">
      <c r="A2950" s="174" t="s">
        <v>5996</v>
      </c>
      <c r="B2950" s="175" t="s">
        <v>5997</v>
      </c>
      <c r="C2950" s="176" t="s">
        <v>245</v>
      </c>
      <c r="D2950" s="177"/>
      <c r="E2950" s="177">
        <v>139.58000000000001</v>
      </c>
      <c r="F2950" s="177">
        <v>139.58000000000001</v>
      </c>
    </row>
    <row r="2951" spans="1:6" x14ac:dyDescent="0.25">
      <c r="A2951" s="174" t="s">
        <v>5998</v>
      </c>
      <c r="B2951" s="175" t="s">
        <v>5999</v>
      </c>
      <c r="C2951" s="176" t="s">
        <v>245</v>
      </c>
      <c r="D2951" s="177">
        <v>26.02</v>
      </c>
      <c r="E2951" s="177">
        <v>6.81</v>
      </c>
      <c r="F2951" s="177">
        <v>32.83</v>
      </c>
    </row>
    <row r="2952" spans="1:6" x14ac:dyDescent="0.25">
      <c r="A2952" s="174" t="s">
        <v>6000</v>
      </c>
      <c r="B2952" s="175" t="s">
        <v>6001</v>
      </c>
      <c r="C2952" s="176" t="s">
        <v>245</v>
      </c>
      <c r="D2952" s="177">
        <v>6.79</v>
      </c>
      <c r="E2952" s="177">
        <v>6.81</v>
      </c>
      <c r="F2952" s="177">
        <v>13.6</v>
      </c>
    </row>
    <row r="2953" spans="1:6" x14ac:dyDescent="0.25">
      <c r="A2953" s="174" t="s">
        <v>6002</v>
      </c>
      <c r="B2953" s="175" t="s">
        <v>6003</v>
      </c>
      <c r="C2953" s="176" t="s">
        <v>245</v>
      </c>
      <c r="D2953" s="177">
        <v>134.58000000000001</v>
      </c>
      <c r="E2953" s="177">
        <v>3.86</v>
      </c>
      <c r="F2953" s="177">
        <v>138.44</v>
      </c>
    </row>
    <row r="2954" spans="1:6" ht="30" x14ac:dyDescent="0.25">
      <c r="A2954" s="174" t="s">
        <v>6004</v>
      </c>
      <c r="B2954" s="175" t="s">
        <v>6005</v>
      </c>
      <c r="C2954" s="176" t="s">
        <v>245</v>
      </c>
      <c r="D2954" s="177">
        <v>47.51</v>
      </c>
      <c r="E2954" s="177">
        <v>2.27</v>
      </c>
      <c r="F2954" s="177">
        <v>49.78</v>
      </c>
    </row>
    <row r="2955" spans="1:6" x14ac:dyDescent="0.25">
      <c r="A2955" s="174" t="s">
        <v>6006</v>
      </c>
      <c r="B2955" s="175" t="s">
        <v>6007</v>
      </c>
      <c r="C2955" s="176" t="s">
        <v>245</v>
      </c>
      <c r="D2955" s="177">
        <v>66.930000000000007</v>
      </c>
      <c r="E2955" s="177">
        <v>6.81</v>
      </c>
      <c r="F2955" s="177">
        <v>73.739999999999995</v>
      </c>
    </row>
    <row r="2956" spans="1:6" x14ac:dyDescent="0.25">
      <c r="A2956" s="174" t="s">
        <v>6008</v>
      </c>
      <c r="B2956" s="175" t="s">
        <v>6009</v>
      </c>
      <c r="C2956" s="176" t="s">
        <v>245</v>
      </c>
      <c r="D2956" s="177">
        <v>61</v>
      </c>
      <c r="E2956" s="177">
        <v>3.86</v>
      </c>
      <c r="F2956" s="177">
        <v>64.86</v>
      </c>
    </row>
    <row r="2957" spans="1:6" x14ac:dyDescent="0.25">
      <c r="A2957" s="174" t="s">
        <v>6010</v>
      </c>
      <c r="B2957" s="175" t="s">
        <v>6011</v>
      </c>
      <c r="C2957" s="176" t="s">
        <v>245</v>
      </c>
      <c r="D2957" s="177">
        <v>46.54</v>
      </c>
      <c r="E2957" s="177">
        <v>3.86</v>
      </c>
      <c r="F2957" s="177">
        <v>50.4</v>
      </c>
    </row>
    <row r="2958" spans="1:6" x14ac:dyDescent="0.25">
      <c r="A2958" s="174" t="s">
        <v>6012</v>
      </c>
      <c r="B2958" s="175" t="s">
        <v>6013</v>
      </c>
      <c r="C2958" s="176" t="s">
        <v>245</v>
      </c>
      <c r="D2958" s="177">
        <v>71.48</v>
      </c>
      <c r="E2958" s="177">
        <v>50.25</v>
      </c>
      <c r="F2958" s="177">
        <v>121.73</v>
      </c>
    </row>
    <row r="2959" spans="1:6" x14ac:dyDescent="0.25">
      <c r="A2959" s="174" t="s">
        <v>6014</v>
      </c>
      <c r="B2959" s="175" t="s">
        <v>6015</v>
      </c>
      <c r="C2959" s="176" t="s">
        <v>245</v>
      </c>
      <c r="D2959" s="177">
        <v>147.02000000000001</v>
      </c>
      <c r="E2959" s="177">
        <v>27.92</v>
      </c>
      <c r="F2959" s="177">
        <v>174.94</v>
      </c>
    </row>
    <row r="2960" spans="1:6" x14ac:dyDescent="0.25">
      <c r="A2960" s="174" t="s">
        <v>6016</v>
      </c>
      <c r="B2960" s="175" t="s">
        <v>6017</v>
      </c>
      <c r="C2960" s="176" t="s">
        <v>245</v>
      </c>
      <c r="D2960" s="177">
        <v>168.37</v>
      </c>
      <c r="E2960" s="177">
        <v>27.92</v>
      </c>
      <c r="F2960" s="177">
        <v>196.29</v>
      </c>
    </row>
    <row r="2961" spans="1:6" x14ac:dyDescent="0.25">
      <c r="A2961" s="174" t="s">
        <v>6018</v>
      </c>
      <c r="B2961" s="175" t="s">
        <v>6019</v>
      </c>
      <c r="C2961" s="176" t="s">
        <v>245</v>
      </c>
      <c r="D2961" s="177">
        <v>38.5</v>
      </c>
      <c r="E2961" s="177">
        <v>6.81</v>
      </c>
      <c r="F2961" s="177">
        <v>45.31</v>
      </c>
    </row>
    <row r="2962" spans="1:6" x14ac:dyDescent="0.25">
      <c r="A2962" s="174" t="s">
        <v>6020</v>
      </c>
      <c r="B2962" s="175" t="s">
        <v>6021</v>
      </c>
      <c r="C2962" s="176" t="s">
        <v>245</v>
      </c>
      <c r="D2962" s="177">
        <v>8.89</v>
      </c>
      <c r="E2962" s="177">
        <v>22.33</v>
      </c>
      <c r="F2962" s="177">
        <v>31.22</v>
      </c>
    </row>
    <row r="2963" spans="1:6" x14ac:dyDescent="0.25">
      <c r="A2963" s="174" t="s">
        <v>6022</v>
      </c>
      <c r="B2963" s="175" t="s">
        <v>6023</v>
      </c>
      <c r="C2963" s="176" t="s">
        <v>245</v>
      </c>
      <c r="D2963" s="177">
        <v>14.46</v>
      </c>
      <c r="E2963" s="177">
        <v>22.33</v>
      </c>
      <c r="F2963" s="177">
        <v>36.79</v>
      </c>
    </row>
    <row r="2964" spans="1:6" x14ac:dyDescent="0.25">
      <c r="A2964" s="174" t="s">
        <v>6024</v>
      </c>
      <c r="B2964" s="175" t="s">
        <v>6025</v>
      </c>
      <c r="C2964" s="176" t="s">
        <v>245</v>
      </c>
      <c r="D2964" s="177">
        <v>37.85</v>
      </c>
      <c r="E2964" s="177">
        <v>3.41</v>
      </c>
      <c r="F2964" s="177">
        <v>41.26</v>
      </c>
    </row>
    <row r="2965" spans="1:6" x14ac:dyDescent="0.25">
      <c r="A2965" s="174" t="s">
        <v>6026</v>
      </c>
      <c r="B2965" s="175" t="s">
        <v>6027</v>
      </c>
      <c r="C2965" s="176" t="s">
        <v>245</v>
      </c>
      <c r="D2965" s="177">
        <v>8.9700000000000006</v>
      </c>
      <c r="E2965" s="177">
        <v>9.49</v>
      </c>
      <c r="F2965" s="177">
        <v>18.46</v>
      </c>
    </row>
    <row r="2966" spans="1:6" x14ac:dyDescent="0.25">
      <c r="A2966" s="174" t="s">
        <v>6028</v>
      </c>
      <c r="B2966" s="175" t="s">
        <v>6029</v>
      </c>
      <c r="C2966" s="176" t="s">
        <v>245</v>
      </c>
      <c r="D2966" s="177">
        <v>382.08</v>
      </c>
      <c r="E2966" s="177">
        <v>39.270000000000003</v>
      </c>
      <c r="F2966" s="177">
        <v>421.35</v>
      </c>
    </row>
    <row r="2967" spans="1:6" x14ac:dyDescent="0.25">
      <c r="A2967" s="174" t="s">
        <v>6030</v>
      </c>
      <c r="B2967" s="175" t="s">
        <v>6031</v>
      </c>
      <c r="C2967" s="176" t="s">
        <v>245</v>
      </c>
      <c r="D2967" s="177">
        <v>7.17</v>
      </c>
      <c r="E2967" s="177">
        <v>2.27</v>
      </c>
      <c r="F2967" s="177">
        <v>9.44</v>
      </c>
    </row>
    <row r="2968" spans="1:6" x14ac:dyDescent="0.25">
      <c r="A2968" s="174" t="s">
        <v>6032</v>
      </c>
      <c r="B2968" s="175" t="s">
        <v>6033</v>
      </c>
      <c r="C2968" s="176" t="s">
        <v>245</v>
      </c>
      <c r="D2968" s="177">
        <v>61.09</v>
      </c>
      <c r="E2968" s="177">
        <v>2.27</v>
      </c>
      <c r="F2968" s="177">
        <v>63.36</v>
      </c>
    </row>
    <row r="2969" spans="1:6" x14ac:dyDescent="0.25">
      <c r="A2969" s="174" t="s">
        <v>6034</v>
      </c>
      <c r="B2969" s="175" t="s">
        <v>6035</v>
      </c>
      <c r="C2969" s="176" t="s">
        <v>245</v>
      </c>
      <c r="D2969" s="177">
        <v>76.540000000000006</v>
      </c>
      <c r="E2969" s="177">
        <v>11.16</v>
      </c>
      <c r="F2969" s="177">
        <v>87.7</v>
      </c>
    </row>
    <row r="2970" spans="1:6" x14ac:dyDescent="0.25">
      <c r="A2970" s="174" t="s">
        <v>6036</v>
      </c>
      <c r="B2970" s="175" t="s">
        <v>6037</v>
      </c>
      <c r="C2970" s="176" t="s">
        <v>245</v>
      </c>
      <c r="D2970" s="177">
        <v>29.63</v>
      </c>
      <c r="E2970" s="177">
        <v>11.16</v>
      </c>
      <c r="F2970" s="177">
        <v>40.79</v>
      </c>
    </row>
    <row r="2971" spans="1:6" x14ac:dyDescent="0.25">
      <c r="A2971" s="174" t="s">
        <v>6038</v>
      </c>
      <c r="B2971" s="175" t="s">
        <v>6039</v>
      </c>
      <c r="C2971" s="176"/>
      <c r="D2971" s="177"/>
      <c r="E2971" s="177"/>
      <c r="F2971" s="177"/>
    </row>
    <row r="2972" spans="1:6" x14ac:dyDescent="0.25">
      <c r="A2972" s="174" t="s">
        <v>6040</v>
      </c>
      <c r="B2972" s="175" t="s">
        <v>6041</v>
      </c>
      <c r="C2972" s="176"/>
      <c r="D2972" s="177"/>
      <c r="E2972" s="177"/>
      <c r="F2972" s="177"/>
    </row>
    <row r="2973" spans="1:6" ht="30" x14ac:dyDescent="0.25">
      <c r="A2973" s="174" t="s">
        <v>6042</v>
      </c>
      <c r="B2973" s="175" t="s">
        <v>6043</v>
      </c>
      <c r="C2973" s="176" t="s">
        <v>245</v>
      </c>
      <c r="D2973" s="177">
        <v>851.26</v>
      </c>
      <c r="E2973" s="177">
        <v>686.98</v>
      </c>
      <c r="F2973" s="177">
        <v>1538.24</v>
      </c>
    </row>
    <row r="2974" spans="1:6" ht="30" x14ac:dyDescent="0.25">
      <c r="A2974" s="174" t="s">
        <v>6044</v>
      </c>
      <c r="B2974" s="175" t="s">
        <v>6045</v>
      </c>
      <c r="C2974" s="176" t="s">
        <v>245</v>
      </c>
      <c r="D2974" s="177">
        <v>885.56</v>
      </c>
      <c r="E2974" s="177">
        <v>686.98</v>
      </c>
      <c r="F2974" s="177">
        <v>1572.54</v>
      </c>
    </row>
    <row r="2975" spans="1:6" ht="30" x14ac:dyDescent="0.25">
      <c r="A2975" s="174" t="s">
        <v>6046</v>
      </c>
      <c r="B2975" s="175" t="s">
        <v>6047</v>
      </c>
      <c r="C2975" s="176" t="s">
        <v>245</v>
      </c>
      <c r="D2975" s="177">
        <v>2528.9899999999998</v>
      </c>
      <c r="E2975" s="177">
        <v>1211.45</v>
      </c>
      <c r="F2975" s="177">
        <v>3740.44</v>
      </c>
    </row>
    <row r="2976" spans="1:6" ht="30" x14ac:dyDescent="0.25">
      <c r="A2976" s="174" t="s">
        <v>6048</v>
      </c>
      <c r="B2976" s="175" t="s">
        <v>6049</v>
      </c>
      <c r="C2976" s="176" t="s">
        <v>245</v>
      </c>
      <c r="D2976" s="177">
        <v>2652.59</v>
      </c>
      <c r="E2976" s="177">
        <v>1211.45</v>
      </c>
      <c r="F2976" s="177">
        <v>3864.04</v>
      </c>
    </row>
    <row r="2977" spans="1:6" ht="30" x14ac:dyDescent="0.25">
      <c r="A2977" s="174" t="s">
        <v>6050</v>
      </c>
      <c r="B2977" s="175" t="s">
        <v>6051</v>
      </c>
      <c r="C2977" s="176" t="s">
        <v>245</v>
      </c>
      <c r="D2977" s="177">
        <v>2955.54</v>
      </c>
      <c r="E2977" s="177">
        <v>1211.45</v>
      </c>
      <c r="F2977" s="177">
        <v>4166.99</v>
      </c>
    </row>
    <row r="2978" spans="1:6" ht="30" x14ac:dyDescent="0.25">
      <c r="A2978" s="174" t="s">
        <v>6052</v>
      </c>
      <c r="B2978" s="175" t="s">
        <v>6053</v>
      </c>
      <c r="C2978" s="176" t="s">
        <v>245</v>
      </c>
      <c r="D2978" s="177">
        <v>3297.83</v>
      </c>
      <c r="E2978" s="177">
        <v>1211.45</v>
      </c>
      <c r="F2978" s="177">
        <v>4509.28</v>
      </c>
    </row>
    <row r="2979" spans="1:6" x14ac:dyDescent="0.25">
      <c r="A2979" s="174" t="s">
        <v>6054</v>
      </c>
      <c r="B2979" s="175" t="s">
        <v>6055</v>
      </c>
      <c r="C2979" s="176"/>
      <c r="D2979" s="177"/>
      <c r="E2979" s="177"/>
      <c r="F2979" s="177"/>
    </row>
    <row r="2980" spans="1:6" x14ac:dyDescent="0.25">
      <c r="A2980" s="174" t="s">
        <v>6056</v>
      </c>
      <c r="B2980" s="175" t="s">
        <v>8301</v>
      </c>
      <c r="C2980" s="176" t="s">
        <v>245</v>
      </c>
      <c r="D2980" s="177">
        <v>2443.84</v>
      </c>
      <c r="E2980" s="177">
        <v>875.72</v>
      </c>
      <c r="F2980" s="177">
        <v>3319.56</v>
      </c>
    </row>
    <row r="2981" spans="1:6" x14ac:dyDescent="0.25">
      <c r="A2981" s="174" t="s">
        <v>6057</v>
      </c>
      <c r="B2981" s="175" t="s">
        <v>6058</v>
      </c>
      <c r="C2981" s="176" t="s">
        <v>245</v>
      </c>
      <c r="D2981" s="177">
        <v>5759.52</v>
      </c>
      <c r="E2981" s="177">
        <v>1870.68</v>
      </c>
      <c r="F2981" s="177">
        <v>7630.2</v>
      </c>
    </row>
    <row r="2982" spans="1:6" x14ac:dyDescent="0.25">
      <c r="A2982" s="174" t="s">
        <v>6059</v>
      </c>
      <c r="B2982" s="175" t="s">
        <v>6060</v>
      </c>
      <c r="C2982" s="176" t="s">
        <v>245</v>
      </c>
      <c r="D2982" s="177">
        <v>9549.5400000000009</v>
      </c>
      <c r="E2982" s="177">
        <v>2465.84</v>
      </c>
      <c r="F2982" s="177">
        <v>12015.38</v>
      </c>
    </row>
    <row r="2983" spans="1:6" x14ac:dyDescent="0.25">
      <c r="A2983" s="174" t="s">
        <v>6061</v>
      </c>
      <c r="B2983" s="175" t="s">
        <v>6062</v>
      </c>
      <c r="C2983" s="176" t="s">
        <v>245</v>
      </c>
      <c r="D2983" s="177">
        <v>13321.04</v>
      </c>
      <c r="E2983" s="177">
        <v>2989.58</v>
      </c>
      <c r="F2983" s="177">
        <v>16310.62</v>
      </c>
    </row>
    <row r="2984" spans="1:6" x14ac:dyDescent="0.25">
      <c r="A2984" s="174" t="s">
        <v>6063</v>
      </c>
      <c r="B2984" s="175" t="s">
        <v>6064</v>
      </c>
      <c r="C2984" s="176" t="s">
        <v>245</v>
      </c>
      <c r="D2984" s="177">
        <v>589.57000000000005</v>
      </c>
      <c r="E2984" s="177">
        <v>595.04999999999995</v>
      </c>
      <c r="F2984" s="177">
        <v>1184.6199999999999</v>
      </c>
    </row>
    <row r="2985" spans="1:6" x14ac:dyDescent="0.25">
      <c r="A2985" s="174" t="s">
        <v>6065</v>
      </c>
      <c r="B2985" s="175" t="s">
        <v>6066</v>
      </c>
      <c r="C2985" s="176"/>
      <c r="D2985" s="177"/>
      <c r="E2985" s="177"/>
      <c r="F2985" s="177"/>
    </row>
    <row r="2986" spans="1:6" x14ac:dyDescent="0.25">
      <c r="A2986" s="174" t="s">
        <v>6067</v>
      </c>
      <c r="B2986" s="175" t="s">
        <v>6068</v>
      </c>
      <c r="C2986" s="176" t="s">
        <v>245</v>
      </c>
      <c r="D2986" s="177">
        <v>1821.89</v>
      </c>
      <c r="E2986" s="177">
        <v>41.87</v>
      </c>
      <c r="F2986" s="177">
        <v>1863.76</v>
      </c>
    </row>
    <row r="2987" spans="1:6" x14ac:dyDescent="0.25">
      <c r="A2987" s="174" t="s">
        <v>6069</v>
      </c>
      <c r="B2987" s="175" t="s">
        <v>6070</v>
      </c>
      <c r="C2987" s="176" t="s">
        <v>245</v>
      </c>
      <c r="D2987" s="177">
        <v>3215.72</v>
      </c>
      <c r="E2987" s="177">
        <v>41.87</v>
      </c>
      <c r="F2987" s="177">
        <v>3257.59</v>
      </c>
    </row>
    <row r="2988" spans="1:6" x14ac:dyDescent="0.25">
      <c r="A2988" s="174" t="s">
        <v>6071</v>
      </c>
      <c r="B2988" s="175" t="s">
        <v>6072</v>
      </c>
      <c r="C2988" s="176" t="s">
        <v>245</v>
      </c>
      <c r="D2988" s="177">
        <v>606.80999999999995</v>
      </c>
      <c r="E2988" s="177">
        <v>66.989999999999995</v>
      </c>
      <c r="F2988" s="177">
        <v>673.8</v>
      </c>
    </row>
    <row r="2989" spans="1:6" x14ac:dyDescent="0.25">
      <c r="A2989" s="174" t="s">
        <v>6073</v>
      </c>
      <c r="B2989" s="175" t="s">
        <v>6074</v>
      </c>
      <c r="C2989" s="176" t="s">
        <v>245</v>
      </c>
      <c r="D2989" s="177">
        <v>1012.98</v>
      </c>
      <c r="E2989" s="177">
        <v>66.989999999999995</v>
      </c>
      <c r="F2989" s="177">
        <v>1079.97</v>
      </c>
    </row>
    <row r="2990" spans="1:6" x14ac:dyDescent="0.25">
      <c r="A2990" s="174" t="s">
        <v>6075</v>
      </c>
      <c r="B2990" s="175" t="s">
        <v>6076</v>
      </c>
      <c r="C2990" s="176" t="s">
        <v>245</v>
      </c>
      <c r="D2990" s="177">
        <v>2581.21</v>
      </c>
      <c r="E2990" s="177">
        <v>41.87</v>
      </c>
      <c r="F2990" s="177">
        <v>2623.08</v>
      </c>
    </row>
    <row r="2991" spans="1:6" x14ac:dyDescent="0.25">
      <c r="A2991" s="174" t="s">
        <v>6077</v>
      </c>
      <c r="B2991" s="175" t="s">
        <v>6078</v>
      </c>
      <c r="C2991" s="176"/>
      <c r="D2991" s="177"/>
      <c r="E2991" s="177"/>
      <c r="F2991" s="177"/>
    </row>
    <row r="2992" spans="1:6" x14ac:dyDescent="0.25">
      <c r="A2992" s="174" t="s">
        <v>6079</v>
      </c>
      <c r="B2992" s="175" t="s">
        <v>6080</v>
      </c>
      <c r="C2992" s="176" t="s">
        <v>245</v>
      </c>
      <c r="D2992" s="177">
        <v>1056.5</v>
      </c>
      <c r="E2992" s="177"/>
      <c r="F2992" s="177">
        <v>1056.5</v>
      </c>
    </row>
    <row r="2993" spans="1:6" x14ac:dyDescent="0.25">
      <c r="A2993" s="174" t="s">
        <v>6081</v>
      </c>
      <c r="B2993" s="175" t="s">
        <v>6082</v>
      </c>
      <c r="C2993" s="176"/>
      <c r="D2993" s="177"/>
      <c r="E2993" s="177"/>
      <c r="F2993" s="177"/>
    </row>
    <row r="2994" spans="1:6" ht="30" x14ac:dyDescent="0.25">
      <c r="A2994" s="174" t="s">
        <v>6083</v>
      </c>
      <c r="B2994" s="175" t="s">
        <v>6084</v>
      </c>
      <c r="C2994" s="176"/>
      <c r="D2994" s="177"/>
      <c r="E2994" s="177"/>
      <c r="F2994" s="177"/>
    </row>
    <row r="2995" spans="1:6" ht="30" x14ac:dyDescent="0.25">
      <c r="A2995" s="174" t="s">
        <v>6085</v>
      </c>
      <c r="B2995" s="175" t="s">
        <v>6086</v>
      </c>
      <c r="C2995" s="176" t="s">
        <v>246</v>
      </c>
      <c r="D2995" s="177">
        <v>5.87</v>
      </c>
      <c r="E2995" s="177">
        <v>27.92</v>
      </c>
      <c r="F2995" s="177">
        <v>33.79</v>
      </c>
    </row>
    <row r="2996" spans="1:6" ht="30" x14ac:dyDescent="0.25">
      <c r="A2996" s="174" t="s">
        <v>211</v>
      </c>
      <c r="B2996" s="175" t="s">
        <v>212</v>
      </c>
      <c r="C2996" s="176" t="s">
        <v>246</v>
      </c>
      <c r="D2996" s="177">
        <v>5.94</v>
      </c>
      <c r="E2996" s="177">
        <v>27.92</v>
      </c>
      <c r="F2996" s="177">
        <v>33.86</v>
      </c>
    </row>
    <row r="2997" spans="1:6" ht="30" x14ac:dyDescent="0.25">
      <c r="A2997" s="174" t="s">
        <v>6087</v>
      </c>
      <c r="B2997" s="175" t="s">
        <v>6088</v>
      </c>
      <c r="C2997" s="176" t="s">
        <v>246</v>
      </c>
      <c r="D2997" s="177">
        <v>13.17</v>
      </c>
      <c r="E2997" s="177">
        <v>27.92</v>
      </c>
      <c r="F2997" s="177">
        <v>41.09</v>
      </c>
    </row>
    <row r="2998" spans="1:6" ht="30" x14ac:dyDescent="0.25">
      <c r="A2998" s="174" t="s">
        <v>6089</v>
      </c>
      <c r="B2998" s="175" t="s">
        <v>6090</v>
      </c>
      <c r="C2998" s="176" t="s">
        <v>246</v>
      </c>
      <c r="D2998" s="177">
        <v>22.71</v>
      </c>
      <c r="E2998" s="177">
        <v>27.92</v>
      </c>
      <c r="F2998" s="177">
        <v>50.63</v>
      </c>
    </row>
    <row r="2999" spans="1:6" ht="30" x14ac:dyDescent="0.25">
      <c r="A2999" s="174" t="s">
        <v>6091</v>
      </c>
      <c r="B2999" s="175" t="s">
        <v>6092</v>
      </c>
      <c r="C2999" s="176" t="s">
        <v>246</v>
      </c>
      <c r="D2999" s="177">
        <v>20.25</v>
      </c>
      <c r="E2999" s="177">
        <v>33.5</v>
      </c>
      <c r="F2999" s="177">
        <v>53.75</v>
      </c>
    </row>
    <row r="3000" spans="1:6" ht="30" x14ac:dyDescent="0.25">
      <c r="A3000" s="174" t="s">
        <v>6093</v>
      </c>
      <c r="B3000" s="175" t="s">
        <v>6094</v>
      </c>
      <c r="C3000" s="176" t="s">
        <v>246</v>
      </c>
      <c r="D3000" s="177">
        <v>40.15</v>
      </c>
      <c r="E3000" s="177">
        <v>39.08</v>
      </c>
      <c r="F3000" s="177">
        <v>79.23</v>
      </c>
    </row>
    <row r="3001" spans="1:6" ht="30" x14ac:dyDescent="0.25">
      <c r="A3001" s="174" t="s">
        <v>6095</v>
      </c>
      <c r="B3001" s="175" t="s">
        <v>6096</v>
      </c>
      <c r="C3001" s="176" t="s">
        <v>246</v>
      </c>
      <c r="D3001" s="177">
        <v>60.86</v>
      </c>
      <c r="E3001" s="177">
        <v>50.25</v>
      </c>
      <c r="F3001" s="177">
        <v>111.11</v>
      </c>
    </row>
    <row r="3002" spans="1:6" ht="30" x14ac:dyDescent="0.25">
      <c r="A3002" s="174" t="s">
        <v>6097</v>
      </c>
      <c r="B3002" s="175" t="s">
        <v>6098</v>
      </c>
      <c r="C3002" s="176" t="s">
        <v>246</v>
      </c>
      <c r="D3002" s="177">
        <v>73.56</v>
      </c>
      <c r="E3002" s="177">
        <v>55.83</v>
      </c>
      <c r="F3002" s="177">
        <v>129.38999999999999</v>
      </c>
    </row>
    <row r="3003" spans="1:6" ht="30" x14ac:dyDescent="0.25">
      <c r="A3003" s="174" t="s">
        <v>6099</v>
      </c>
      <c r="B3003" s="175" t="s">
        <v>6100</v>
      </c>
      <c r="C3003" s="176" t="s">
        <v>246</v>
      </c>
      <c r="D3003" s="177">
        <v>141.34</v>
      </c>
      <c r="E3003" s="177">
        <v>61.41</v>
      </c>
      <c r="F3003" s="177">
        <v>202.75</v>
      </c>
    </row>
    <row r="3004" spans="1:6" x14ac:dyDescent="0.25">
      <c r="A3004" s="174" t="s">
        <v>6101</v>
      </c>
      <c r="B3004" s="175" t="s">
        <v>6102</v>
      </c>
      <c r="C3004" s="176"/>
      <c r="D3004" s="177"/>
      <c r="E3004" s="177"/>
      <c r="F3004" s="177"/>
    </row>
    <row r="3005" spans="1:6" ht="30" x14ac:dyDescent="0.25">
      <c r="A3005" s="174" t="s">
        <v>6103</v>
      </c>
      <c r="B3005" s="175" t="s">
        <v>6104</v>
      </c>
      <c r="C3005" s="176" t="s">
        <v>246</v>
      </c>
      <c r="D3005" s="177">
        <v>11.87</v>
      </c>
      <c r="E3005" s="177">
        <v>27.92</v>
      </c>
      <c r="F3005" s="177">
        <v>39.79</v>
      </c>
    </row>
    <row r="3006" spans="1:6" ht="30" x14ac:dyDescent="0.25">
      <c r="A3006" s="174" t="s">
        <v>6105</v>
      </c>
      <c r="B3006" s="175" t="s">
        <v>6106</v>
      </c>
      <c r="C3006" s="176" t="s">
        <v>246</v>
      </c>
      <c r="D3006" s="177">
        <v>15.64</v>
      </c>
      <c r="E3006" s="177">
        <v>33.5</v>
      </c>
      <c r="F3006" s="177">
        <v>49.14</v>
      </c>
    </row>
    <row r="3007" spans="1:6" ht="30" x14ac:dyDescent="0.25">
      <c r="A3007" s="174" t="s">
        <v>6107</v>
      </c>
      <c r="B3007" s="175" t="s">
        <v>6108</v>
      </c>
      <c r="C3007" s="176" t="s">
        <v>246</v>
      </c>
      <c r="D3007" s="177">
        <v>28.57</v>
      </c>
      <c r="E3007" s="177">
        <v>50.25</v>
      </c>
      <c r="F3007" s="177">
        <v>78.819999999999993</v>
      </c>
    </row>
    <row r="3008" spans="1:6" ht="30" x14ac:dyDescent="0.25">
      <c r="A3008" s="174" t="s">
        <v>6109</v>
      </c>
      <c r="B3008" s="175" t="s">
        <v>6110</v>
      </c>
      <c r="C3008" s="176" t="s">
        <v>246</v>
      </c>
      <c r="D3008" s="177">
        <v>23.65</v>
      </c>
      <c r="E3008" s="177">
        <v>61.41</v>
      </c>
      <c r="F3008" s="177">
        <v>85.06</v>
      </c>
    </row>
    <row r="3009" spans="1:6" ht="30" x14ac:dyDescent="0.25">
      <c r="A3009" s="174" t="s">
        <v>6111</v>
      </c>
      <c r="B3009" s="175" t="s">
        <v>6112</v>
      </c>
      <c r="C3009" s="176"/>
      <c r="D3009" s="177"/>
      <c r="E3009" s="177"/>
      <c r="F3009" s="177"/>
    </row>
    <row r="3010" spans="1:6" ht="30" x14ac:dyDescent="0.25">
      <c r="A3010" s="174" t="s">
        <v>6113</v>
      </c>
      <c r="B3010" s="175" t="s">
        <v>6114</v>
      </c>
      <c r="C3010" s="176" t="s">
        <v>246</v>
      </c>
      <c r="D3010" s="177">
        <v>21.96</v>
      </c>
      <c r="E3010" s="177">
        <v>33.5</v>
      </c>
      <c r="F3010" s="177">
        <v>55.46</v>
      </c>
    </row>
    <row r="3011" spans="1:6" ht="30" x14ac:dyDescent="0.25">
      <c r="A3011" s="174" t="s">
        <v>6115</v>
      </c>
      <c r="B3011" s="175" t="s">
        <v>6116</v>
      </c>
      <c r="C3011" s="176" t="s">
        <v>246</v>
      </c>
      <c r="D3011" s="177">
        <v>42.12</v>
      </c>
      <c r="E3011" s="177">
        <v>50.25</v>
      </c>
      <c r="F3011" s="177">
        <v>92.37</v>
      </c>
    </row>
    <row r="3012" spans="1:6" ht="30" x14ac:dyDescent="0.25">
      <c r="A3012" s="174" t="s">
        <v>6117</v>
      </c>
      <c r="B3012" s="175" t="s">
        <v>6118</v>
      </c>
      <c r="C3012" s="176" t="s">
        <v>246</v>
      </c>
      <c r="D3012" s="177">
        <v>56.09</v>
      </c>
      <c r="E3012" s="177">
        <v>61.41</v>
      </c>
      <c r="F3012" s="177">
        <v>117.5</v>
      </c>
    </row>
    <row r="3013" spans="1:6" ht="30" x14ac:dyDescent="0.25">
      <c r="A3013" s="174" t="s">
        <v>6119</v>
      </c>
      <c r="B3013" s="175" t="s">
        <v>6120</v>
      </c>
      <c r="C3013" s="176" t="s">
        <v>246</v>
      </c>
      <c r="D3013" s="177">
        <v>106.24</v>
      </c>
      <c r="E3013" s="177">
        <v>61.41</v>
      </c>
      <c r="F3013" s="177">
        <v>167.65</v>
      </c>
    </row>
    <row r="3014" spans="1:6" ht="30" x14ac:dyDescent="0.25">
      <c r="A3014" s="174" t="s">
        <v>6121</v>
      </c>
      <c r="B3014" s="175" t="s">
        <v>6122</v>
      </c>
      <c r="C3014" s="176" t="s">
        <v>246</v>
      </c>
      <c r="D3014" s="177">
        <v>18.989999999999998</v>
      </c>
      <c r="E3014" s="177">
        <v>27.92</v>
      </c>
      <c r="F3014" s="177">
        <v>46.91</v>
      </c>
    </row>
    <row r="3015" spans="1:6" ht="30" x14ac:dyDescent="0.25">
      <c r="A3015" s="174" t="s">
        <v>6123</v>
      </c>
      <c r="B3015" s="175" t="s">
        <v>6124</v>
      </c>
      <c r="C3015" s="176"/>
      <c r="D3015" s="177"/>
      <c r="E3015" s="177"/>
      <c r="F3015" s="177"/>
    </row>
    <row r="3016" spans="1:6" ht="30" x14ac:dyDescent="0.25">
      <c r="A3016" s="174" t="s">
        <v>6125</v>
      </c>
      <c r="B3016" s="175" t="s">
        <v>6126</v>
      </c>
      <c r="C3016" s="176" t="s">
        <v>246</v>
      </c>
      <c r="D3016" s="177">
        <v>27.5</v>
      </c>
      <c r="E3016" s="177">
        <v>19.64</v>
      </c>
      <c r="F3016" s="177">
        <v>47.14</v>
      </c>
    </row>
    <row r="3017" spans="1:6" ht="30" x14ac:dyDescent="0.25">
      <c r="A3017" s="174" t="s">
        <v>6127</v>
      </c>
      <c r="B3017" s="175" t="s">
        <v>6128</v>
      </c>
      <c r="C3017" s="176" t="s">
        <v>246</v>
      </c>
      <c r="D3017" s="177">
        <v>49.93</v>
      </c>
      <c r="E3017" s="177">
        <v>19.64</v>
      </c>
      <c r="F3017" s="177">
        <v>69.569999999999993</v>
      </c>
    </row>
    <row r="3018" spans="1:6" ht="30" x14ac:dyDescent="0.25">
      <c r="A3018" s="174" t="s">
        <v>6129</v>
      </c>
      <c r="B3018" s="175" t="s">
        <v>6130</v>
      </c>
      <c r="C3018" s="176" t="s">
        <v>246</v>
      </c>
      <c r="D3018" s="177">
        <v>92.16</v>
      </c>
      <c r="E3018" s="177">
        <v>19.64</v>
      </c>
      <c r="F3018" s="177">
        <v>111.8</v>
      </c>
    </row>
    <row r="3019" spans="1:6" ht="30" x14ac:dyDescent="0.25">
      <c r="A3019" s="174" t="s">
        <v>6131</v>
      </c>
      <c r="B3019" s="175" t="s">
        <v>6132</v>
      </c>
      <c r="C3019" s="176" t="s">
        <v>246</v>
      </c>
      <c r="D3019" s="177">
        <v>70.150000000000006</v>
      </c>
      <c r="E3019" s="177">
        <v>19.64</v>
      </c>
      <c r="F3019" s="177">
        <v>89.79</v>
      </c>
    </row>
    <row r="3020" spans="1:6" ht="30" x14ac:dyDescent="0.25">
      <c r="A3020" s="174" t="s">
        <v>6133</v>
      </c>
      <c r="B3020" s="175" t="s">
        <v>6134</v>
      </c>
      <c r="C3020" s="176" t="s">
        <v>246</v>
      </c>
      <c r="D3020" s="177">
        <v>140.91</v>
      </c>
      <c r="E3020" s="177">
        <v>19.64</v>
      </c>
      <c r="F3020" s="177">
        <v>160.55000000000001</v>
      </c>
    </row>
    <row r="3021" spans="1:6" ht="30" x14ac:dyDescent="0.25">
      <c r="A3021" s="174" t="s">
        <v>6135</v>
      </c>
      <c r="B3021" s="175" t="s">
        <v>6136</v>
      </c>
      <c r="C3021" s="176" t="s">
        <v>246</v>
      </c>
      <c r="D3021" s="177">
        <v>181.7</v>
      </c>
      <c r="E3021" s="177">
        <v>39.270000000000003</v>
      </c>
      <c r="F3021" s="177">
        <v>220.97</v>
      </c>
    </row>
    <row r="3022" spans="1:6" ht="30" x14ac:dyDescent="0.25">
      <c r="A3022" s="174" t="s">
        <v>6137</v>
      </c>
      <c r="B3022" s="175" t="s">
        <v>6138</v>
      </c>
      <c r="C3022" s="176" t="s">
        <v>246</v>
      </c>
      <c r="D3022" s="177">
        <v>340.61</v>
      </c>
      <c r="E3022" s="177">
        <v>39.270000000000003</v>
      </c>
      <c r="F3022" s="177">
        <v>379.88</v>
      </c>
    </row>
    <row r="3023" spans="1:6" ht="30" x14ac:dyDescent="0.25">
      <c r="A3023" s="174" t="s">
        <v>6139</v>
      </c>
      <c r="B3023" s="175" t="s">
        <v>6140</v>
      </c>
      <c r="C3023" s="176" t="s">
        <v>246</v>
      </c>
      <c r="D3023" s="177">
        <v>499.85</v>
      </c>
      <c r="E3023" s="177">
        <v>39.270000000000003</v>
      </c>
      <c r="F3023" s="177">
        <v>539.12</v>
      </c>
    </row>
    <row r="3024" spans="1:6" x14ac:dyDescent="0.25">
      <c r="A3024" s="174" t="s">
        <v>6141</v>
      </c>
      <c r="B3024" s="175" t="s">
        <v>6142</v>
      </c>
      <c r="C3024" s="176"/>
      <c r="D3024" s="177"/>
      <c r="E3024" s="177"/>
      <c r="F3024" s="177"/>
    </row>
    <row r="3025" spans="1:6" ht="30" x14ac:dyDescent="0.25">
      <c r="A3025" s="174" t="s">
        <v>6143</v>
      </c>
      <c r="B3025" s="175" t="s">
        <v>6144</v>
      </c>
      <c r="C3025" s="176" t="s">
        <v>246</v>
      </c>
      <c r="D3025" s="177">
        <v>25.49</v>
      </c>
      <c r="E3025" s="177">
        <v>19.64</v>
      </c>
      <c r="F3025" s="177">
        <v>45.13</v>
      </c>
    </row>
    <row r="3026" spans="1:6" ht="30" x14ac:dyDescent="0.25">
      <c r="A3026" s="174" t="s">
        <v>6145</v>
      </c>
      <c r="B3026" s="175" t="s">
        <v>6146</v>
      </c>
      <c r="C3026" s="176" t="s">
        <v>246</v>
      </c>
      <c r="D3026" s="177">
        <v>48.85</v>
      </c>
      <c r="E3026" s="177">
        <v>19.64</v>
      </c>
      <c r="F3026" s="177">
        <v>68.489999999999995</v>
      </c>
    </row>
    <row r="3027" spans="1:6" ht="30" x14ac:dyDescent="0.25">
      <c r="A3027" s="174" t="s">
        <v>6147</v>
      </c>
      <c r="B3027" s="175" t="s">
        <v>6148</v>
      </c>
      <c r="C3027" s="176" t="s">
        <v>246</v>
      </c>
      <c r="D3027" s="177">
        <v>79.569999999999993</v>
      </c>
      <c r="E3027" s="177">
        <v>39.270000000000003</v>
      </c>
      <c r="F3027" s="177">
        <v>118.84</v>
      </c>
    </row>
    <row r="3028" spans="1:6" ht="30" x14ac:dyDescent="0.25">
      <c r="A3028" s="174" t="s">
        <v>6149</v>
      </c>
      <c r="B3028" s="175" t="s">
        <v>6150</v>
      </c>
      <c r="C3028" s="176" t="s">
        <v>246</v>
      </c>
      <c r="D3028" s="177">
        <v>128.85</v>
      </c>
      <c r="E3028" s="177">
        <v>39.270000000000003</v>
      </c>
      <c r="F3028" s="177">
        <v>168.12</v>
      </c>
    </row>
    <row r="3029" spans="1:6" ht="30" x14ac:dyDescent="0.25">
      <c r="A3029" s="174" t="s">
        <v>6151</v>
      </c>
      <c r="B3029" s="175" t="s">
        <v>6152</v>
      </c>
      <c r="C3029" s="176" t="s">
        <v>246</v>
      </c>
      <c r="D3029" s="177">
        <v>221.03</v>
      </c>
      <c r="E3029" s="177">
        <v>39.270000000000003</v>
      </c>
      <c r="F3029" s="177">
        <v>260.3</v>
      </c>
    </row>
    <row r="3030" spans="1:6" ht="30" x14ac:dyDescent="0.25">
      <c r="A3030" s="174" t="s">
        <v>6153</v>
      </c>
      <c r="B3030" s="175" t="s">
        <v>6154</v>
      </c>
      <c r="C3030" s="176" t="s">
        <v>246</v>
      </c>
      <c r="D3030" s="177">
        <v>391.2</v>
      </c>
      <c r="E3030" s="177">
        <v>39.270000000000003</v>
      </c>
      <c r="F3030" s="177">
        <v>430.47</v>
      </c>
    </row>
    <row r="3031" spans="1:6" x14ac:dyDescent="0.25">
      <c r="A3031" s="174" t="s">
        <v>6155</v>
      </c>
      <c r="B3031" s="175" t="s">
        <v>6156</v>
      </c>
      <c r="C3031" s="176"/>
      <c r="D3031" s="177"/>
      <c r="E3031" s="177"/>
      <c r="F3031" s="177"/>
    </row>
    <row r="3032" spans="1:6" x14ac:dyDescent="0.25">
      <c r="A3032" s="174" t="s">
        <v>6157</v>
      </c>
      <c r="B3032" s="175" t="s">
        <v>6158</v>
      </c>
      <c r="C3032" s="176" t="s">
        <v>246</v>
      </c>
      <c r="D3032" s="177">
        <v>33.78</v>
      </c>
      <c r="E3032" s="177">
        <v>55.83</v>
      </c>
      <c r="F3032" s="177">
        <v>89.61</v>
      </c>
    </row>
    <row r="3033" spans="1:6" x14ac:dyDescent="0.25">
      <c r="A3033" s="174" t="s">
        <v>6159</v>
      </c>
      <c r="B3033" s="175" t="s">
        <v>6160</v>
      </c>
      <c r="C3033" s="176" t="s">
        <v>246</v>
      </c>
      <c r="D3033" s="177">
        <v>41.1</v>
      </c>
      <c r="E3033" s="177">
        <v>61.41</v>
      </c>
      <c r="F3033" s="177">
        <v>102.51</v>
      </c>
    </row>
    <row r="3034" spans="1:6" x14ac:dyDescent="0.25">
      <c r="A3034" s="174" t="s">
        <v>6161</v>
      </c>
      <c r="B3034" s="175" t="s">
        <v>6162</v>
      </c>
      <c r="C3034" s="176" t="s">
        <v>246</v>
      </c>
      <c r="D3034" s="177">
        <v>54.71</v>
      </c>
      <c r="E3034" s="177">
        <v>72.58</v>
      </c>
      <c r="F3034" s="177">
        <v>127.29</v>
      </c>
    </row>
    <row r="3035" spans="1:6" x14ac:dyDescent="0.25">
      <c r="A3035" s="174" t="s">
        <v>6163</v>
      </c>
      <c r="B3035" s="175" t="s">
        <v>6164</v>
      </c>
      <c r="C3035" s="176" t="s">
        <v>246</v>
      </c>
      <c r="D3035" s="177">
        <v>71.010000000000005</v>
      </c>
      <c r="E3035" s="177">
        <v>78.16</v>
      </c>
      <c r="F3035" s="177">
        <v>149.16999999999999</v>
      </c>
    </row>
    <row r="3036" spans="1:6" x14ac:dyDescent="0.25">
      <c r="A3036" s="174" t="s">
        <v>6165</v>
      </c>
      <c r="B3036" s="175" t="s">
        <v>6166</v>
      </c>
      <c r="C3036" s="176" t="s">
        <v>246</v>
      </c>
      <c r="D3036" s="177">
        <v>82.97</v>
      </c>
      <c r="E3036" s="177">
        <v>89.33</v>
      </c>
      <c r="F3036" s="177">
        <v>172.3</v>
      </c>
    </row>
    <row r="3037" spans="1:6" x14ac:dyDescent="0.25">
      <c r="A3037" s="174" t="s">
        <v>6167</v>
      </c>
      <c r="B3037" s="175" t="s">
        <v>6168</v>
      </c>
      <c r="C3037" s="176" t="s">
        <v>246</v>
      </c>
      <c r="D3037" s="177">
        <v>107.12</v>
      </c>
      <c r="E3037" s="177">
        <v>100.5</v>
      </c>
      <c r="F3037" s="177">
        <v>207.62</v>
      </c>
    </row>
    <row r="3038" spans="1:6" x14ac:dyDescent="0.25">
      <c r="A3038" s="174" t="s">
        <v>6169</v>
      </c>
      <c r="B3038" s="175" t="s">
        <v>6170</v>
      </c>
      <c r="C3038" s="176" t="s">
        <v>246</v>
      </c>
      <c r="D3038" s="177">
        <v>136.53</v>
      </c>
      <c r="E3038" s="177">
        <v>111.66</v>
      </c>
      <c r="F3038" s="177">
        <v>248.19</v>
      </c>
    </row>
    <row r="3039" spans="1:6" x14ac:dyDescent="0.25">
      <c r="A3039" s="174" t="s">
        <v>6171</v>
      </c>
      <c r="B3039" s="175" t="s">
        <v>6172</v>
      </c>
      <c r="C3039" s="176" t="s">
        <v>246</v>
      </c>
      <c r="D3039" s="177">
        <v>157.83000000000001</v>
      </c>
      <c r="E3039" s="177">
        <v>125.62</v>
      </c>
      <c r="F3039" s="177">
        <v>283.45</v>
      </c>
    </row>
    <row r="3040" spans="1:6" x14ac:dyDescent="0.25">
      <c r="A3040" s="174" t="s">
        <v>6173</v>
      </c>
      <c r="B3040" s="175" t="s">
        <v>6174</v>
      </c>
      <c r="C3040" s="176" t="s">
        <v>246</v>
      </c>
      <c r="D3040" s="177">
        <v>224.47</v>
      </c>
      <c r="E3040" s="177">
        <v>139.58000000000001</v>
      </c>
      <c r="F3040" s="177">
        <v>364.05</v>
      </c>
    </row>
    <row r="3041" spans="1:6" x14ac:dyDescent="0.25">
      <c r="A3041" s="174" t="s">
        <v>6175</v>
      </c>
      <c r="B3041" s="175" t="s">
        <v>6176</v>
      </c>
      <c r="C3041" s="176" t="s">
        <v>246</v>
      </c>
      <c r="D3041" s="177">
        <v>380.01</v>
      </c>
      <c r="E3041" s="177">
        <v>153.53</v>
      </c>
      <c r="F3041" s="177">
        <v>533.54</v>
      </c>
    </row>
    <row r="3042" spans="1:6" x14ac:dyDescent="0.25">
      <c r="A3042" s="174" t="s">
        <v>6177</v>
      </c>
      <c r="B3042" s="175" t="s">
        <v>6178</v>
      </c>
      <c r="C3042" s="176"/>
      <c r="D3042" s="177"/>
      <c r="E3042" s="177"/>
      <c r="F3042" s="177"/>
    </row>
    <row r="3043" spans="1:6" ht="30" x14ac:dyDescent="0.25">
      <c r="A3043" s="174" t="s">
        <v>6179</v>
      </c>
      <c r="B3043" s="175" t="s">
        <v>6180</v>
      </c>
      <c r="C3043" s="176" t="s">
        <v>246</v>
      </c>
      <c r="D3043" s="177">
        <v>67.89</v>
      </c>
      <c r="E3043" s="177">
        <v>55.83</v>
      </c>
      <c r="F3043" s="177">
        <v>123.72</v>
      </c>
    </row>
    <row r="3044" spans="1:6" ht="30" x14ac:dyDescent="0.25">
      <c r="A3044" s="174" t="s">
        <v>6181</v>
      </c>
      <c r="B3044" s="175" t="s">
        <v>6182</v>
      </c>
      <c r="C3044" s="176" t="s">
        <v>246</v>
      </c>
      <c r="D3044" s="177">
        <v>88.46</v>
      </c>
      <c r="E3044" s="177">
        <v>61.41</v>
      </c>
      <c r="F3044" s="177">
        <v>149.87</v>
      </c>
    </row>
    <row r="3045" spans="1:6" ht="30" x14ac:dyDescent="0.25">
      <c r="A3045" s="174" t="s">
        <v>6183</v>
      </c>
      <c r="B3045" s="175" t="s">
        <v>6184</v>
      </c>
      <c r="C3045" s="176" t="s">
        <v>246</v>
      </c>
      <c r="D3045" s="177">
        <v>94.25</v>
      </c>
      <c r="E3045" s="177">
        <v>72.58</v>
      </c>
      <c r="F3045" s="177">
        <v>166.83</v>
      </c>
    </row>
    <row r="3046" spans="1:6" ht="30" x14ac:dyDescent="0.25">
      <c r="A3046" s="174" t="s">
        <v>6185</v>
      </c>
      <c r="B3046" s="175" t="s">
        <v>6186</v>
      </c>
      <c r="C3046" s="176" t="s">
        <v>246</v>
      </c>
      <c r="D3046" s="177">
        <v>133.86000000000001</v>
      </c>
      <c r="E3046" s="177">
        <v>78.16</v>
      </c>
      <c r="F3046" s="177">
        <v>212.02</v>
      </c>
    </row>
    <row r="3047" spans="1:6" ht="30" x14ac:dyDescent="0.25">
      <c r="A3047" s="174" t="s">
        <v>6187</v>
      </c>
      <c r="B3047" s="175" t="s">
        <v>6188</v>
      </c>
      <c r="C3047" s="176" t="s">
        <v>246</v>
      </c>
      <c r="D3047" s="177">
        <v>134.16999999999999</v>
      </c>
      <c r="E3047" s="177">
        <v>89.33</v>
      </c>
      <c r="F3047" s="177">
        <v>223.5</v>
      </c>
    </row>
    <row r="3048" spans="1:6" ht="30" x14ac:dyDescent="0.25">
      <c r="A3048" s="174" t="s">
        <v>6189</v>
      </c>
      <c r="B3048" s="175" t="s">
        <v>6190</v>
      </c>
      <c r="C3048" s="176" t="s">
        <v>246</v>
      </c>
      <c r="D3048" s="177">
        <v>158.33000000000001</v>
      </c>
      <c r="E3048" s="177">
        <v>100.5</v>
      </c>
      <c r="F3048" s="177">
        <v>258.83</v>
      </c>
    </row>
    <row r="3049" spans="1:6" ht="30" x14ac:dyDescent="0.25">
      <c r="A3049" s="174" t="s">
        <v>6191</v>
      </c>
      <c r="B3049" s="175" t="s">
        <v>6192</v>
      </c>
      <c r="C3049" s="176" t="s">
        <v>246</v>
      </c>
      <c r="D3049" s="177">
        <v>254.14</v>
      </c>
      <c r="E3049" s="177">
        <v>111.66</v>
      </c>
      <c r="F3049" s="177">
        <v>365.8</v>
      </c>
    </row>
    <row r="3050" spans="1:6" ht="30" x14ac:dyDescent="0.25">
      <c r="A3050" s="174" t="s">
        <v>6193</v>
      </c>
      <c r="B3050" s="175" t="s">
        <v>6194</v>
      </c>
      <c r="C3050" s="176" t="s">
        <v>246</v>
      </c>
      <c r="D3050" s="177">
        <v>300.82</v>
      </c>
      <c r="E3050" s="177">
        <v>125.62</v>
      </c>
      <c r="F3050" s="177">
        <v>426.44</v>
      </c>
    </row>
    <row r="3051" spans="1:6" ht="30" x14ac:dyDescent="0.25">
      <c r="A3051" s="174" t="s">
        <v>6195</v>
      </c>
      <c r="B3051" s="175" t="s">
        <v>6196</v>
      </c>
      <c r="C3051" s="176" t="s">
        <v>246</v>
      </c>
      <c r="D3051" s="177">
        <v>417.92</v>
      </c>
      <c r="E3051" s="177">
        <v>139.58000000000001</v>
      </c>
      <c r="F3051" s="177">
        <v>557.5</v>
      </c>
    </row>
    <row r="3052" spans="1:6" ht="30" x14ac:dyDescent="0.25">
      <c r="A3052" s="174" t="s">
        <v>6197</v>
      </c>
      <c r="B3052" s="175" t="s">
        <v>6198</v>
      </c>
      <c r="C3052" s="176" t="s">
        <v>246</v>
      </c>
      <c r="D3052" s="177">
        <v>708.71</v>
      </c>
      <c r="E3052" s="177">
        <v>153.53</v>
      </c>
      <c r="F3052" s="177">
        <v>862.24</v>
      </c>
    </row>
    <row r="3053" spans="1:6" ht="30" x14ac:dyDescent="0.25">
      <c r="A3053" s="174" t="s">
        <v>6199</v>
      </c>
      <c r="B3053" s="175" t="s">
        <v>6200</v>
      </c>
      <c r="C3053" s="176"/>
      <c r="D3053" s="177"/>
      <c r="E3053" s="177"/>
      <c r="F3053" s="177"/>
    </row>
    <row r="3054" spans="1:6" ht="30" x14ac:dyDescent="0.25">
      <c r="A3054" s="174" t="s">
        <v>6201</v>
      </c>
      <c r="B3054" s="175" t="s">
        <v>6202</v>
      </c>
      <c r="C3054" s="176" t="s">
        <v>245</v>
      </c>
      <c r="D3054" s="177">
        <v>90.12</v>
      </c>
      <c r="E3054" s="177">
        <v>16.75</v>
      </c>
      <c r="F3054" s="177">
        <v>106.87</v>
      </c>
    </row>
    <row r="3055" spans="1:6" ht="30" x14ac:dyDescent="0.25">
      <c r="A3055" s="174" t="s">
        <v>6203</v>
      </c>
      <c r="B3055" s="175" t="s">
        <v>6204</v>
      </c>
      <c r="C3055" s="176" t="s">
        <v>245</v>
      </c>
      <c r="D3055" s="177">
        <v>129.96</v>
      </c>
      <c r="E3055" s="177">
        <v>16.75</v>
      </c>
      <c r="F3055" s="177">
        <v>146.71</v>
      </c>
    </row>
    <row r="3056" spans="1:6" ht="30" x14ac:dyDescent="0.25">
      <c r="A3056" s="174" t="s">
        <v>6205</v>
      </c>
      <c r="B3056" s="175" t="s">
        <v>6206</v>
      </c>
      <c r="C3056" s="176" t="s">
        <v>245</v>
      </c>
      <c r="D3056" s="177">
        <v>135.83000000000001</v>
      </c>
      <c r="E3056" s="177">
        <v>22.33</v>
      </c>
      <c r="F3056" s="177">
        <v>158.16</v>
      </c>
    </row>
    <row r="3057" spans="1:6" ht="30" x14ac:dyDescent="0.25">
      <c r="A3057" s="174" t="s">
        <v>6207</v>
      </c>
      <c r="B3057" s="175" t="s">
        <v>6208</v>
      </c>
      <c r="C3057" s="176" t="s">
        <v>245</v>
      </c>
      <c r="D3057" s="177">
        <v>248.79</v>
      </c>
      <c r="E3057" s="177">
        <v>22.33</v>
      </c>
      <c r="F3057" s="177">
        <v>271.12</v>
      </c>
    </row>
    <row r="3058" spans="1:6" ht="30" x14ac:dyDescent="0.25">
      <c r="A3058" s="174" t="s">
        <v>6209</v>
      </c>
      <c r="B3058" s="175" t="s">
        <v>6210</v>
      </c>
      <c r="C3058" s="176" t="s">
        <v>245</v>
      </c>
      <c r="D3058" s="177">
        <v>121.12</v>
      </c>
      <c r="E3058" s="177">
        <v>16.75</v>
      </c>
      <c r="F3058" s="177">
        <v>137.87</v>
      </c>
    </row>
    <row r="3059" spans="1:6" ht="30" x14ac:dyDescent="0.25">
      <c r="A3059" s="174" t="s">
        <v>6211</v>
      </c>
      <c r="B3059" s="175" t="s">
        <v>6212</v>
      </c>
      <c r="C3059" s="176" t="s">
        <v>245</v>
      </c>
      <c r="D3059" s="177">
        <v>168.71</v>
      </c>
      <c r="E3059" s="177">
        <v>16.75</v>
      </c>
      <c r="F3059" s="177">
        <v>185.46</v>
      </c>
    </row>
    <row r="3060" spans="1:6" ht="30" x14ac:dyDescent="0.25">
      <c r="A3060" s="174" t="s">
        <v>6213</v>
      </c>
      <c r="B3060" s="175" t="s">
        <v>6214</v>
      </c>
      <c r="C3060" s="176" t="s">
        <v>245</v>
      </c>
      <c r="D3060" s="177">
        <v>220.66</v>
      </c>
      <c r="E3060" s="177">
        <v>22.33</v>
      </c>
      <c r="F3060" s="177">
        <v>242.99</v>
      </c>
    </row>
    <row r="3061" spans="1:6" ht="30" x14ac:dyDescent="0.25">
      <c r="A3061" s="174" t="s">
        <v>6215</v>
      </c>
      <c r="B3061" s="175" t="s">
        <v>6216</v>
      </c>
      <c r="C3061" s="176" t="s">
        <v>245</v>
      </c>
      <c r="D3061" s="177">
        <v>377.7</v>
      </c>
      <c r="E3061" s="177">
        <v>22.33</v>
      </c>
      <c r="F3061" s="177">
        <v>400.03</v>
      </c>
    </row>
    <row r="3062" spans="1:6" ht="30" x14ac:dyDescent="0.25">
      <c r="A3062" s="174" t="s">
        <v>6217</v>
      </c>
      <c r="B3062" s="175" t="s">
        <v>6218</v>
      </c>
      <c r="C3062" s="176" t="s">
        <v>245</v>
      </c>
      <c r="D3062" s="177">
        <v>80.94</v>
      </c>
      <c r="E3062" s="177">
        <v>16.75</v>
      </c>
      <c r="F3062" s="177">
        <v>97.69</v>
      </c>
    </row>
    <row r="3063" spans="1:6" ht="30" x14ac:dyDescent="0.25">
      <c r="A3063" s="174" t="s">
        <v>6219</v>
      </c>
      <c r="B3063" s="175" t="s">
        <v>6220</v>
      </c>
      <c r="C3063" s="176" t="s">
        <v>245</v>
      </c>
      <c r="D3063" s="177">
        <v>87.77</v>
      </c>
      <c r="E3063" s="177">
        <v>16.75</v>
      </c>
      <c r="F3063" s="177">
        <v>104.52</v>
      </c>
    </row>
    <row r="3064" spans="1:6" ht="30" x14ac:dyDescent="0.25">
      <c r="A3064" s="174" t="s">
        <v>6221</v>
      </c>
      <c r="B3064" s="175" t="s">
        <v>6222</v>
      </c>
      <c r="C3064" s="176" t="s">
        <v>245</v>
      </c>
      <c r="D3064" s="177">
        <v>118.61</v>
      </c>
      <c r="E3064" s="177">
        <v>22.33</v>
      </c>
      <c r="F3064" s="177">
        <v>140.94</v>
      </c>
    </row>
    <row r="3065" spans="1:6" ht="30" x14ac:dyDescent="0.25">
      <c r="A3065" s="174" t="s">
        <v>6223</v>
      </c>
      <c r="B3065" s="175" t="s">
        <v>6224</v>
      </c>
      <c r="C3065" s="176" t="s">
        <v>245</v>
      </c>
      <c r="D3065" s="177">
        <v>166.88</v>
      </c>
      <c r="E3065" s="177">
        <v>22.33</v>
      </c>
      <c r="F3065" s="177">
        <v>189.21</v>
      </c>
    </row>
    <row r="3066" spans="1:6" ht="30" x14ac:dyDescent="0.25">
      <c r="A3066" s="174" t="s">
        <v>6225</v>
      </c>
      <c r="B3066" s="175" t="s">
        <v>6226</v>
      </c>
      <c r="C3066" s="176" t="s">
        <v>245</v>
      </c>
      <c r="D3066" s="177">
        <v>67.89</v>
      </c>
      <c r="E3066" s="177">
        <v>16.75</v>
      </c>
      <c r="F3066" s="177">
        <v>84.64</v>
      </c>
    </row>
    <row r="3067" spans="1:6" ht="30" x14ac:dyDescent="0.25">
      <c r="A3067" s="174" t="s">
        <v>6227</v>
      </c>
      <c r="B3067" s="175" t="s">
        <v>6228</v>
      </c>
      <c r="C3067" s="176" t="s">
        <v>245</v>
      </c>
      <c r="D3067" s="177">
        <v>91.12</v>
      </c>
      <c r="E3067" s="177">
        <v>22.33</v>
      </c>
      <c r="F3067" s="177">
        <v>113.45</v>
      </c>
    </row>
    <row r="3068" spans="1:6" ht="30" x14ac:dyDescent="0.25">
      <c r="A3068" s="174" t="s">
        <v>6229</v>
      </c>
      <c r="B3068" s="175" t="s">
        <v>6230</v>
      </c>
      <c r="C3068" s="176" t="s">
        <v>245</v>
      </c>
      <c r="D3068" s="177">
        <v>145.35</v>
      </c>
      <c r="E3068" s="177">
        <v>16.75</v>
      </c>
      <c r="F3068" s="177">
        <v>162.1</v>
      </c>
    </row>
    <row r="3069" spans="1:6" ht="30" x14ac:dyDescent="0.25">
      <c r="A3069" s="174" t="s">
        <v>6231</v>
      </c>
      <c r="B3069" s="175" t="s">
        <v>6232</v>
      </c>
      <c r="C3069" s="176" t="s">
        <v>245</v>
      </c>
      <c r="D3069" s="177">
        <v>172.78</v>
      </c>
      <c r="E3069" s="177">
        <v>22.33</v>
      </c>
      <c r="F3069" s="177">
        <v>195.11</v>
      </c>
    </row>
    <row r="3070" spans="1:6" ht="30" x14ac:dyDescent="0.25">
      <c r="A3070" s="174" t="s">
        <v>6233</v>
      </c>
      <c r="B3070" s="175" t="s">
        <v>6234</v>
      </c>
      <c r="C3070" s="176" t="s">
        <v>245</v>
      </c>
      <c r="D3070" s="177">
        <v>195.67</v>
      </c>
      <c r="E3070" s="177">
        <v>22.33</v>
      </c>
      <c r="F3070" s="177">
        <v>218</v>
      </c>
    </row>
    <row r="3071" spans="1:6" ht="30" x14ac:dyDescent="0.25">
      <c r="A3071" s="174" t="s">
        <v>6235</v>
      </c>
      <c r="B3071" s="175" t="s">
        <v>6236</v>
      </c>
      <c r="C3071" s="176" t="s">
        <v>245</v>
      </c>
      <c r="D3071" s="177">
        <v>204.75</v>
      </c>
      <c r="E3071" s="177">
        <v>22.33</v>
      </c>
      <c r="F3071" s="177">
        <v>227.08</v>
      </c>
    </row>
    <row r="3072" spans="1:6" ht="30" x14ac:dyDescent="0.25">
      <c r="A3072" s="174" t="s">
        <v>6237</v>
      </c>
      <c r="B3072" s="175" t="s">
        <v>6238</v>
      </c>
      <c r="C3072" s="176" t="s">
        <v>245</v>
      </c>
      <c r="D3072" s="177">
        <v>243.67</v>
      </c>
      <c r="E3072" s="177">
        <v>22.33</v>
      </c>
      <c r="F3072" s="177">
        <v>266</v>
      </c>
    </row>
    <row r="3073" spans="1:6" ht="30" x14ac:dyDescent="0.25">
      <c r="A3073" s="174" t="s">
        <v>6239</v>
      </c>
      <c r="B3073" s="175" t="s">
        <v>6240</v>
      </c>
      <c r="C3073" s="176" t="s">
        <v>245</v>
      </c>
      <c r="D3073" s="177">
        <v>257.13</v>
      </c>
      <c r="E3073" s="177">
        <v>22.33</v>
      </c>
      <c r="F3073" s="177">
        <v>279.45999999999998</v>
      </c>
    </row>
    <row r="3074" spans="1:6" ht="30" x14ac:dyDescent="0.25">
      <c r="A3074" s="174" t="s">
        <v>6241</v>
      </c>
      <c r="B3074" s="175" t="s">
        <v>6242</v>
      </c>
      <c r="C3074" s="176" t="s">
        <v>245</v>
      </c>
      <c r="D3074" s="177">
        <v>361.02</v>
      </c>
      <c r="E3074" s="177">
        <v>27.92</v>
      </c>
      <c r="F3074" s="177">
        <v>388.94</v>
      </c>
    </row>
    <row r="3075" spans="1:6" ht="30" x14ac:dyDescent="0.25">
      <c r="A3075" s="174" t="s">
        <v>6243</v>
      </c>
      <c r="B3075" s="175" t="s">
        <v>6244</v>
      </c>
      <c r="C3075" s="176" t="s">
        <v>245</v>
      </c>
      <c r="D3075" s="177">
        <v>304.16000000000003</v>
      </c>
      <c r="E3075" s="177">
        <v>22.33</v>
      </c>
      <c r="F3075" s="177">
        <v>326.49</v>
      </c>
    </row>
    <row r="3076" spans="1:6" ht="30" x14ac:dyDescent="0.25">
      <c r="A3076" s="174" t="s">
        <v>6245</v>
      </c>
      <c r="B3076" s="175" t="s">
        <v>6246</v>
      </c>
      <c r="C3076" s="176" t="s">
        <v>245</v>
      </c>
      <c r="D3076" s="177">
        <v>145.44</v>
      </c>
      <c r="E3076" s="177">
        <v>16.75</v>
      </c>
      <c r="F3076" s="177">
        <v>162.19</v>
      </c>
    </row>
    <row r="3077" spans="1:6" ht="30" x14ac:dyDescent="0.25">
      <c r="A3077" s="174" t="s">
        <v>6247</v>
      </c>
      <c r="B3077" s="175" t="s">
        <v>6248</v>
      </c>
      <c r="C3077" s="176" t="s">
        <v>245</v>
      </c>
      <c r="D3077" s="177">
        <v>182.53</v>
      </c>
      <c r="E3077" s="177">
        <v>22.33</v>
      </c>
      <c r="F3077" s="177">
        <v>204.86</v>
      </c>
    </row>
    <row r="3078" spans="1:6" ht="30" x14ac:dyDescent="0.25">
      <c r="A3078" s="174" t="s">
        <v>6249</v>
      </c>
      <c r="B3078" s="175" t="s">
        <v>6250</v>
      </c>
      <c r="C3078" s="176" t="s">
        <v>245</v>
      </c>
      <c r="D3078" s="177">
        <v>215.01</v>
      </c>
      <c r="E3078" s="177">
        <v>22.33</v>
      </c>
      <c r="F3078" s="177">
        <v>237.34</v>
      </c>
    </row>
    <row r="3079" spans="1:6" ht="30" x14ac:dyDescent="0.25">
      <c r="A3079" s="174" t="s">
        <v>6251</v>
      </c>
      <c r="B3079" s="175" t="s">
        <v>6252</v>
      </c>
      <c r="C3079" s="176" t="s">
        <v>245</v>
      </c>
      <c r="D3079" s="177">
        <v>221.54</v>
      </c>
      <c r="E3079" s="177">
        <v>22.33</v>
      </c>
      <c r="F3079" s="177">
        <v>243.87</v>
      </c>
    </row>
    <row r="3080" spans="1:6" ht="30" x14ac:dyDescent="0.25">
      <c r="A3080" s="174" t="s">
        <v>6253</v>
      </c>
      <c r="B3080" s="175" t="s">
        <v>6254</v>
      </c>
      <c r="C3080" s="176" t="s">
        <v>245</v>
      </c>
      <c r="D3080" s="177">
        <v>225.36</v>
      </c>
      <c r="E3080" s="177">
        <v>22.33</v>
      </c>
      <c r="F3080" s="177">
        <v>247.69</v>
      </c>
    </row>
    <row r="3081" spans="1:6" ht="30" x14ac:dyDescent="0.25">
      <c r="A3081" s="174" t="s">
        <v>6255</v>
      </c>
      <c r="B3081" s="175" t="s">
        <v>6256</v>
      </c>
      <c r="C3081" s="176" t="s">
        <v>245</v>
      </c>
      <c r="D3081" s="177">
        <v>289.91000000000003</v>
      </c>
      <c r="E3081" s="177">
        <v>22.33</v>
      </c>
      <c r="F3081" s="177">
        <v>312.24</v>
      </c>
    </row>
    <row r="3082" spans="1:6" ht="30" x14ac:dyDescent="0.25">
      <c r="A3082" s="174" t="s">
        <v>6257</v>
      </c>
      <c r="B3082" s="175" t="s">
        <v>6258</v>
      </c>
      <c r="C3082" s="176" t="s">
        <v>245</v>
      </c>
      <c r="D3082" s="177">
        <v>56.51</v>
      </c>
      <c r="E3082" s="177">
        <v>22.33</v>
      </c>
      <c r="F3082" s="177">
        <v>78.84</v>
      </c>
    </row>
    <row r="3083" spans="1:6" ht="30" x14ac:dyDescent="0.25">
      <c r="A3083" s="174" t="s">
        <v>6259</v>
      </c>
      <c r="B3083" s="175" t="s">
        <v>6260</v>
      </c>
      <c r="C3083" s="176" t="s">
        <v>245</v>
      </c>
      <c r="D3083" s="177">
        <v>65.44</v>
      </c>
      <c r="E3083" s="177">
        <v>22.33</v>
      </c>
      <c r="F3083" s="177">
        <v>87.77</v>
      </c>
    </row>
    <row r="3084" spans="1:6" ht="30" x14ac:dyDescent="0.25">
      <c r="A3084" s="174" t="s">
        <v>6261</v>
      </c>
      <c r="B3084" s="175" t="s">
        <v>6262</v>
      </c>
      <c r="C3084" s="176" t="s">
        <v>245</v>
      </c>
      <c r="D3084" s="177">
        <v>160.47999999999999</v>
      </c>
      <c r="E3084" s="177">
        <v>27.92</v>
      </c>
      <c r="F3084" s="177">
        <v>188.4</v>
      </c>
    </row>
    <row r="3085" spans="1:6" x14ac:dyDescent="0.25">
      <c r="A3085" s="174" t="s">
        <v>6263</v>
      </c>
      <c r="B3085" s="175" t="s">
        <v>6264</v>
      </c>
      <c r="C3085" s="176"/>
      <c r="D3085" s="177"/>
      <c r="E3085" s="177"/>
      <c r="F3085" s="177"/>
    </row>
    <row r="3086" spans="1:6" x14ac:dyDescent="0.25">
      <c r="A3086" s="174" t="s">
        <v>6265</v>
      </c>
      <c r="B3086" s="175" t="s">
        <v>6266</v>
      </c>
      <c r="C3086" s="176" t="s">
        <v>246</v>
      </c>
      <c r="D3086" s="177">
        <v>78.069999999999993</v>
      </c>
      <c r="E3086" s="177">
        <v>18.420000000000002</v>
      </c>
      <c r="F3086" s="177">
        <v>96.49</v>
      </c>
    </row>
    <row r="3087" spans="1:6" x14ac:dyDescent="0.25">
      <c r="A3087" s="174" t="s">
        <v>6267</v>
      </c>
      <c r="B3087" s="175" t="s">
        <v>6268</v>
      </c>
      <c r="C3087" s="176" t="s">
        <v>246</v>
      </c>
      <c r="D3087" s="177">
        <v>115.35</v>
      </c>
      <c r="E3087" s="177">
        <v>20.100000000000001</v>
      </c>
      <c r="F3087" s="177">
        <v>135.44999999999999</v>
      </c>
    </row>
    <row r="3088" spans="1:6" x14ac:dyDescent="0.25">
      <c r="A3088" s="174" t="s">
        <v>6269</v>
      </c>
      <c r="B3088" s="175" t="s">
        <v>6270</v>
      </c>
      <c r="C3088" s="176" t="s">
        <v>246</v>
      </c>
      <c r="D3088" s="177">
        <v>142.9</v>
      </c>
      <c r="E3088" s="177">
        <v>25.12</v>
      </c>
      <c r="F3088" s="177">
        <v>168.02</v>
      </c>
    </row>
    <row r="3089" spans="1:6" x14ac:dyDescent="0.25">
      <c r="A3089" s="174" t="s">
        <v>6271</v>
      </c>
      <c r="B3089" s="175" t="s">
        <v>6272</v>
      </c>
      <c r="C3089" s="176" t="s">
        <v>246</v>
      </c>
      <c r="D3089" s="177">
        <v>237.95</v>
      </c>
      <c r="E3089" s="177">
        <v>28.47</v>
      </c>
      <c r="F3089" s="177">
        <v>266.42</v>
      </c>
    </row>
    <row r="3090" spans="1:6" x14ac:dyDescent="0.25">
      <c r="A3090" s="174" t="s">
        <v>6273</v>
      </c>
      <c r="B3090" s="175" t="s">
        <v>6274</v>
      </c>
      <c r="C3090" s="176" t="s">
        <v>246</v>
      </c>
      <c r="D3090" s="177">
        <v>273.60000000000002</v>
      </c>
      <c r="E3090" s="177">
        <v>28.47</v>
      </c>
      <c r="F3090" s="177">
        <v>302.07</v>
      </c>
    </row>
    <row r="3091" spans="1:6" x14ac:dyDescent="0.25">
      <c r="A3091" s="174" t="s">
        <v>6275</v>
      </c>
      <c r="B3091" s="175" t="s">
        <v>6276</v>
      </c>
      <c r="C3091" s="176" t="s">
        <v>246</v>
      </c>
      <c r="D3091" s="177">
        <v>371.72</v>
      </c>
      <c r="E3091" s="177">
        <v>38.520000000000003</v>
      </c>
      <c r="F3091" s="177">
        <v>410.24</v>
      </c>
    </row>
    <row r="3092" spans="1:6" x14ac:dyDescent="0.25">
      <c r="A3092" s="174" t="s">
        <v>6277</v>
      </c>
      <c r="B3092" s="175" t="s">
        <v>6278</v>
      </c>
      <c r="C3092" s="176" t="s">
        <v>246</v>
      </c>
      <c r="D3092" s="177">
        <v>481.88</v>
      </c>
      <c r="E3092" s="177">
        <v>45.23</v>
      </c>
      <c r="F3092" s="177">
        <v>527.11</v>
      </c>
    </row>
    <row r="3093" spans="1:6" x14ac:dyDescent="0.25">
      <c r="A3093" s="174" t="s">
        <v>6279</v>
      </c>
      <c r="B3093" s="175" t="s">
        <v>6280</v>
      </c>
      <c r="C3093" s="176" t="s">
        <v>246</v>
      </c>
      <c r="D3093" s="177">
        <v>637.65</v>
      </c>
      <c r="E3093" s="177">
        <v>48.57</v>
      </c>
      <c r="F3093" s="177">
        <v>686.22</v>
      </c>
    </row>
    <row r="3094" spans="1:6" x14ac:dyDescent="0.25">
      <c r="A3094" s="174" t="s">
        <v>6281</v>
      </c>
      <c r="B3094" s="175" t="s">
        <v>6282</v>
      </c>
      <c r="C3094" s="176" t="s">
        <v>246</v>
      </c>
      <c r="D3094" s="177">
        <v>827.93</v>
      </c>
      <c r="E3094" s="177">
        <v>55.27</v>
      </c>
      <c r="F3094" s="177">
        <v>883.2</v>
      </c>
    </row>
    <row r="3095" spans="1:6" x14ac:dyDescent="0.25">
      <c r="A3095" s="174" t="s">
        <v>6283</v>
      </c>
      <c r="B3095" s="175" t="s">
        <v>6284</v>
      </c>
      <c r="C3095" s="176" t="s">
        <v>246</v>
      </c>
      <c r="D3095" s="177">
        <v>81.83</v>
      </c>
      <c r="E3095" s="177">
        <v>20.100000000000001</v>
      </c>
      <c r="F3095" s="177">
        <v>101.93</v>
      </c>
    </row>
    <row r="3096" spans="1:6" x14ac:dyDescent="0.25">
      <c r="A3096" s="174" t="s">
        <v>6285</v>
      </c>
      <c r="B3096" s="175" t="s">
        <v>6286</v>
      </c>
      <c r="C3096" s="176" t="s">
        <v>246</v>
      </c>
      <c r="D3096" s="177">
        <v>101.44</v>
      </c>
      <c r="E3096" s="177">
        <v>25.12</v>
      </c>
      <c r="F3096" s="177">
        <v>126.56</v>
      </c>
    </row>
    <row r="3097" spans="1:6" x14ac:dyDescent="0.25">
      <c r="A3097" s="174" t="s">
        <v>6287</v>
      </c>
      <c r="B3097" s="175" t="s">
        <v>6288</v>
      </c>
      <c r="C3097" s="176" t="s">
        <v>246</v>
      </c>
      <c r="D3097" s="177">
        <v>180.82</v>
      </c>
      <c r="E3097" s="177">
        <v>28.47</v>
      </c>
      <c r="F3097" s="177">
        <v>209.29</v>
      </c>
    </row>
    <row r="3098" spans="1:6" x14ac:dyDescent="0.25">
      <c r="A3098" s="174" t="s">
        <v>6289</v>
      </c>
      <c r="B3098" s="175" t="s">
        <v>6290</v>
      </c>
      <c r="C3098" s="176" t="s">
        <v>246</v>
      </c>
      <c r="D3098" s="177">
        <v>244.69</v>
      </c>
      <c r="E3098" s="177">
        <v>28.47</v>
      </c>
      <c r="F3098" s="177">
        <v>273.16000000000003</v>
      </c>
    </row>
    <row r="3099" spans="1:6" x14ac:dyDescent="0.25">
      <c r="A3099" s="174" t="s">
        <v>6291</v>
      </c>
      <c r="B3099" s="175" t="s">
        <v>6292</v>
      </c>
      <c r="C3099" s="176" t="s">
        <v>246</v>
      </c>
      <c r="D3099" s="177">
        <v>285.2</v>
      </c>
      <c r="E3099" s="177">
        <v>38.520000000000003</v>
      </c>
      <c r="F3099" s="177">
        <v>323.72000000000003</v>
      </c>
    </row>
    <row r="3100" spans="1:6" x14ac:dyDescent="0.25">
      <c r="A3100" s="174" t="s">
        <v>6293</v>
      </c>
      <c r="B3100" s="175" t="s">
        <v>6294</v>
      </c>
      <c r="C3100" s="176" t="s">
        <v>246</v>
      </c>
      <c r="D3100" s="177">
        <v>397.47</v>
      </c>
      <c r="E3100" s="177">
        <v>45.23</v>
      </c>
      <c r="F3100" s="177">
        <v>442.7</v>
      </c>
    </row>
    <row r="3101" spans="1:6" x14ac:dyDescent="0.25">
      <c r="A3101" s="174" t="s">
        <v>6295</v>
      </c>
      <c r="B3101" s="175" t="s">
        <v>6296</v>
      </c>
      <c r="C3101" s="176"/>
      <c r="D3101" s="177"/>
      <c r="E3101" s="177"/>
      <c r="F3101" s="177"/>
    </row>
    <row r="3102" spans="1:6" x14ac:dyDescent="0.25">
      <c r="A3102" s="174" t="s">
        <v>6297</v>
      </c>
      <c r="B3102" s="175" t="s">
        <v>6298</v>
      </c>
      <c r="C3102" s="176" t="s">
        <v>246</v>
      </c>
      <c r="D3102" s="177">
        <v>70.319999999999993</v>
      </c>
      <c r="E3102" s="177">
        <v>36.92</v>
      </c>
      <c r="F3102" s="177">
        <v>107.24</v>
      </c>
    </row>
    <row r="3103" spans="1:6" x14ac:dyDescent="0.25">
      <c r="A3103" s="174" t="s">
        <v>6299</v>
      </c>
      <c r="B3103" s="175" t="s">
        <v>6300</v>
      </c>
      <c r="C3103" s="176" t="s">
        <v>246</v>
      </c>
      <c r="D3103" s="177">
        <v>88.4</v>
      </c>
      <c r="E3103" s="177">
        <v>42.85</v>
      </c>
      <c r="F3103" s="177">
        <v>131.25</v>
      </c>
    </row>
    <row r="3104" spans="1:6" x14ac:dyDescent="0.25">
      <c r="A3104" s="174" t="s">
        <v>6301</v>
      </c>
      <c r="B3104" s="175" t="s">
        <v>6302</v>
      </c>
      <c r="C3104" s="176" t="s">
        <v>246</v>
      </c>
      <c r="D3104" s="177">
        <v>71.94</v>
      </c>
      <c r="E3104" s="177">
        <v>36.92</v>
      </c>
      <c r="F3104" s="177">
        <v>108.86</v>
      </c>
    </row>
    <row r="3105" spans="1:6" x14ac:dyDescent="0.25">
      <c r="A3105" s="174" t="s">
        <v>6303</v>
      </c>
      <c r="B3105" s="175" t="s">
        <v>6304</v>
      </c>
      <c r="C3105" s="176" t="s">
        <v>246</v>
      </c>
      <c r="D3105" s="177">
        <v>88.77</v>
      </c>
      <c r="E3105" s="177">
        <v>42.85</v>
      </c>
      <c r="F3105" s="177">
        <v>131.62</v>
      </c>
    </row>
    <row r="3106" spans="1:6" x14ac:dyDescent="0.25">
      <c r="A3106" s="174" t="s">
        <v>6305</v>
      </c>
      <c r="B3106" s="175" t="s">
        <v>6306</v>
      </c>
      <c r="C3106" s="176" t="s">
        <v>246</v>
      </c>
      <c r="D3106" s="177">
        <v>122.72</v>
      </c>
      <c r="E3106" s="177">
        <v>52.92</v>
      </c>
      <c r="F3106" s="177">
        <v>175.64</v>
      </c>
    </row>
    <row r="3107" spans="1:6" x14ac:dyDescent="0.25">
      <c r="A3107" s="174" t="s">
        <v>220</v>
      </c>
      <c r="B3107" s="175" t="s">
        <v>6307</v>
      </c>
      <c r="C3107" s="176" t="s">
        <v>246</v>
      </c>
      <c r="D3107" s="177">
        <v>251.09</v>
      </c>
      <c r="E3107" s="177">
        <v>60.23</v>
      </c>
      <c r="F3107" s="177">
        <v>311.32</v>
      </c>
    </row>
    <row r="3108" spans="1:6" x14ac:dyDescent="0.25">
      <c r="A3108" s="174" t="s">
        <v>6308</v>
      </c>
      <c r="B3108" s="175" t="s">
        <v>6309</v>
      </c>
      <c r="C3108" s="176" t="s">
        <v>246</v>
      </c>
      <c r="D3108" s="177">
        <v>394.49</v>
      </c>
      <c r="E3108" s="177">
        <v>77.599999999999994</v>
      </c>
      <c r="F3108" s="177">
        <v>472.09</v>
      </c>
    </row>
    <row r="3109" spans="1:6" x14ac:dyDescent="0.25">
      <c r="A3109" s="174" t="s">
        <v>6310</v>
      </c>
      <c r="B3109" s="175" t="s">
        <v>6311</v>
      </c>
      <c r="C3109" s="176" t="s">
        <v>246</v>
      </c>
      <c r="D3109" s="177">
        <v>537.08000000000004</v>
      </c>
      <c r="E3109" s="177">
        <v>97.75</v>
      </c>
      <c r="F3109" s="177">
        <v>634.83000000000004</v>
      </c>
    </row>
    <row r="3110" spans="1:6" x14ac:dyDescent="0.25">
      <c r="A3110" s="174" t="s">
        <v>6312</v>
      </c>
      <c r="B3110" s="175" t="s">
        <v>6313</v>
      </c>
      <c r="C3110" s="176" t="s">
        <v>246</v>
      </c>
      <c r="D3110" s="177">
        <v>805.47</v>
      </c>
      <c r="E3110" s="177">
        <v>146.12</v>
      </c>
      <c r="F3110" s="177">
        <v>951.59</v>
      </c>
    </row>
    <row r="3111" spans="1:6" x14ac:dyDescent="0.25">
      <c r="A3111" s="174" t="s">
        <v>6314</v>
      </c>
      <c r="B3111" s="175" t="s">
        <v>6315</v>
      </c>
      <c r="C3111" s="176" t="s">
        <v>246</v>
      </c>
      <c r="D3111" s="177">
        <v>188.27</v>
      </c>
      <c r="E3111" s="177">
        <v>60.23</v>
      </c>
      <c r="F3111" s="177">
        <v>248.5</v>
      </c>
    </row>
    <row r="3112" spans="1:6" x14ac:dyDescent="0.25">
      <c r="A3112" s="174" t="s">
        <v>6316</v>
      </c>
      <c r="B3112" s="175" t="s">
        <v>6317</v>
      </c>
      <c r="C3112" s="176" t="s">
        <v>246</v>
      </c>
      <c r="D3112" s="177">
        <v>393.25</v>
      </c>
      <c r="E3112" s="177">
        <v>77.599999999999994</v>
      </c>
      <c r="F3112" s="177">
        <v>470.85</v>
      </c>
    </row>
    <row r="3113" spans="1:6" x14ac:dyDescent="0.25">
      <c r="A3113" s="174" t="s">
        <v>6318</v>
      </c>
      <c r="B3113" s="175" t="s">
        <v>6319</v>
      </c>
      <c r="C3113" s="176" t="s">
        <v>246</v>
      </c>
      <c r="D3113" s="177">
        <v>548.94000000000005</v>
      </c>
      <c r="E3113" s="177">
        <v>97.75</v>
      </c>
      <c r="F3113" s="177">
        <v>646.69000000000005</v>
      </c>
    </row>
    <row r="3114" spans="1:6" x14ac:dyDescent="0.25">
      <c r="A3114" s="174" t="s">
        <v>6320</v>
      </c>
      <c r="B3114" s="175" t="s">
        <v>6321</v>
      </c>
      <c r="C3114" s="176" t="s">
        <v>246</v>
      </c>
      <c r="D3114" s="177">
        <v>299.52999999999997</v>
      </c>
      <c r="E3114" s="177">
        <v>60.23</v>
      </c>
      <c r="F3114" s="177">
        <v>359.76</v>
      </c>
    </row>
    <row r="3115" spans="1:6" x14ac:dyDescent="0.25">
      <c r="A3115" s="174" t="s">
        <v>6322</v>
      </c>
      <c r="B3115" s="175" t="s">
        <v>6323</v>
      </c>
      <c r="C3115" s="176" t="s">
        <v>246</v>
      </c>
      <c r="D3115" s="177">
        <v>489.57</v>
      </c>
      <c r="E3115" s="177">
        <v>77.599999999999994</v>
      </c>
      <c r="F3115" s="177">
        <v>567.16999999999996</v>
      </c>
    </row>
    <row r="3116" spans="1:6" x14ac:dyDescent="0.25">
      <c r="A3116" s="174" t="s">
        <v>6324</v>
      </c>
      <c r="B3116" s="175" t="s">
        <v>6325</v>
      </c>
      <c r="C3116" s="176" t="s">
        <v>246</v>
      </c>
      <c r="D3116" s="177">
        <v>715.23</v>
      </c>
      <c r="E3116" s="177">
        <v>97.75</v>
      </c>
      <c r="F3116" s="177">
        <v>812.98</v>
      </c>
    </row>
    <row r="3117" spans="1:6" x14ac:dyDescent="0.25">
      <c r="A3117" s="174" t="s">
        <v>6326</v>
      </c>
      <c r="B3117" s="175" t="s">
        <v>6327</v>
      </c>
      <c r="C3117" s="176" t="s">
        <v>246</v>
      </c>
      <c r="D3117" s="177">
        <v>35.03</v>
      </c>
      <c r="E3117" s="177">
        <v>35.770000000000003</v>
      </c>
      <c r="F3117" s="177">
        <v>70.8</v>
      </c>
    </row>
    <row r="3118" spans="1:6" x14ac:dyDescent="0.25">
      <c r="A3118" s="174" t="s">
        <v>6328</v>
      </c>
      <c r="B3118" s="175" t="s">
        <v>6329</v>
      </c>
      <c r="C3118" s="176" t="s">
        <v>246</v>
      </c>
      <c r="D3118" s="177">
        <v>45.81</v>
      </c>
      <c r="E3118" s="177">
        <v>45.58</v>
      </c>
      <c r="F3118" s="177">
        <v>91.39</v>
      </c>
    </row>
    <row r="3119" spans="1:6" x14ac:dyDescent="0.25">
      <c r="A3119" s="174" t="s">
        <v>6330</v>
      </c>
      <c r="B3119" s="175" t="s">
        <v>6331</v>
      </c>
      <c r="C3119" s="176" t="s">
        <v>246</v>
      </c>
      <c r="D3119" s="177">
        <v>82.23</v>
      </c>
      <c r="E3119" s="177">
        <v>77.03</v>
      </c>
      <c r="F3119" s="177">
        <v>159.26</v>
      </c>
    </row>
    <row r="3120" spans="1:6" x14ac:dyDescent="0.25">
      <c r="A3120" s="174" t="s">
        <v>6332</v>
      </c>
      <c r="B3120" s="175" t="s">
        <v>6333</v>
      </c>
      <c r="C3120" s="176" t="s">
        <v>246</v>
      </c>
      <c r="D3120" s="177">
        <v>1079.5899999999999</v>
      </c>
      <c r="E3120" s="177">
        <v>219.18</v>
      </c>
      <c r="F3120" s="177">
        <v>1298.77</v>
      </c>
    </row>
    <row r="3121" spans="1:6" x14ac:dyDescent="0.25">
      <c r="A3121" s="174" t="s">
        <v>6334</v>
      </c>
      <c r="B3121" s="175" t="s">
        <v>6335</v>
      </c>
      <c r="C3121" s="176" t="s">
        <v>246</v>
      </c>
      <c r="D3121" s="177">
        <v>137.55000000000001</v>
      </c>
      <c r="E3121" s="177">
        <v>42.85</v>
      </c>
      <c r="F3121" s="177">
        <v>180.4</v>
      </c>
    </row>
    <row r="3122" spans="1:6" x14ac:dyDescent="0.25">
      <c r="A3122" s="174" t="s">
        <v>6336</v>
      </c>
      <c r="B3122" s="175" t="s">
        <v>6337</v>
      </c>
      <c r="C3122" s="176" t="s">
        <v>246</v>
      </c>
      <c r="D3122" s="177">
        <v>107.72</v>
      </c>
      <c r="E3122" s="177">
        <v>42.85</v>
      </c>
      <c r="F3122" s="177">
        <v>150.57</v>
      </c>
    </row>
    <row r="3123" spans="1:6" x14ac:dyDescent="0.25">
      <c r="A3123" s="174" t="s">
        <v>6338</v>
      </c>
      <c r="B3123" s="175" t="s">
        <v>6339</v>
      </c>
      <c r="C3123" s="176" t="s">
        <v>246</v>
      </c>
      <c r="D3123" s="177">
        <v>154.76</v>
      </c>
      <c r="E3123" s="177">
        <v>42.85</v>
      </c>
      <c r="F3123" s="177">
        <v>197.61</v>
      </c>
    </row>
    <row r="3124" spans="1:6" x14ac:dyDescent="0.25">
      <c r="A3124" s="174" t="s">
        <v>6340</v>
      </c>
      <c r="B3124" s="175" t="s">
        <v>6341</v>
      </c>
      <c r="C3124" s="176" t="s">
        <v>246</v>
      </c>
      <c r="D3124" s="177">
        <v>259.01</v>
      </c>
      <c r="E3124" s="177">
        <v>67.53</v>
      </c>
      <c r="F3124" s="177">
        <v>326.54000000000002</v>
      </c>
    </row>
    <row r="3125" spans="1:6" x14ac:dyDescent="0.25">
      <c r="A3125" s="174" t="s">
        <v>6342</v>
      </c>
      <c r="B3125" s="175" t="s">
        <v>6343</v>
      </c>
      <c r="C3125" s="176" t="s">
        <v>246</v>
      </c>
      <c r="D3125" s="177">
        <v>147.11000000000001</v>
      </c>
      <c r="E3125" s="177">
        <v>52.92</v>
      </c>
      <c r="F3125" s="177">
        <v>200.03</v>
      </c>
    </row>
    <row r="3126" spans="1:6" x14ac:dyDescent="0.25">
      <c r="A3126" s="174" t="s">
        <v>6344</v>
      </c>
      <c r="B3126" s="175" t="s">
        <v>6345</v>
      </c>
      <c r="C3126" s="176" t="s">
        <v>246</v>
      </c>
      <c r="D3126" s="177">
        <v>472.83</v>
      </c>
      <c r="E3126" s="177">
        <v>87.67</v>
      </c>
      <c r="F3126" s="177">
        <v>560.5</v>
      </c>
    </row>
    <row r="3127" spans="1:6" x14ac:dyDescent="0.25">
      <c r="A3127" s="174" t="s">
        <v>6346</v>
      </c>
      <c r="B3127" s="175" t="s">
        <v>6347</v>
      </c>
      <c r="C3127" s="176" t="s">
        <v>246</v>
      </c>
      <c r="D3127" s="177">
        <v>109.89</v>
      </c>
      <c r="E3127" s="177">
        <v>36.92</v>
      </c>
      <c r="F3127" s="177">
        <v>146.81</v>
      </c>
    </row>
    <row r="3128" spans="1:6" x14ac:dyDescent="0.25">
      <c r="A3128" s="174" t="s">
        <v>6348</v>
      </c>
      <c r="B3128" s="175" t="s">
        <v>6349</v>
      </c>
      <c r="C3128" s="176" t="s">
        <v>246</v>
      </c>
      <c r="D3128" s="177">
        <v>103.17</v>
      </c>
      <c r="E3128" s="177">
        <v>36.92</v>
      </c>
      <c r="F3128" s="177">
        <v>140.09</v>
      </c>
    </row>
    <row r="3129" spans="1:6" x14ac:dyDescent="0.25">
      <c r="A3129" s="174" t="s">
        <v>6350</v>
      </c>
      <c r="B3129" s="175" t="s">
        <v>6351</v>
      </c>
      <c r="C3129" s="176" t="s">
        <v>246</v>
      </c>
      <c r="D3129" s="177">
        <v>24.59</v>
      </c>
      <c r="E3129" s="177">
        <v>13.02</v>
      </c>
      <c r="F3129" s="177">
        <v>37.61</v>
      </c>
    </row>
    <row r="3130" spans="1:6" x14ac:dyDescent="0.25">
      <c r="A3130" s="174" t="s">
        <v>6352</v>
      </c>
      <c r="B3130" s="175" t="s">
        <v>6353</v>
      </c>
      <c r="C3130" s="176"/>
      <c r="D3130" s="177"/>
      <c r="E3130" s="177"/>
      <c r="F3130" s="177"/>
    </row>
    <row r="3131" spans="1:6" ht="30" x14ac:dyDescent="0.25">
      <c r="A3131" s="174" t="s">
        <v>6354</v>
      </c>
      <c r="B3131" s="175" t="s">
        <v>6355</v>
      </c>
      <c r="C3131" s="176" t="s">
        <v>246</v>
      </c>
      <c r="D3131" s="177">
        <v>7.33</v>
      </c>
      <c r="E3131" s="177">
        <v>1.87</v>
      </c>
      <c r="F3131" s="177">
        <v>9.1999999999999993</v>
      </c>
    </row>
    <row r="3132" spans="1:6" ht="30" x14ac:dyDescent="0.25">
      <c r="A3132" s="174" t="s">
        <v>6356</v>
      </c>
      <c r="B3132" s="175" t="s">
        <v>6357</v>
      </c>
      <c r="C3132" s="176" t="s">
        <v>246</v>
      </c>
      <c r="D3132" s="177">
        <v>8.1199999999999992</v>
      </c>
      <c r="E3132" s="177">
        <v>1.87</v>
      </c>
      <c r="F3132" s="177">
        <v>9.99</v>
      </c>
    </row>
    <row r="3133" spans="1:6" ht="30" x14ac:dyDescent="0.25">
      <c r="A3133" s="174" t="s">
        <v>6358</v>
      </c>
      <c r="B3133" s="175" t="s">
        <v>6359</v>
      </c>
      <c r="C3133" s="176" t="s">
        <v>246</v>
      </c>
      <c r="D3133" s="177">
        <v>10.9</v>
      </c>
      <c r="E3133" s="177">
        <v>1.87</v>
      </c>
      <c r="F3133" s="177">
        <v>12.77</v>
      </c>
    </row>
    <row r="3134" spans="1:6" ht="30" x14ac:dyDescent="0.25">
      <c r="A3134" s="174" t="s">
        <v>6360</v>
      </c>
      <c r="B3134" s="175" t="s">
        <v>6361</v>
      </c>
      <c r="C3134" s="176" t="s">
        <v>246</v>
      </c>
      <c r="D3134" s="177">
        <v>23.62</v>
      </c>
      <c r="E3134" s="177">
        <v>1.87</v>
      </c>
      <c r="F3134" s="177">
        <v>25.49</v>
      </c>
    </row>
    <row r="3135" spans="1:6" ht="30" x14ac:dyDescent="0.25">
      <c r="A3135" s="174" t="s">
        <v>6362</v>
      </c>
      <c r="B3135" s="175" t="s">
        <v>6363</v>
      </c>
      <c r="C3135" s="176" t="s">
        <v>246</v>
      </c>
      <c r="D3135" s="177">
        <v>32.31</v>
      </c>
      <c r="E3135" s="177">
        <v>1.87</v>
      </c>
      <c r="F3135" s="177">
        <v>34.18</v>
      </c>
    </row>
    <row r="3136" spans="1:6" ht="30" x14ac:dyDescent="0.25">
      <c r="A3136" s="174" t="s">
        <v>6364</v>
      </c>
      <c r="B3136" s="175" t="s">
        <v>6365</v>
      </c>
      <c r="C3136" s="176" t="s">
        <v>246</v>
      </c>
      <c r="D3136" s="177">
        <v>79.52</v>
      </c>
      <c r="E3136" s="177">
        <v>2.8</v>
      </c>
      <c r="F3136" s="177">
        <v>82.32</v>
      </c>
    </row>
    <row r="3137" spans="1:6" ht="30" x14ac:dyDescent="0.25">
      <c r="A3137" s="174" t="s">
        <v>6366</v>
      </c>
      <c r="B3137" s="175" t="s">
        <v>6367</v>
      </c>
      <c r="C3137" s="176" t="s">
        <v>246</v>
      </c>
      <c r="D3137" s="177">
        <v>108.75</v>
      </c>
      <c r="E3137" s="177">
        <v>2.8</v>
      </c>
      <c r="F3137" s="177">
        <v>111.55</v>
      </c>
    </row>
    <row r="3138" spans="1:6" ht="30" x14ac:dyDescent="0.25">
      <c r="A3138" s="174" t="s">
        <v>6368</v>
      </c>
      <c r="B3138" s="175" t="s">
        <v>6369</v>
      </c>
      <c r="C3138" s="176" t="s">
        <v>246</v>
      </c>
      <c r="D3138" s="177">
        <v>156.30000000000001</v>
      </c>
      <c r="E3138" s="177">
        <v>2.8</v>
      </c>
      <c r="F3138" s="177">
        <v>159.1</v>
      </c>
    </row>
    <row r="3139" spans="1:6" ht="30" x14ac:dyDescent="0.25">
      <c r="A3139" s="174" t="s">
        <v>6370</v>
      </c>
      <c r="B3139" s="175" t="s">
        <v>6371</v>
      </c>
      <c r="C3139" s="176" t="s">
        <v>246</v>
      </c>
      <c r="D3139" s="177">
        <v>267.24</v>
      </c>
      <c r="E3139" s="177">
        <v>2.8</v>
      </c>
      <c r="F3139" s="177">
        <v>270.04000000000002</v>
      </c>
    </row>
    <row r="3140" spans="1:6" ht="30" x14ac:dyDescent="0.25">
      <c r="A3140" s="174" t="s">
        <v>6372</v>
      </c>
      <c r="B3140" s="175" t="s">
        <v>6373</v>
      </c>
      <c r="C3140" s="176" t="s">
        <v>246</v>
      </c>
      <c r="D3140" s="177">
        <v>400.03</v>
      </c>
      <c r="E3140" s="177">
        <v>2.8</v>
      </c>
      <c r="F3140" s="177">
        <v>402.83</v>
      </c>
    </row>
    <row r="3141" spans="1:6" ht="30" x14ac:dyDescent="0.25">
      <c r="A3141" s="174" t="s">
        <v>6374</v>
      </c>
      <c r="B3141" s="175" t="s">
        <v>6375</v>
      </c>
      <c r="C3141" s="176" t="s">
        <v>246</v>
      </c>
      <c r="D3141" s="177">
        <v>544.37</v>
      </c>
      <c r="E3141" s="177">
        <v>2.8</v>
      </c>
      <c r="F3141" s="177">
        <v>547.16999999999996</v>
      </c>
    </row>
    <row r="3142" spans="1:6" ht="30" x14ac:dyDescent="0.25">
      <c r="A3142" s="174" t="s">
        <v>6376</v>
      </c>
      <c r="B3142" s="175" t="s">
        <v>6377</v>
      </c>
      <c r="C3142" s="176" t="s">
        <v>246</v>
      </c>
      <c r="D3142" s="177">
        <v>911.53</v>
      </c>
      <c r="E3142" s="177">
        <v>2.8</v>
      </c>
      <c r="F3142" s="177">
        <v>914.33</v>
      </c>
    </row>
    <row r="3143" spans="1:6" ht="30" x14ac:dyDescent="0.25">
      <c r="A3143" s="174" t="s">
        <v>6378</v>
      </c>
      <c r="B3143" s="175" t="s">
        <v>6379</v>
      </c>
      <c r="C3143" s="176" t="s">
        <v>246</v>
      </c>
      <c r="D3143" s="177">
        <v>1278.75</v>
      </c>
      <c r="E3143" s="177">
        <v>2.8</v>
      </c>
      <c r="F3143" s="177">
        <v>1281.55</v>
      </c>
    </row>
    <row r="3144" spans="1:6" x14ac:dyDescent="0.25">
      <c r="A3144" s="174" t="s">
        <v>6380</v>
      </c>
      <c r="B3144" s="175" t="s">
        <v>6381</v>
      </c>
      <c r="C3144" s="176"/>
      <c r="D3144" s="177"/>
      <c r="E3144" s="177"/>
      <c r="F3144" s="177"/>
    </row>
    <row r="3145" spans="1:6" ht="30" x14ac:dyDescent="0.25">
      <c r="A3145" s="174" t="s">
        <v>6382</v>
      </c>
      <c r="B3145" s="175" t="s">
        <v>6383</v>
      </c>
      <c r="C3145" s="176" t="s">
        <v>246</v>
      </c>
      <c r="D3145" s="177">
        <v>624.6</v>
      </c>
      <c r="E3145" s="177">
        <v>39.270000000000003</v>
      </c>
      <c r="F3145" s="177">
        <v>663.87</v>
      </c>
    </row>
    <row r="3146" spans="1:6" ht="30" x14ac:dyDescent="0.25">
      <c r="A3146" s="174" t="s">
        <v>6384</v>
      </c>
      <c r="B3146" s="175" t="s">
        <v>6385</v>
      </c>
      <c r="C3146" s="176" t="s">
        <v>246</v>
      </c>
      <c r="D3146" s="177">
        <v>716.28</v>
      </c>
      <c r="E3146" s="177">
        <v>39.270000000000003</v>
      </c>
      <c r="F3146" s="177">
        <v>755.55</v>
      </c>
    </row>
    <row r="3147" spans="1:6" ht="30" x14ac:dyDescent="0.25">
      <c r="A3147" s="174" t="s">
        <v>6386</v>
      </c>
      <c r="B3147" s="175" t="s">
        <v>6387</v>
      </c>
      <c r="C3147" s="176" t="s">
        <v>246</v>
      </c>
      <c r="D3147" s="177">
        <v>917.08</v>
      </c>
      <c r="E3147" s="177">
        <v>39.270000000000003</v>
      </c>
      <c r="F3147" s="177">
        <v>956.35</v>
      </c>
    </row>
    <row r="3148" spans="1:6" ht="30" x14ac:dyDescent="0.25">
      <c r="A3148" s="174" t="s">
        <v>6388</v>
      </c>
      <c r="B3148" s="175" t="s">
        <v>6389</v>
      </c>
      <c r="C3148" s="176" t="s">
        <v>246</v>
      </c>
      <c r="D3148" s="177">
        <v>1378.11</v>
      </c>
      <c r="E3148" s="177">
        <v>39.270000000000003</v>
      </c>
      <c r="F3148" s="177">
        <v>1417.38</v>
      </c>
    </row>
    <row r="3149" spans="1:6" ht="30" x14ac:dyDescent="0.25">
      <c r="A3149" s="174" t="s">
        <v>6390</v>
      </c>
      <c r="B3149" s="175" t="s">
        <v>6391</v>
      </c>
      <c r="C3149" s="176" t="s">
        <v>246</v>
      </c>
      <c r="D3149" s="177">
        <v>1102.79</v>
      </c>
      <c r="E3149" s="177">
        <v>39.270000000000003</v>
      </c>
      <c r="F3149" s="177">
        <v>1142.06</v>
      </c>
    </row>
    <row r="3150" spans="1:6" ht="30" x14ac:dyDescent="0.25">
      <c r="A3150" s="174" t="s">
        <v>6392</v>
      </c>
      <c r="B3150" s="175" t="s">
        <v>6393</v>
      </c>
      <c r="C3150" s="176" t="s">
        <v>246</v>
      </c>
      <c r="D3150" s="177">
        <v>560.84</v>
      </c>
      <c r="E3150" s="177">
        <v>39.270000000000003</v>
      </c>
      <c r="F3150" s="177">
        <v>600.11</v>
      </c>
    </row>
    <row r="3151" spans="1:6" ht="30" x14ac:dyDescent="0.25">
      <c r="A3151" s="174" t="s">
        <v>6394</v>
      </c>
      <c r="B3151" s="175" t="s">
        <v>6395</v>
      </c>
      <c r="C3151" s="176" t="s">
        <v>246</v>
      </c>
      <c r="D3151" s="177">
        <v>579.89</v>
      </c>
      <c r="E3151" s="177">
        <v>39.270000000000003</v>
      </c>
      <c r="F3151" s="177">
        <v>619.16</v>
      </c>
    </row>
    <row r="3152" spans="1:6" ht="30" x14ac:dyDescent="0.25">
      <c r="A3152" s="174" t="s">
        <v>6396</v>
      </c>
      <c r="B3152" s="175" t="s">
        <v>6397</v>
      </c>
      <c r="C3152" s="176" t="s">
        <v>246</v>
      </c>
      <c r="D3152" s="177">
        <v>670.96</v>
      </c>
      <c r="E3152" s="177">
        <v>39.270000000000003</v>
      </c>
      <c r="F3152" s="177">
        <v>710.23</v>
      </c>
    </row>
    <row r="3153" spans="1:6" ht="30" x14ac:dyDescent="0.25">
      <c r="A3153" s="174" t="s">
        <v>6398</v>
      </c>
      <c r="B3153" s="175" t="s">
        <v>6399</v>
      </c>
      <c r="C3153" s="176" t="s">
        <v>246</v>
      </c>
      <c r="D3153" s="177">
        <v>800.84</v>
      </c>
      <c r="E3153" s="177">
        <v>39.270000000000003</v>
      </c>
      <c r="F3153" s="177">
        <v>840.11</v>
      </c>
    </row>
    <row r="3154" spans="1:6" ht="30" x14ac:dyDescent="0.25">
      <c r="A3154" s="174" t="s">
        <v>6400</v>
      </c>
      <c r="B3154" s="175" t="s">
        <v>6401</v>
      </c>
      <c r="C3154" s="176" t="s">
        <v>246</v>
      </c>
      <c r="D3154" s="177">
        <v>1010.91</v>
      </c>
      <c r="E3154" s="177">
        <v>39.270000000000003</v>
      </c>
      <c r="F3154" s="177">
        <v>1050.18</v>
      </c>
    </row>
    <row r="3155" spans="1:6" ht="30" x14ac:dyDescent="0.25">
      <c r="A3155" s="174" t="s">
        <v>6402</v>
      </c>
      <c r="B3155" s="175" t="s">
        <v>6403</v>
      </c>
      <c r="C3155" s="176" t="s">
        <v>246</v>
      </c>
      <c r="D3155" s="177">
        <v>1215</v>
      </c>
      <c r="E3155" s="177">
        <v>39.270000000000003</v>
      </c>
      <c r="F3155" s="177">
        <v>1254.27</v>
      </c>
    </row>
    <row r="3156" spans="1:6" ht="30" x14ac:dyDescent="0.25">
      <c r="A3156" s="174" t="s">
        <v>6404</v>
      </c>
      <c r="B3156" s="175" t="s">
        <v>6405</v>
      </c>
      <c r="C3156" s="176" t="s">
        <v>246</v>
      </c>
      <c r="D3156" s="177">
        <v>1517.93</v>
      </c>
      <c r="E3156" s="177">
        <v>39.270000000000003</v>
      </c>
      <c r="F3156" s="177">
        <v>1557.2</v>
      </c>
    </row>
    <row r="3157" spans="1:6" x14ac:dyDescent="0.25">
      <c r="A3157" s="174" t="s">
        <v>6406</v>
      </c>
      <c r="B3157" s="175" t="s">
        <v>6407</v>
      </c>
      <c r="C3157" s="176"/>
      <c r="D3157" s="177"/>
      <c r="E3157" s="177"/>
      <c r="F3157" s="177"/>
    </row>
    <row r="3158" spans="1:6" ht="30" x14ac:dyDescent="0.25">
      <c r="A3158" s="174" t="s">
        <v>6408</v>
      </c>
      <c r="B3158" s="175" t="s">
        <v>6409</v>
      </c>
      <c r="C3158" s="176" t="s">
        <v>246</v>
      </c>
      <c r="D3158" s="177">
        <v>136.81</v>
      </c>
      <c r="E3158" s="177">
        <v>23.57</v>
      </c>
      <c r="F3158" s="177">
        <v>160.38</v>
      </c>
    </row>
    <row r="3159" spans="1:6" ht="30" x14ac:dyDescent="0.25">
      <c r="A3159" s="174" t="s">
        <v>6410</v>
      </c>
      <c r="B3159" s="175" t="s">
        <v>6411</v>
      </c>
      <c r="C3159" s="176" t="s">
        <v>246</v>
      </c>
      <c r="D3159" s="177">
        <v>193.07</v>
      </c>
      <c r="E3159" s="177">
        <v>31.42</v>
      </c>
      <c r="F3159" s="177">
        <v>224.49</v>
      </c>
    </row>
    <row r="3160" spans="1:6" ht="30" x14ac:dyDescent="0.25">
      <c r="A3160" s="174" t="s">
        <v>6412</v>
      </c>
      <c r="B3160" s="175" t="s">
        <v>6413</v>
      </c>
      <c r="C3160" s="176" t="s">
        <v>246</v>
      </c>
      <c r="D3160" s="177">
        <v>220.72</v>
      </c>
      <c r="E3160" s="177">
        <v>31.42</v>
      </c>
      <c r="F3160" s="177">
        <v>252.14</v>
      </c>
    </row>
    <row r="3161" spans="1:6" ht="30" x14ac:dyDescent="0.25">
      <c r="A3161" s="174" t="s">
        <v>6414</v>
      </c>
      <c r="B3161" s="175" t="s">
        <v>6415</v>
      </c>
      <c r="C3161" s="176"/>
      <c r="D3161" s="177"/>
      <c r="E3161" s="177"/>
      <c r="F3161" s="177"/>
    </row>
    <row r="3162" spans="1:6" ht="30" x14ac:dyDescent="0.25">
      <c r="A3162" s="174" t="s">
        <v>6416</v>
      </c>
      <c r="B3162" s="175" t="s">
        <v>6417</v>
      </c>
      <c r="C3162" s="176" t="s">
        <v>246</v>
      </c>
      <c r="D3162" s="177">
        <v>753.16</v>
      </c>
      <c r="E3162" s="177">
        <v>44.85</v>
      </c>
      <c r="F3162" s="177">
        <v>798.01</v>
      </c>
    </row>
    <row r="3163" spans="1:6" ht="30" x14ac:dyDescent="0.25">
      <c r="A3163" s="174" t="s">
        <v>6418</v>
      </c>
      <c r="B3163" s="175" t="s">
        <v>6419</v>
      </c>
      <c r="C3163" s="176" t="s">
        <v>246</v>
      </c>
      <c r="D3163" s="177">
        <v>724.66</v>
      </c>
      <c r="E3163" s="177">
        <v>44.85</v>
      </c>
      <c r="F3163" s="177">
        <v>769.51</v>
      </c>
    </row>
    <row r="3164" spans="1:6" ht="30" x14ac:dyDescent="0.25">
      <c r="A3164" s="174" t="s">
        <v>6420</v>
      </c>
      <c r="B3164" s="175" t="s">
        <v>6421</v>
      </c>
      <c r="C3164" s="176" t="s">
        <v>246</v>
      </c>
      <c r="D3164" s="177">
        <v>714.43</v>
      </c>
      <c r="E3164" s="177">
        <v>44.85</v>
      </c>
      <c r="F3164" s="177">
        <v>759.28</v>
      </c>
    </row>
    <row r="3165" spans="1:6" ht="30" x14ac:dyDescent="0.25">
      <c r="A3165" s="174" t="s">
        <v>6422</v>
      </c>
      <c r="B3165" s="175" t="s">
        <v>6423</v>
      </c>
      <c r="C3165" s="176" t="s">
        <v>246</v>
      </c>
      <c r="D3165" s="177">
        <v>848.3</v>
      </c>
      <c r="E3165" s="177">
        <v>44.85</v>
      </c>
      <c r="F3165" s="177">
        <v>893.15</v>
      </c>
    </row>
    <row r="3166" spans="1:6" ht="30" x14ac:dyDescent="0.25">
      <c r="A3166" s="174" t="s">
        <v>6424</v>
      </c>
      <c r="B3166" s="175" t="s">
        <v>6425</v>
      </c>
      <c r="C3166" s="176" t="s">
        <v>246</v>
      </c>
      <c r="D3166" s="177">
        <v>1140.3800000000001</v>
      </c>
      <c r="E3166" s="177">
        <v>48.2</v>
      </c>
      <c r="F3166" s="177">
        <v>1188.58</v>
      </c>
    </row>
    <row r="3167" spans="1:6" ht="30" x14ac:dyDescent="0.25">
      <c r="A3167" s="174" t="s">
        <v>6426</v>
      </c>
      <c r="B3167" s="175" t="s">
        <v>6427</v>
      </c>
      <c r="C3167" s="176" t="s">
        <v>246</v>
      </c>
      <c r="D3167" s="177">
        <v>1289.71</v>
      </c>
      <c r="E3167" s="177">
        <v>48.2</v>
      </c>
      <c r="F3167" s="177">
        <v>1337.91</v>
      </c>
    </row>
    <row r="3168" spans="1:6" x14ac:dyDescent="0.25">
      <c r="A3168" s="174" t="s">
        <v>6428</v>
      </c>
      <c r="B3168" s="175" t="s">
        <v>6429</v>
      </c>
      <c r="C3168" s="176" t="s">
        <v>245</v>
      </c>
      <c r="D3168" s="177">
        <v>144.13</v>
      </c>
      <c r="E3168" s="177">
        <v>24.56</v>
      </c>
      <c r="F3168" s="177">
        <v>168.69</v>
      </c>
    </row>
    <row r="3169" spans="1:6" x14ac:dyDescent="0.25">
      <c r="A3169" s="174" t="s">
        <v>6430</v>
      </c>
      <c r="B3169" s="175" t="s">
        <v>6431</v>
      </c>
      <c r="C3169" s="176" t="s">
        <v>245</v>
      </c>
      <c r="D3169" s="177">
        <v>185.19</v>
      </c>
      <c r="E3169" s="177">
        <v>24.56</v>
      </c>
      <c r="F3169" s="177">
        <v>209.75</v>
      </c>
    </row>
    <row r="3170" spans="1:6" x14ac:dyDescent="0.25">
      <c r="A3170" s="174" t="s">
        <v>6432</v>
      </c>
      <c r="B3170" s="175" t="s">
        <v>6433</v>
      </c>
      <c r="C3170" s="176" t="s">
        <v>245</v>
      </c>
      <c r="D3170" s="177">
        <v>243.12</v>
      </c>
      <c r="E3170" s="177">
        <v>26.8</v>
      </c>
      <c r="F3170" s="177">
        <v>269.92</v>
      </c>
    </row>
    <row r="3171" spans="1:6" x14ac:dyDescent="0.25">
      <c r="A3171" s="174" t="s">
        <v>6434</v>
      </c>
      <c r="B3171" s="175" t="s">
        <v>6435</v>
      </c>
      <c r="C3171" s="176" t="s">
        <v>245</v>
      </c>
      <c r="D3171" s="177">
        <v>346.18</v>
      </c>
      <c r="E3171" s="177">
        <v>29.03</v>
      </c>
      <c r="F3171" s="177">
        <v>375.21</v>
      </c>
    </row>
    <row r="3172" spans="1:6" x14ac:dyDescent="0.25">
      <c r="A3172" s="174" t="s">
        <v>6436</v>
      </c>
      <c r="B3172" s="175" t="s">
        <v>6437</v>
      </c>
      <c r="C3172" s="176" t="s">
        <v>245</v>
      </c>
      <c r="D3172" s="177">
        <v>433.11</v>
      </c>
      <c r="E3172" s="177">
        <v>31.27</v>
      </c>
      <c r="F3172" s="177">
        <v>464.38</v>
      </c>
    </row>
    <row r="3173" spans="1:6" x14ac:dyDescent="0.25">
      <c r="A3173" s="174" t="s">
        <v>6438</v>
      </c>
      <c r="B3173" s="175" t="s">
        <v>6439</v>
      </c>
      <c r="C3173" s="176" t="s">
        <v>245</v>
      </c>
      <c r="D3173" s="177">
        <v>599.44000000000005</v>
      </c>
      <c r="E3173" s="177">
        <v>33.5</v>
      </c>
      <c r="F3173" s="177">
        <v>632.94000000000005</v>
      </c>
    </row>
    <row r="3174" spans="1:6" x14ac:dyDescent="0.25">
      <c r="A3174" s="174" t="s">
        <v>6440</v>
      </c>
      <c r="B3174" s="175" t="s">
        <v>6441</v>
      </c>
      <c r="C3174" s="176" t="s">
        <v>245</v>
      </c>
      <c r="D3174" s="177">
        <v>805.14</v>
      </c>
      <c r="E3174" s="177">
        <v>35.729999999999997</v>
      </c>
      <c r="F3174" s="177">
        <v>840.87</v>
      </c>
    </row>
    <row r="3175" spans="1:6" ht="30" x14ac:dyDescent="0.25">
      <c r="A3175" s="174" t="s">
        <v>6442</v>
      </c>
      <c r="B3175" s="175" t="s">
        <v>6443</v>
      </c>
      <c r="C3175" s="176" t="s">
        <v>245</v>
      </c>
      <c r="D3175" s="177">
        <v>298.2</v>
      </c>
      <c r="E3175" s="177">
        <v>31.27</v>
      </c>
      <c r="F3175" s="177">
        <v>329.47</v>
      </c>
    </row>
    <row r="3176" spans="1:6" ht="30" x14ac:dyDescent="0.25">
      <c r="A3176" s="174" t="s">
        <v>6444</v>
      </c>
      <c r="B3176" s="175" t="s">
        <v>6445</v>
      </c>
      <c r="C3176" s="176" t="s">
        <v>245</v>
      </c>
      <c r="D3176" s="177">
        <v>323.35000000000002</v>
      </c>
      <c r="E3176" s="177">
        <v>24.56</v>
      </c>
      <c r="F3176" s="177">
        <v>347.91</v>
      </c>
    </row>
    <row r="3177" spans="1:6" ht="30" x14ac:dyDescent="0.25">
      <c r="A3177" s="174" t="s">
        <v>6446</v>
      </c>
      <c r="B3177" s="175" t="s">
        <v>6447</v>
      </c>
      <c r="C3177" s="176" t="s">
        <v>245</v>
      </c>
      <c r="D3177" s="177">
        <v>435.83</v>
      </c>
      <c r="E3177" s="177">
        <v>31.27</v>
      </c>
      <c r="F3177" s="177">
        <v>467.1</v>
      </c>
    </row>
    <row r="3178" spans="1:6" ht="30" x14ac:dyDescent="0.25">
      <c r="A3178" s="174" t="s">
        <v>6448</v>
      </c>
      <c r="B3178" s="175" t="s">
        <v>6449</v>
      </c>
      <c r="C3178" s="176" t="s">
        <v>245</v>
      </c>
      <c r="D3178" s="177">
        <v>766.88</v>
      </c>
      <c r="E3178" s="177">
        <v>35.729999999999997</v>
      </c>
      <c r="F3178" s="177">
        <v>802.61</v>
      </c>
    </row>
    <row r="3179" spans="1:6" ht="30" x14ac:dyDescent="0.25">
      <c r="A3179" s="174" t="s">
        <v>6450</v>
      </c>
      <c r="B3179" s="175" t="s">
        <v>6451</v>
      </c>
      <c r="C3179" s="176" t="s">
        <v>245</v>
      </c>
      <c r="D3179" s="177">
        <v>577.1</v>
      </c>
      <c r="E3179" s="177">
        <v>26.8</v>
      </c>
      <c r="F3179" s="177">
        <v>603.9</v>
      </c>
    </row>
    <row r="3180" spans="1:6" ht="30" x14ac:dyDescent="0.25">
      <c r="A3180" s="174" t="s">
        <v>6452</v>
      </c>
      <c r="B3180" s="175" t="s">
        <v>6453</v>
      </c>
      <c r="C3180" s="176" t="s">
        <v>245</v>
      </c>
      <c r="D3180" s="177">
        <v>673.72</v>
      </c>
      <c r="E3180" s="177">
        <v>31.27</v>
      </c>
      <c r="F3180" s="177">
        <v>704.99</v>
      </c>
    </row>
    <row r="3181" spans="1:6" ht="30" x14ac:dyDescent="0.25">
      <c r="A3181" s="174" t="s">
        <v>6454</v>
      </c>
      <c r="B3181" s="175" t="s">
        <v>6455</v>
      </c>
      <c r="C3181" s="176" t="s">
        <v>245</v>
      </c>
      <c r="D3181" s="177">
        <v>1093.82</v>
      </c>
      <c r="E3181" s="177">
        <v>35.729999999999997</v>
      </c>
      <c r="F3181" s="177">
        <v>1129.55</v>
      </c>
    </row>
    <row r="3182" spans="1:6" x14ac:dyDescent="0.25">
      <c r="A3182" s="174" t="s">
        <v>6456</v>
      </c>
      <c r="B3182" s="175" t="s">
        <v>6457</v>
      </c>
      <c r="C3182" s="176" t="s">
        <v>245</v>
      </c>
      <c r="D3182" s="177">
        <v>400.74</v>
      </c>
      <c r="E3182" s="177">
        <v>24.56</v>
      </c>
      <c r="F3182" s="177">
        <v>425.3</v>
      </c>
    </row>
    <row r="3183" spans="1:6" x14ac:dyDescent="0.25">
      <c r="A3183" s="174" t="s">
        <v>6458</v>
      </c>
      <c r="B3183" s="175" t="s">
        <v>6459</v>
      </c>
      <c r="C3183" s="176" t="s">
        <v>245</v>
      </c>
      <c r="D3183" s="177">
        <v>527.57000000000005</v>
      </c>
      <c r="E3183" s="177">
        <v>26.8</v>
      </c>
      <c r="F3183" s="177">
        <v>554.37</v>
      </c>
    </row>
    <row r="3184" spans="1:6" ht="30" x14ac:dyDescent="0.25">
      <c r="A3184" s="174" t="s">
        <v>6460</v>
      </c>
      <c r="B3184" s="175" t="s">
        <v>6461</v>
      </c>
      <c r="C3184" s="176"/>
      <c r="D3184" s="177"/>
      <c r="E3184" s="177"/>
      <c r="F3184" s="177"/>
    </row>
    <row r="3185" spans="1:6" ht="30" x14ac:dyDescent="0.25">
      <c r="A3185" s="174" t="s">
        <v>6462</v>
      </c>
      <c r="B3185" s="175" t="s">
        <v>6463</v>
      </c>
      <c r="C3185" s="176" t="s">
        <v>245</v>
      </c>
      <c r="D3185" s="177">
        <v>452.77</v>
      </c>
      <c r="E3185" s="177">
        <v>31.27</v>
      </c>
      <c r="F3185" s="177">
        <v>484.04</v>
      </c>
    </row>
    <row r="3186" spans="1:6" ht="30" x14ac:dyDescent="0.25">
      <c r="A3186" s="174" t="s">
        <v>6464</v>
      </c>
      <c r="B3186" s="175" t="s">
        <v>6465</v>
      </c>
      <c r="C3186" s="176" t="s">
        <v>245</v>
      </c>
      <c r="D3186" s="177">
        <v>672.3</v>
      </c>
      <c r="E3186" s="177">
        <v>35.729999999999997</v>
      </c>
      <c r="F3186" s="177">
        <v>708.03</v>
      </c>
    </row>
    <row r="3187" spans="1:6" ht="30" x14ac:dyDescent="0.25">
      <c r="A3187" s="174" t="s">
        <v>6466</v>
      </c>
      <c r="B3187" s="175" t="s">
        <v>6467</v>
      </c>
      <c r="C3187" s="176" t="s">
        <v>245</v>
      </c>
      <c r="D3187" s="177">
        <v>983.75</v>
      </c>
      <c r="E3187" s="177">
        <v>40.200000000000003</v>
      </c>
      <c r="F3187" s="177">
        <v>1023.95</v>
      </c>
    </row>
    <row r="3188" spans="1:6" ht="30" x14ac:dyDescent="0.25">
      <c r="A3188" s="174" t="s">
        <v>6468</v>
      </c>
      <c r="B3188" s="175" t="s">
        <v>6469</v>
      </c>
      <c r="C3188" s="176" t="s">
        <v>245</v>
      </c>
      <c r="D3188" s="177">
        <v>1561.19</v>
      </c>
      <c r="E3188" s="177">
        <v>44.67</v>
      </c>
      <c r="F3188" s="177">
        <v>1605.86</v>
      </c>
    </row>
    <row r="3189" spans="1:6" ht="30" x14ac:dyDescent="0.25">
      <c r="A3189" s="174" t="s">
        <v>6470</v>
      </c>
      <c r="B3189" s="175" t="s">
        <v>6471</v>
      </c>
      <c r="C3189" s="176" t="s">
        <v>245</v>
      </c>
      <c r="D3189" s="177">
        <v>349.24</v>
      </c>
      <c r="E3189" s="177">
        <v>31.27</v>
      </c>
      <c r="F3189" s="177">
        <v>380.51</v>
      </c>
    </row>
    <row r="3190" spans="1:6" ht="30" x14ac:dyDescent="0.25">
      <c r="A3190" s="174" t="s">
        <v>6472</v>
      </c>
      <c r="B3190" s="175" t="s">
        <v>6473</v>
      </c>
      <c r="C3190" s="176" t="s">
        <v>245</v>
      </c>
      <c r="D3190" s="177">
        <v>428.58</v>
      </c>
      <c r="E3190" s="177">
        <v>31.27</v>
      </c>
      <c r="F3190" s="177">
        <v>459.85</v>
      </c>
    </row>
    <row r="3191" spans="1:6" ht="30" x14ac:dyDescent="0.25">
      <c r="A3191" s="174" t="s">
        <v>6474</v>
      </c>
      <c r="B3191" s="175" t="s">
        <v>6475</v>
      </c>
      <c r="C3191" s="176" t="s">
        <v>245</v>
      </c>
      <c r="D3191" s="177">
        <v>764.56</v>
      </c>
      <c r="E3191" s="177">
        <v>35.729999999999997</v>
      </c>
      <c r="F3191" s="177">
        <v>800.29</v>
      </c>
    </row>
    <row r="3192" spans="1:6" ht="30" x14ac:dyDescent="0.25">
      <c r="A3192" s="174" t="s">
        <v>6476</v>
      </c>
      <c r="B3192" s="175" t="s">
        <v>6477</v>
      </c>
      <c r="C3192" s="176" t="s">
        <v>245</v>
      </c>
      <c r="D3192" s="177">
        <v>895.13</v>
      </c>
      <c r="E3192" s="177">
        <v>40.200000000000003</v>
      </c>
      <c r="F3192" s="177">
        <v>935.33</v>
      </c>
    </row>
    <row r="3193" spans="1:6" ht="30" x14ac:dyDescent="0.25">
      <c r="A3193" s="174" t="s">
        <v>6478</v>
      </c>
      <c r="B3193" s="175" t="s">
        <v>6479</v>
      </c>
      <c r="C3193" s="176" t="s">
        <v>245</v>
      </c>
      <c r="D3193" s="177">
        <v>1399.58</v>
      </c>
      <c r="E3193" s="177">
        <v>44.67</v>
      </c>
      <c r="F3193" s="177">
        <v>1444.25</v>
      </c>
    </row>
    <row r="3194" spans="1:6" x14ac:dyDescent="0.25">
      <c r="A3194" s="174" t="s">
        <v>6480</v>
      </c>
      <c r="B3194" s="175" t="s">
        <v>6481</v>
      </c>
      <c r="C3194" s="176"/>
      <c r="D3194" s="177"/>
      <c r="E3194" s="177"/>
      <c r="F3194" s="177"/>
    </row>
    <row r="3195" spans="1:6" x14ac:dyDescent="0.25">
      <c r="A3195" s="174" t="s">
        <v>6482</v>
      </c>
      <c r="B3195" s="175" t="s">
        <v>6483</v>
      </c>
      <c r="C3195" s="176" t="s">
        <v>246</v>
      </c>
      <c r="D3195" s="177">
        <v>1.81</v>
      </c>
      <c r="E3195" s="177">
        <v>77.03</v>
      </c>
      <c r="F3195" s="177">
        <v>78.84</v>
      </c>
    </row>
    <row r="3196" spans="1:6" ht="30" x14ac:dyDescent="0.25">
      <c r="A3196" s="174" t="s">
        <v>6484</v>
      </c>
      <c r="B3196" s="175" t="s">
        <v>6485</v>
      </c>
      <c r="C3196" s="176" t="s">
        <v>246</v>
      </c>
      <c r="D3196" s="177">
        <v>69.17</v>
      </c>
      <c r="E3196" s="177">
        <v>44.82</v>
      </c>
      <c r="F3196" s="177">
        <v>113.99</v>
      </c>
    </row>
    <row r="3197" spans="1:6" x14ac:dyDescent="0.25">
      <c r="A3197" s="174" t="s">
        <v>6486</v>
      </c>
      <c r="B3197" s="175" t="s">
        <v>6487</v>
      </c>
      <c r="C3197" s="176"/>
      <c r="D3197" s="177"/>
      <c r="E3197" s="177"/>
      <c r="F3197" s="177"/>
    </row>
    <row r="3198" spans="1:6" ht="30" x14ac:dyDescent="0.25">
      <c r="A3198" s="174" t="s">
        <v>6488</v>
      </c>
      <c r="B3198" s="175" t="s">
        <v>6489</v>
      </c>
      <c r="C3198" s="176" t="s">
        <v>246</v>
      </c>
      <c r="D3198" s="177">
        <v>78.930000000000007</v>
      </c>
      <c r="E3198" s="177">
        <v>78.16</v>
      </c>
      <c r="F3198" s="177">
        <v>157.09</v>
      </c>
    </row>
    <row r="3199" spans="1:6" ht="30" x14ac:dyDescent="0.25">
      <c r="A3199" s="174" t="s">
        <v>6490</v>
      </c>
      <c r="B3199" s="175" t="s">
        <v>6491</v>
      </c>
      <c r="C3199" s="176" t="s">
        <v>246</v>
      </c>
      <c r="D3199" s="177">
        <v>101.37</v>
      </c>
      <c r="E3199" s="177">
        <v>89.33</v>
      </c>
      <c r="F3199" s="177">
        <v>190.7</v>
      </c>
    </row>
    <row r="3200" spans="1:6" ht="30" x14ac:dyDescent="0.25">
      <c r="A3200" s="174" t="s">
        <v>6492</v>
      </c>
      <c r="B3200" s="175" t="s">
        <v>6493</v>
      </c>
      <c r="C3200" s="176" t="s">
        <v>246</v>
      </c>
      <c r="D3200" s="177">
        <v>100.09</v>
      </c>
      <c r="E3200" s="177">
        <v>89.33</v>
      </c>
      <c r="F3200" s="177">
        <v>189.42</v>
      </c>
    </row>
    <row r="3201" spans="1:6" ht="30" x14ac:dyDescent="0.25">
      <c r="A3201" s="174" t="s">
        <v>6494</v>
      </c>
      <c r="B3201" s="175" t="s">
        <v>6495</v>
      </c>
      <c r="C3201" s="176" t="s">
        <v>246</v>
      </c>
      <c r="D3201" s="177">
        <v>125.33</v>
      </c>
      <c r="E3201" s="177">
        <v>100.5</v>
      </c>
      <c r="F3201" s="177">
        <v>225.83</v>
      </c>
    </row>
    <row r="3202" spans="1:6" ht="30" x14ac:dyDescent="0.25">
      <c r="A3202" s="174" t="s">
        <v>6496</v>
      </c>
      <c r="B3202" s="175" t="s">
        <v>6497</v>
      </c>
      <c r="C3202" s="176" t="s">
        <v>246</v>
      </c>
      <c r="D3202" s="177">
        <v>208</v>
      </c>
      <c r="E3202" s="177">
        <v>111.66</v>
      </c>
      <c r="F3202" s="177">
        <v>319.66000000000003</v>
      </c>
    </row>
    <row r="3203" spans="1:6" ht="30" x14ac:dyDescent="0.25">
      <c r="A3203" s="174" t="s">
        <v>6498</v>
      </c>
      <c r="B3203" s="175" t="s">
        <v>6499</v>
      </c>
      <c r="C3203" s="176" t="s">
        <v>246</v>
      </c>
      <c r="D3203" s="177">
        <v>229.04</v>
      </c>
      <c r="E3203" s="177">
        <v>125.62</v>
      </c>
      <c r="F3203" s="177">
        <v>354.66</v>
      </c>
    </row>
    <row r="3204" spans="1:6" ht="30" x14ac:dyDescent="0.25">
      <c r="A3204" s="174" t="s">
        <v>6500</v>
      </c>
      <c r="B3204" s="175" t="s">
        <v>6501</v>
      </c>
      <c r="C3204" s="176" t="s">
        <v>246</v>
      </c>
      <c r="D3204" s="177">
        <v>280.98</v>
      </c>
      <c r="E3204" s="177">
        <v>133.99</v>
      </c>
      <c r="F3204" s="177">
        <v>414.97</v>
      </c>
    </row>
    <row r="3205" spans="1:6" ht="30" x14ac:dyDescent="0.25">
      <c r="A3205" s="174" t="s">
        <v>6502</v>
      </c>
      <c r="B3205" s="175" t="s">
        <v>6503</v>
      </c>
      <c r="C3205" s="176" t="s">
        <v>246</v>
      </c>
      <c r="D3205" s="177">
        <v>318.14</v>
      </c>
      <c r="E3205" s="177">
        <v>139.58000000000001</v>
      </c>
      <c r="F3205" s="177">
        <v>457.72</v>
      </c>
    </row>
    <row r="3206" spans="1:6" ht="30" x14ac:dyDescent="0.25">
      <c r="A3206" s="174" t="s">
        <v>6504</v>
      </c>
      <c r="B3206" s="175" t="s">
        <v>6505</v>
      </c>
      <c r="C3206" s="176" t="s">
        <v>246</v>
      </c>
      <c r="D3206" s="177">
        <v>438.79</v>
      </c>
      <c r="E3206" s="177">
        <v>147.94999999999999</v>
      </c>
      <c r="F3206" s="177">
        <v>586.74</v>
      </c>
    </row>
    <row r="3207" spans="1:6" ht="30" x14ac:dyDescent="0.25">
      <c r="A3207" s="174" t="s">
        <v>6506</v>
      </c>
      <c r="B3207" s="175" t="s">
        <v>6507</v>
      </c>
      <c r="C3207" s="176" t="s">
        <v>246</v>
      </c>
      <c r="D3207" s="177">
        <v>577.57000000000005</v>
      </c>
      <c r="E3207" s="177">
        <v>153.53</v>
      </c>
      <c r="F3207" s="177">
        <v>731.1</v>
      </c>
    </row>
    <row r="3208" spans="1:6" ht="30" x14ac:dyDescent="0.25">
      <c r="A3208" s="174" t="s">
        <v>6508</v>
      </c>
      <c r="B3208" s="175" t="s">
        <v>6509</v>
      </c>
      <c r="C3208" s="176" t="s">
        <v>246</v>
      </c>
      <c r="D3208" s="177">
        <v>832.17</v>
      </c>
      <c r="E3208" s="177">
        <v>167.49</v>
      </c>
      <c r="F3208" s="177">
        <v>999.66</v>
      </c>
    </row>
    <row r="3209" spans="1:6" ht="30" x14ac:dyDescent="0.25">
      <c r="A3209" s="174" t="s">
        <v>6510</v>
      </c>
      <c r="B3209" s="175" t="s">
        <v>6511</v>
      </c>
      <c r="C3209" s="176" t="s">
        <v>246</v>
      </c>
      <c r="D3209" s="177">
        <v>757.59</v>
      </c>
      <c r="E3209" s="177">
        <v>184.24</v>
      </c>
      <c r="F3209" s="177">
        <v>941.83</v>
      </c>
    </row>
    <row r="3210" spans="1:6" ht="30" x14ac:dyDescent="0.25">
      <c r="A3210" s="174" t="s">
        <v>6512</v>
      </c>
      <c r="B3210" s="175" t="s">
        <v>6513</v>
      </c>
      <c r="C3210" s="176" t="s">
        <v>246</v>
      </c>
      <c r="D3210" s="177">
        <v>938.48</v>
      </c>
      <c r="E3210" s="177">
        <v>195.41</v>
      </c>
      <c r="F3210" s="177">
        <v>1133.8900000000001</v>
      </c>
    </row>
    <row r="3211" spans="1:6" x14ac:dyDescent="0.25">
      <c r="A3211" s="174" t="s">
        <v>6514</v>
      </c>
      <c r="B3211" s="175" t="s">
        <v>6515</v>
      </c>
      <c r="C3211" s="176"/>
      <c r="D3211" s="177"/>
      <c r="E3211" s="177"/>
      <c r="F3211" s="177"/>
    </row>
    <row r="3212" spans="1:6" x14ac:dyDescent="0.25">
      <c r="A3212" s="174" t="s">
        <v>6516</v>
      </c>
      <c r="B3212" s="175" t="s">
        <v>6517</v>
      </c>
      <c r="C3212" s="176" t="s">
        <v>246</v>
      </c>
      <c r="D3212" s="177">
        <v>141.83000000000001</v>
      </c>
      <c r="E3212" s="177">
        <v>18.170000000000002</v>
      </c>
      <c r="F3212" s="177">
        <v>160</v>
      </c>
    </row>
    <row r="3213" spans="1:6" x14ac:dyDescent="0.25">
      <c r="A3213" s="174" t="s">
        <v>6518</v>
      </c>
      <c r="B3213" s="175" t="s">
        <v>6519</v>
      </c>
      <c r="C3213" s="176" t="s">
        <v>246</v>
      </c>
      <c r="D3213" s="177">
        <v>265.11</v>
      </c>
      <c r="E3213" s="177">
        <v>27.25</v>
      </c>
      <c r="F3213" s="177">
        <v>292.36</v>
      </c>
    </row>
    <row r="3214" spans="1:6" x14ac:dyDescent="0.25">
      <c r="A3214" s="174" t="s">
        <v>6520</v>
      </c>
      <c r="B3214" s="175" t="s">
        <v>6521</v>
      </c>
      <c r="C3214" s="176" t="s">
        <v>246</v>
      </c>
      <c r="D3214" s="177">
        <v>304.94</v>
      </c>
      <c r="E3214" s="177">
        <v>31.79</v>
      </c>
      <c r="F3214" s="177">
        <v>336.73</v>
      </c>
    </row>
    <row r="3215" spans="1:6" x14ac:dyDescent="0.25">
      <c r="A3215" s="174" t="s">
        <v>6522</v>
      </c>
      <c r="B3215" s="175" t="s">
        <v>6523</v>
      </c>
      <c r="C3215" s="176" t="s">
        <v>246</v>
      </c>
      <c r="D3215" s="177">
        <v>424.78</v>
      </c>
      <c r="E3215" s="177">
        <v>36.340000000000003</v>
      </c>
      <c r="F3215" s="177">
        <v>461.12</v>
      </c>
    </row>
    <row r="3216" spans="1:6" x14ac:dyDescent="0.25">
      <c r="A3216" s="174" t="s">
        <v>6524</v>
      </c>
      <c r="B3216" s="175" t="s">
        <v>6525</v>
      </c>
      <c r="C3216" s="176" t="s">
        <v>246</v>
      </c>
      <c r="D3216" s="177">
        <v>521.79999999999995</v>
      </c>
      <c r="E3216" s="177">
        <v>45.42</v>
      </c>
      <c r="F3216" s="177">
        <v>567.22</v>
      </c>
    </row>
    <row r="3217" spans="1:6" x14ac:dyDescent="0.25">
      <c r="A3217" s="174" t="s">
        <v>6526</v>
      </c>
      <c r="B3217" s="175" t="s">
        <v>6527</v>
      </c>
      <c r="C3217" s="176" t="s">
        <v>246</v>
      </c>
      <c r="D3217" s="177">
        <v>787.96</v>
      </c>
      <c r="E3217" s="177">
        <v>54.5</v>
      </c>
      <c r="F3217" s="177">
        <v>842.46</v>
      </c>
    </row>
    <row r="3218" spans="1:6" x14ac:dyDescent="0.25">
      <c r="A3218" s="174" t="s">
        <v>6528</v>
      </c>
      <c r="B3218" s="175" t="s">
        <v>6529</v>
      </c>
      <c r="C3218" s="176" t="s">
        <v>246</v>
      </c>
      <c r="D3218" s="177">
        <v>800.58</v>
      </c>
      <c r="E3218" s="177">
        <v>68.13</v>
      </c>
      <c r="F3218" s="177">
        <v>868.71</v>
      </c>
    </row>
    <row r="3219" spans="1:6" x14ac:dyDescent="0.25">
      <c r="A3219" s="174" t="s">
        <v>6530</v>
      </c>
      <c r="B3219" s="175" t="s">
        <v>6531</v>
      </c>
      <c r="C3219" s="176" t="s">
        <v>246</v>
      </c>
      <c r="D3219" s="177">
        <v>1134.76</v>
      </c>
      <c r="E3219" s="177">
        <v>136.26</v>
      </c>
      <c r="F3219" s="177">
        <v>1271.02</v>
      </c>
    </row>
    <row r="3220" spans="1:6" x14ac:dyDescent="0.25">
      <c r="A3220" s="174" t="s">
        <v>6532</v>
      </c>
      <c r="B3220" s="175" t="s">
        <v>6533</v>
      </c>
      <c r="C3220" s="176"/>
      <c r="D3220" s="177"/>
      <c r="E3220" s="177"/>
      <c r="F3220" s="177"/>
    </row>
    <row r="3221" spans="1:6" x14ac:dyDescent="0.25">
      <c r="A3221" s="174" t="s">
        <v>6534</v>
      </c>
      <c r="B3221" s="175" t="s">
        <v>6535</v>
      </c>
      <c r="C3221" s="176" t="s">
        <v>246</v>
      </c>
      <c r="D3221" s="177">
        <v>68.62</v>
      </c>
      <c r="E3221" s="177">
        <v>46.34</v>
      </c>
      <c r="F3221" s="177">
        <v>114.96</v>
      </c>
    </row>
    <row r="3222" spans="1:6" x14ac:dyDescent="0.25">
      <c r="A3222" s="174" t="s">
        <v>6536</v>
      </c>
      <c r="B3222" s="175" t="s">
        <v>6537</v>
      </c>
      <c r="C3222" s="176"/>
      <c r="D3222" s="177"/>
      <c r="E3222" s="177"/>
      <c r="F3222" s="177"/>
    </row>
    <row r="3223" spans="1:6" ht="30" x14ac:dyDescent="0.25">
      <c r="A3223" s="174" t="s">
        <v>6538</v>
      </c>
      <c r="B3223" s="175" t="s">
        <v>6539</v>
      </c>
      <c r="C3223" s="176" t="s">
        <v>246</v>
      </c>
      <c r="D3223" s="177">
        <v>176.52</v>
      </c>
      <c r="E3223" s="177">
        <v>27.92</v>
      </c>
      <c r="F3223" s="177">
        <v>204.44</v>
      </c>
    </row>
    <row r="3224" spans="1:6" ht="30" x14ac:dyDescent="0.25">
      <c r="A3224" s="174" t="s">
        <v>6540</v>
      </c>
      <c r="B3224" s="175" t="s">
        <v>6541</v>
      </c>
      <c r="C3224" s="176" t="s">
        <v>246</v>
      </c>
      <c r="D3224" s="177">
        <v>244.2</v>
      </c>
      <c r="E3224" s="177">
        <v>27.92</v>
      </c>
      <c r="F3224" s="177">
        <v>272.12</v>
      </c>
    </row>
    <row r="3225" spans="1:6" ht="30" x14ac:dyDescent="0.25">
      <c r="A3225" s="174" t="s">
        <v>6542</v>
      </c>
      <c r="B3225" s="175" t="s">
        <v>6543</v>
      </c>
      <c r="C3225" s="176" t="s">
        <v>246</v>
      </c>
      <c r="D3225" s="177">
        <v>279.10000000000002</v>
      </c>
      <c r="E3225" s="177">
        <v>39.270000000000003</v>
      </c>
      <c r="F3225" s="177">
        <v>318.37</v>
      </c>
    </row>
    <row r="3226" spans="1:6" ht="30" x14ac:dyDescent="0.25">
      <c r="A3226" s="174" t="s">
        <v>6544</v>
      </c>
      <c r="B3226" s="175" t="s">
        <v>6545</v>
      </c>
      <c r="C3226" s="176" t="s">
        <v>246</v>
      </c>
      <c r="D3226" s="177">
        <v>385.9</v>
      </c>
      <c r="E3226" s="177">
        <v>39.270000000000003</v>
      </c>
      <c r="F3226" s="177">
        <v>425.17</v>
      </c>
    </row>
    <row r="3227" spans="1:6" ht="30" x14ac:dyDescent="0.25">
      <c r="A3227" s="174" t="s">
        <v>6546</v>
      </c>
      <c r="B3227" s="175" t="s">
        <v>6547</v>
      </c>
      <c r="C3227" s="176" t="s">
        <v>246</v>
      </c>
      <c r="D3227" s="177">
        <v>641.36</v>
      </c>
      <c r="E3227" s="177">
        <v>39.270000000000003</v>
      </c>
      <c r="F3227" s="177">
        <v>680.63</v>
      </c>
    </row>
    <row r="3228" spans="1:6" ht="30" x14ac:dyDescent="0.25">
      <c r="A3228" s="174" t="s">
        <v>6548</v>
      </c>
      <c r="B3228" s="175" t="s">
        <v>6549</v>
      </c>
      <c r="C3228" s="176" t="s">
        <v>245</v>
      </c>
      <c r="D3228" s="177">
        <v>67.97</v>
      </c>
      <c r="E3228" s="177">
        <v>22.33</v>
      </c>
      <c r="F3228" s="177">
        <v>90.3</v>
      </c>
    </row>
    <row r="3229" spans="1:6" ht="30" x14ac:dyDescent="0.25">
      <c r="A3229" s="174" t="s">
        <v>6550</v>
      </c>
      <c r="B3229" s="175" t="s">
        <v>6551</v>
      </c>
      <c r="C3229" s="176" t="s">
        <v>245</v>
      </c>
      <c r="D3229" s="177">
        <v>78.45</v>
      </c>
      <c r="E3229" s="177">
        <v>22.33</v>
      </c>
      <c r="F3229" s="177">
        <v>100.78</v>
      </c>
    </row>
    <row r="3230" spans="1:6" ht="30" x14ac:dyDescent="0.25">
      <c r="A3230" s="174" t="s">
        <v>6552</v>
      </c>
      <c r="B3230" s="175" t="s">
        <v>6553</v>
      </c>
      <c r="C3230" s="176" t="s">
        <v>245</v>
      </c>
      <c r="D3230" s="177">
        <v>97.7</v>
      </c>
      <c r="E3230" s="177">
        <v>27.92</v>
      </c>
      <c r="F3230" s="177">
        <v>125.62</v>
      </c>
    </row>
    <row r="3231" spans="1:6" ht="30" x14ac:dyDescent="0.25">
      <c r="A3231" s="174" t="s">
        <v>6554</v>
      </c>
      <c r="B3231" s="175" t="s">
        <v>6555</v>
      </c>
      <c r="C3231" s="176" t="s">
        <v>245</v>
      </c>
      <c r="D3231" s="177">
        <v>152.46</v>
      </c>
      <c r="E3231" s="177">
        <v>27.92</v>
      </c>
      <c r="F3231" s="177">
        <v>180.38</v>
      </c>
    </row>
    <row r="3232" spans="1:6" ht="30" x14ac:dyDescent="0.25">
      <c r="A3232" s="174" t="s">
        <v>6556</v>
      </c>
      <c r="B3232" s="175" t="s">
        <v>6557</v>
      </c>
      <c r="C3232" s="176" t="s">
        <v>245</v>
      </c>
      <c r="D3232" s="177">
        <v>202.04</v>
      </c>
      <c r="E3232" s="177">
        <v>27.92</v>
      </c>
      <c r="F3232" s="177">
        <v>229.96</v>
      </c>
    </row>
    <row r="3233" spans="1:6" ht="30" x14ac:dyDescent="0.25">
      <c r="A3233" s="174" t="s">
        <v>6558</v>
      </c>
      <c r="B3233" s="175" t="s">
        <v>6559</v>
      </c>
      <c r="C3233" s="176" t="s">
        <v>561</v>
      </c>
      <c r="D3233" s="177">
        <v>1034.07</v>
      </c>
      <c r="E3233" s="177">
        <v>22.33</v>
      </c>
      <c r="F3233" s="177">
        <v>1056.4000000000001</v>
      </c>
    </row>
    <row r="3234" spans="1:6" ht="30" x14ac:dyDescent="0.25">
      <c r="A3234" s="174" t="s">
        <v>6560</v>
      </c>
      <c r="B3234" s="175" t="s">
        <v>6561</v>
      </c>
      <c r="C3234" s="176" t="s">
        <v>561</v>
      </c>
      <c r="D3234" s="177">
        <v>1103.01</v>
      </c>
      <c r="E3234" s="177">
        <v>22.33</v>
      </c>
      <c r="F3234" s="177">
        <v>1125.3399999999999</v>
      </c>
    </row>
    <row r="3235" spans="1:6" ht="30" x14ac:dyDescent="0.25">
      <c r="A3235" s="174" t="s">
        <v>6562</v>
      </c>
      <c r="B3235" s="175" t="s">
        <v>6563</v>
      </c>
      <c r="C3235" s="176" t="s">
        <v>561</v>
      </c>
      <c r="D3235" s="177">
        <v>1030.02</v>
      </c>
      <c r="E3235" s="177">
        <v>27.92</v>
      </c>
      <c r="F3235" s="177">
        <v>1057.94</v>
      </c>
    </row>
    <row r="3236" spans="1:6" ht="30" x14ac:dyDescent="0.25">
      <c r="A3236" s="174" t="s">
        <v>6564</v>
      </c>
      <c r="B3236" s="175" t="s">
        <v>6565</v>
      </c>
      <c r="C3236" s="176" t="s">
        <v>561</v>
      </c>
      <c r="D3236" s="177">
        <v>1074.33</v>
      </c>
      <c r="E3236" s="177">
        <v>27.92</v>
      </c>
      <c r="F3236" s="177">
        <v>1102.25</v>
      </c>
    </row>
    <row r="3237" spans="1:6" ht="30" x14ac:dyDescent="0.25">
      <c r="A3237" s="174" t="s">
        <v>6566</v>
      </c>
      <c r="B3237" s="175" t="s">
        <v>6567</v>
      </c>
      <c r="C3237" s="176" t="s">
        <v>561</v>
      </c>
      <c r="D3237" s="177">
        <v>1294.32</v>
      </c>
      <c r="E3237" s="177">
        <v>27.92</v>
      </c>
      <c r="F3237" s="177">
        <v>1322.24</v>
      </c>
    </row>
    <row r="3238" spans="1:6" ht="30" x14ac:dyDescent="0.25">
      <c r="A3238" s="174" t="s">
        <v>6568</v>
      </c>
      <c r="B3238" s="175" t="s">
        <v>6569</v>
      </c>
      <c r="C3238" s="176" t="s">
        <v>561</v>
      </c>
      <c r="D3238" s="177">
        <v>1975.14</v>
      </c>
      <c r="E3238" s="177">
        <v>27.92</v>
      </c>
      <c r="F3238" s="177">
        <v>2003.06</v>
      </c>
    </row>
    <row r="3239" spans="1:6" ht="30" x14ac:dyDescent="0.25">
      <c r="A3239" s="174" t="s">
        <v>6570</v>
      </c>
      <c r="B3239" s="175" t="s">
        <v>6571</v>
      </c>
      <c r="C3239" s="176" t="s">
        <v>246</v>
      </c>
      <c r="D3239" s="177">
        <v>349.73</v>
      </c>
      <c r="E3239" s="177">
        <v>39.270000000000003</v>
      </c>
      <c r="F3239" s="177">
        <v>389</v>
      </c>
    </row>
    <row r="3240" spans="1:6" ht="30" x14ac:dyDescent="0.25">
      <c r="A3240" s="174" t="s">
        <v>6572</v>
      </c>
      <c r="B3240" s="175" t="s">
        <v>6573</v>
      </c>
      <c r="C3240" s="176" t="s">
        <v>246</v>
      </c>
      <c r="D3240" s="177">
        <v>1008.45</v>
      </c>
      <c r="E3240" s="177">
        <v>39.270000000000003</v>
      </c>
      <c r="F3240" s="177">
        <v>1047.72</v>
      </c>
    </row>
    <row r="3241" spans="1:6" x14ac:dyDescent="0.25">
      <c r="A3241" s="174" t="s">
        <v>6574</v>
      </c>
      <c r="B3241" s="175" t="s">
        <v>6575</v>
      </c>
      <c r="C3241" s="176" t="s">
        <v>245</v>
      </c>
      <c r="D3241" s="177">
        <v>111.47</v>
      </c>
      <c r="E3241" s="177">
        <v>22.33</v>
      </c>
      <c r="F3241" s="177">
        <v>133.80000000000001</v>
      </c>
    </row>
    <row r="3242" spans="1:6" x14ac:dyDescent="0.25">
      <c r="A3242" s="174" t="s">
        <v>6576</v>
      </c>
      <c r="B3242" s="175" t="s">
        <v>6577</v>
      </c>
      <c r="C3242" s="176" t="s">
        <v>245</v>
      </c>
      <c r="D3242" s="177">
        <v>152.74</v>
      </c>
      <c r="E3242" s="177">
        <v>22.33</v>
      </c>
      <c r="F3242" s="177">
        <v>175.07</v>
      </c>
    </row>
    <row r="3243" spans="1:6" x14ac:dyDescent="0.25">
      <c r="A3243" s="174" t="s">
        <v>6578</v>
      </c>
      <c r="B3243" s="175" t="s">
        <v>6579</v>
      </c>
      <c r="C3243" s="176" t="s">
        <v>245</v>
      </c>
      <c r="D3243" s="177">
        <v>164.33</v>
      </c>
      <c r="E3243" s="177">
        <v>27.92</v>
      </c>
      <c r="F3243" s="177">
        <v>192.25</v>
      </c>
    </row>
    <row r="3244" spans="1:6" x14ac:dyDescent="0.25">
      <c r="A3244" s="174" t="s">
        <v>6580</v>
      </c>
      <c r="B3244" s="175" t="s">
        <v>6581</v>
      </c>
      <c r="C3244" s="176" t="s">
        <v>245</v>
      </c>
      <c r="D3244" s="177">
        <v>293.32</v>
      </c>
      <c r="E3244" s="177">
        <v>27.92</v>
      </c>
      <c r="F3244" s="177">
        <v>321.24</v>
      </c>
    </row>
    <row r="3245" spans="1:6" x14ac:dyDescent="0.25">
      <c r="A3245" s="174" t="s">
        <v>6582</v>
      </c>
      <c r="B3245" s="175" t="s">
        <v>6583</v>
      </c>
      <c r="C3245" s="176" t="s">
        <v>245</v>
      </c>
      <c r="D3245" s="177">
        <v>300.88</v>
      </c>
      <c r="E3245" s="177">
        <v>27.92</v>
      </c>
      <c r="F3245" s="177">
        <v>328.8</v>
      </c>
    </row>
    <row r="3246" spans="1:6" x14ac:dyDescent="0.25">
      <c r="A3246" s="174" t="s">
        <v>6584</v>
      </c>
      <c r="B3246" s="175" t="s">
        <v>6585</v>
      </c>
      <c r="C3246" s="176" t="s">
        <v>245</v>
      </c>
      <c r="D3246" s="177">
        <v>623.84</v>
      </c>
      <c r="E3246" s="177">
        <v>27.92</v>
      </c>
      <c r="F3246" s="177">
        <v>651.76</v>
      </c>
    </row>
    <row r="3247" spans="1:6" x14ac:dyDescent="0.25">
      <c r="A3247" s="174" t="s">
        <v>6586</v>
      </c>
      <c r="B3247" s="175" t="s">
        <v>6587</v>
      </c>
      <c r="C3247" s="176" t="s">
        <v>245</v>
      </c>
      <c r="D3247" s="177">
        <v>186.1</v>
      </c>
      <c r="E3247" s="177">
        <v>22.33</v>
      </c>
      <c r="F3247" s="177">
        <v>208.43</v>
      </c>
    </row>
    <row r="3248" spans="1:6" x14ac:dyDescent="0.25">
      <c r="A3248" s="174" t="s">
        <v>6588</v>
      </c>
      <c r="B3248" s="175" t="s">
        <v>6589</v>
      </c>
      <c r="C3248" s="176" t="s">
        <v>245</v>
      </c>
      <c r="D3248" s="177">
        <v>194.61</v>
      </c>
      <c r="E3248" s="177">
        <v>22.33</v>
      </c>
      <c r="F3248" s="177">
        <v>216.94</v>
      </c>
    </row>
    <row r="3249" spans="1:6" x14ac:dyDescent="0.25">
      <c r="A3249" s="174" t="s">
        <v>6590</v>
      </c>
      <c r="B3249" s="175" t="s">
        <v>6591</v>
      </c>
      <c r="C3249" s="176" t="s">
        <v>245</v>
      </c>
      <c r="D3249" s="177">
        <v>198.01</v>
      </c>
      <c r="E3249" s="177">
        <v>27.92</v>
      </c>
      <c r="F3249" s="177">
        <v>225.93</v>
      </c>
    </row>
    <row r="3250" spans="1:6" x14ac:dyDescent="0.25">
      <c r="A3250" s="174" t="s">
        <v>6592</v>
      </c>
      <c r="B3250" s="175" t="s">
        <v>6593</v>
      </c>
      <c r="C3250" s="176" t="s">
        <v>245</v>
      </c>
      <c r="D3250" s="177">
        <v>247.47</v>
      </c>
      <c r="E3250" s="177">
        <v>27.92</v>
      </c>
      <c r="F3250" s="177">
        <v>275.39</v>
      </c>
    </row>
    <row r="3251" spans="1:6" x14ac:dyDescent="0.25">
      <c r="A3251" s="174" t="s">
        <v>6594</v>
      </c>
      <c r="B3251" s="175" t="s">
        <v>6595</v>
      </c>
      <c r="C3251" s="176" t="s">
        <v>245</v>
      </c>
      <c r="D3251" s="177">
        <v>376.08</v>
      </c>
      <c r="E3251" s="177">
        <v>27.92</v>
      </c>
      <c r="F3251" s="177">
        <v>404</v>
      </c>
    </row>
    <row r="3252" spans="1:6" x14ac:dyDescent="0.25">
      <c r="A3252" s="174" t="s">
        <v>6596</v>
      </c>
      <c r="B3252" s="175" t="s">
        <v>6597</v>
      </c>
      <c r="C3252" s="176" t="s">
        <v>245</v>
      </c>
      <c r="D3252" s="177">
        <v>143.69999999999999</v>
      </c>
      <c r="E3252" s="177">
        <v>22.33</v>
      </c>
      <c r="F3252" s="177">
        <v>166.03</v>
      </c>
    </row>
    <row r="3253" spans="1:6" x14ac:dyDescent="0.25">
      <c r="A3253" s="174" t="s">
        <v>6598</v>
      </c>
      <c r="B3253" s="175" t="s">
        <v>6599</v>
      </c>
      <c r="C3253" s="176" t="s">
        <v>245</v>
      </c>
      <c r="D3253" s="177">
        <v>206.91</v>
      </c>
      <c r="E3253" s="177">
        <v>22.33</v>
      </c>
      <c r="F3253" s="177">
        <v>229.24</v>
      </c>
    </row>
    <row r="3254" spans="1:6" x14ac:dyDescent="0.25">
      <c r="A3254" s="174" t="s">
        <v>6600</v>
      </c>
      <c r="B3254" s="175" t="s">
        <v>6601</v>
      </c>
      <c r="C3254" s="176" t="s">
        <v>245</v>
      </c>
      <c r="D3254" s="177">
        <v>246.9</v>
      </c>
      <c r="E3254" s="177">
        <v>22.33</v>
      </c>
      <c r="F3254" s="177">
        <v>269.23</v>
      </c>
    </row>
    <row r="3255" spans="1:6" x14ac:dyDescent="0.25">
      <c r="A3255" s="174" t="s">
        <v>6602</v>
      </c>
      <c r="B3255" s="175" t="s">
        <v>6603</v>
      </c>
      <c r="C3255" s="176" t="s">
        <v>245</v>
      </c>
      <c r="D3255" s="177">
        <v>295.44</v>
      </c>
      <c r="E3255" s="177">
        <v>27.92</v>
      </c>
      <c r="F3255" s="177">
        <v>323.36</v>
      </c>
    </row>
    <row r="3256" spans="1:6" x14ac:dyDescent="0.25">
      <c r="A3256" s="174" t="s">
        <v>6604</v>
      </c>
      <c r="B3256" s="175" t="s">
        <v>6605</v>
      </c>
      <c r="C3256" s="176" t="s">
        <v>245</v>
      </c>
      <c r="D3256" s="177">
        <v>345.39</v>
      </c>
      <c r="E3256" s="177">
        <v>27.92</v>
      </c>
      <c r="F3256" s="177">
        <v>373.31</v>
      </c>
    </row>
    <row r="3257" spans="1:6" x14ac:dyDescent="0.25">
      <c r="A3257" s="174" t="s">
        <v>6606</v>
      </c>
      <c r="B3257" s="175" t="s">
        <v>6607</v>
      </c>
      <c r="C3257" s="176" t="s">
        <v>245</v>
      </c>
      <c r="D3257" s="177">
        <v>974.51</v>
      </c>
      <c r="E3257" s="177">
        <v>27.92</v>
      </c>
      <c r="F3257" s="177">
        <v>1002.43</v>
      </c>
    </row>
    <row r="3258" spans="1:6" ht="30" x14ac:dyDescent="0.25">
      <c r="A3258" s="174" t="s">
        <v>6608</v>
      </c>
      <c r="B3258" s="175" t="s">
        <v>6609</v>
      </c>
      <c r="C3258" s="176" t="s">
        <v>245</v>
      </c>
      <c r="D3258" s="177">
        <v>123.59</v>
      </c>
      <c r="E3258" s="177">
        <v>27.92</v>
      </c>
      <c r="F3258" s="177">
        <v>151.51</v>
      </c>
    </row>
    <row r="3259" spans="1:6" ht="30" x14ac:dyDescent="0.25">
      <c r="A3259" s="174" t="s">
        <v>6610</v>
      </c>
      <c r="B3259" s="175" t="s">
        <v>6611</v>
      </c>
      <c r="C3259" s="176" t="s">
        <v>245</v>
      </c>
      <c r="D3259" s="177">
        <v>686.54</v>
      </c>
      <c r="E3259" s="177">
        <v>27.92</v>
      </c>
      <c r="F3259" s="177">
        <v>714.46</v>
      </c>
    </row>
    <row r="3260" spans="1:6" ht="30" x14ac:dyDescent="0.25">
      <c r="A3260" s="174" t="s">
        <v>6612</v>
      </c>
      <c r="B3260" s="175" t="s">
        <v>6613</v>
      </c>
      <c r="C3260" s="176" t="s">
        <v>245</v>
      </c>
      <c r="D3260" s="177">
        <v>144.15</v>
      </c>
      <c r="E3260" s="177">
        <v>22.33</v>
      </c>
      <c r="F3260" s="177">
        <v>166.48</v>
      </c>
    </row>
    <row r="3261" spans="1:6" ht="30" x14ac:dyDescent="0.25">
      <c r="A3261" s="174" t="s">
        <v>6614</v>
      </c>
      <c r="B3261" s="175" t="s">
        <v>6615</v>
      </c>
      <c r="C3261" s="176" t="s">
        <v>245</v>
      </c>
      <c r="D3261" s="177">
        <v>218.7</v>
      </c>
      <c r="E3261" s="177">
        <v>27.92</v>
      </c>
      <c r="F3261" s="177">
        <v>246.62</v>
      </c>
    </row>
    <row r="3262" spans="1:6" ht="30" x14ac:dyDescent="0.25">
      <c r="A3262" s="174" t="s">
        <v>6616</v>
      </c>
      <c r="B3262" s="175" t="s">
        <v>6617</v>
      </c>
      <c r="C3262" s="176" t="s">
        <v>245</v>
      </c>
      <c r="D3262" s="177">
        <v>258.77999999999997</v>
      </c>
      <c r="E3262" s="177">
        <v>27.92</v>
      </c>
      <c r="F3262" s="177">
        <v>286.7</v>
      </c>
    </row>
    <row r="3263" spans="1:6" ht="30" x14ac:dyDescent="0.25">
      <c r="A3263" s="174" t="s">
        <v>6618</v>
      </c>
      <c r="B3263" s="175" t="s">
        <v>6619</v>
      </c>
      <c r="C3263" s="176" t="s">
        <v>245</v>
      </c>
      <c r="D3263" s="177">
        <v>257.05</v>
      </c>
      <c r="E3263" s="177">
        <v>27.92</v>
      </c>
      <c r="F3263" s="177">
        <v>284.97000000000003</v>
      </c>
    </row>
    <row r="3264" spans="1:6" ht="30" x14ac:dyDescent="0.25">
      <c r="A3264" s="174" t="s">
        <v>6620</v>
      </c>
      <c r="B3264" s="175" t="s">
        <v>6621</v>
      </c>
      <c r="C3264" s="176" t="s">
        <v>245</v>
      </c>
      <c r="D3264" s="177">
        <v>520.62</v>
      </c>
      <c r="E3264" s="177">
        <v>27.92</v>
      </c>
      <c r="F3264" s="177">
        <v>548.54</v>
      </c>
    </row>
    <row r="3265" spans="1:6" ht="30" x14ac:dyDescent="0.25">
      <c r="A3265" s="174" t="s">
        <v>6622</v>
      </c>
      <c r="B3265" s="175" t="s">
        <v>6623</v>
      </c>
      <c r="C3265" s="176" t="s">
        <v>245</v>
      </c>
      <c r="D3265" s="177">
        <v>532.49</v>
      </c>
      <c r="E3265" s="177">
        <v>27.92</v>
      </c>
      <c r="F3265" s="177">
        <v>560.41</v>
      </c>
    </row>
    <row r="3266" spans="1:6" ht="30" x14ac:dyDescent="0.25">
      <c r="A3266" s="174" t="s">
        <v>6624</v>
      </c>
      <c r="B3266" s="175" t="s">
        <v>6625</v>
      </c>
      <c r="C3266" s="176" t="s">
        <v>245</v>
      </c>
      <c r="D3266" s="177">
        <v>565.52</v>
      </c>
      <c r="E3266" s="177">
        <v>27.92</v>
      </c>
      <c r="F3266" s="177">
        <v>593.44000000000005</v>
      </c>
    </row>
    <row r="3267" spans="1:6" ht="30" x14ac:dyDescent="0.25">
      <c r="A3267" s="174" t="s">
        <v>6626</v>
      </c>
      <c r="B3267" s="175" t="s">
        <v>6627</v>
      </c>
      <c r="C3267" s="176" t="s">
        <v>245</v>
      </c>
      <c r="D3267" s="177">
        <v>583.84</v>
      </c>
      <c r="E3267" s="177">
        <v>27.92</v>
      </c>
      <c r="F3267" s="177">
        <v>611.76</v>
      </c>
    </row>
    <row r="3268" spans="1:6" ht="30" x14ac:dyDescent="0.25">
      <c r="A3268" s="174" t="s">
        <v>6628</v>
      </c>
      <c r="B3268" s="175" t="s">
        <v>6629</v>
      </c>
      <c r="C3268" s="176" t="s">
        <v>245</v>
      </c>
      <c r="D3268" s="177">
        <v>633.09</v>
      </c>
      <c r="E3268" s="177">
        <v>27.92</v>
      </c>
      <c r="F3268" s="177">
        <v>661.01</v>
      </c>
    </row>
    <row r="3269" spans="1:6" ht="30" x14ac:dyDescent="0.25">
      <c r="A3269" s="174" t="s">
        <v>6630</v>
      </c>
      <c r="B3269" s="175" t="s">
        <v>6631</v>
      </c>
      <c r="C3269" s="176" t="s">
        <v>245</v>
      </c>
      <c r="D3269" s="177">
        <v>1463.95</v>
      </c>
      <c r="E3269" s="177">
        <v>27.92</v>
      </c>
      <c r="F3269" s="177">
        <v>1491.87</v>
      </c>
    </row>
    <row r="3270" spans="1:6" x14ac:dyDescent="0.25">
      <c r="A3270" s="174" t="s">
        <v>6632</v>
      </c>
      <c r="B3270" s="175" t="s">
        <v>6633</v>
      </c>
      <c r="C3270" s="176" t="s">
        <v>245</v>
      </c>
      <c r="D3270" s="177">
        <v>504</v>
      </c>
      <c r="E3270" s="177">
        <v>22.33</v>
      </c>
      <c r="F3270" s="177">
        <v>526.33000000000004</v>
      </c>
    </row>
    <row r="3271" spans="1:6" x14ac:dyDescent="0.25">
      <c r="A3271" s="174" t="s">
        <v>6634</v>
      </c>
      <c r="B3271" s="175" t="s">
        <v>6635</v>
      </c>
      <c r="C3271" s="176" t="s">
        <v>245</v>
      </c>
      <c r="D3271" s="177">
        <v>980.27</v>
      </c>
      <c r="E3271" s="177">
        <v>27.92</v>
      </c>
      <c r="F3271" s="177">
        <v>1008.19</v>
      </c>
    </row>
    <row r="3272" spans="1:6" x14ac:dyDescent="0.25">
      <c r="A3272" s="174" t="s">
        <v>6636</v>
      </c>
      <c r="B3272" s="175" t="s">
        <v>6637</v>
      </c>
      <c r="C3272" s="176" t="s">
        <v>245</v>
      </c>
      <c r="D3272" s="177">
        <v>1266.74</v>
      </c>
      <c r="E3272" s="177">
        <v>27.92</v>
      </c>
      <c r="F3272" s="177">
        <v>1294.6600000000001</v>
      </c>
    </row>
    <row r="3273" spans="1:6" x14ac:dyDescent="0.25">
      <c r="A3273" s="174" t="s">
        <v>6638</v>
      </c>
      <c r="B3273" s="175" t="s">
        <v>6639</v>
      </c>
      <c r="C3273" s="176" t="s">
        <v>245</v>
      </c>
      <c r="D3273" s="177">
        <v>1542.39</v>
      </c>
      <c r="E3273" s="177">
        <v>27.92</v>
      </c>
      <c r="F3273" s="177">
        <v>1570.31</v>
      </c>
    </row>
    <row r="3274" spans="1:6" x14ac:dyDescent="0.25">
      <c r="A3274" s="174" t="s">
        <v>6640</v>
      </c>
      <c r="B3274" s="175" t="s">
        <v>6641</v>
      </c>
      <c r="C3274" s="176" t="s">
        <v>245</v>
      </c>
      <c r="D3274" s="177">
        <v>3460.52</v>
      </c>
      <c r="E3274" s="177">
        <v>27.92</v>
      </c>
      <c r="F3274" s="177">
        <v>3488.44</v>
      </c>
    </row>
    <row r="3275" spans="1:6" ht="45" x14ac:dyDescent="0.25">
      <c r="A3275" s="174" t="s">
        <v>6642</v>
      </c>
      <c r="B3275" s="175" t="s">
        <v>6643</v>
      </c>
      <c r="C3275" s="176" t="s">
        <v>245</v>
      </c>
      <c r="D3275" s="177">
        <v>220.36</v>
      </c>
      <c r="E3275" s="177">
        <v>22.33</v>
      </c>
      <c r="F3275" s="177">
        <v>242.69</v>
      </c>
    </row>
    <row r="3276" spans="1:6" ht="45" x14ac:dyDescent="0.25">
      <c r="A3276" s="174" t="s">
        <v>6644</v>
      </c>
      <c r="B3276" s="175" t="s">
        <v>6645</v>
      </c>
      <c r="C3276" s="176" t="s">
        <v>245</v>
      </c>
      <c r="D3276" s="177">
        <v>271.86</v>
      </c>
      <c r="E3276" s="177">
        <v>22.33</v>
      </c>
      <c r="F3276" s="177">
        <v>294.19</v>
      </c>
    </row>
    <row r="3277" spans="1:6" ht="45" x14ac:dyDescent="0.25">
      <c r="A3277" s="174" t="s">
        <v>6646</v>
      </c>
      <c r="B3277" s="175" t="s">
        <v>6647</v>
      </c>
      <c r="C3277" s="176" t="s">
        <v>245</v>
      </c>
      <c r="D3277" s="177">
        <v>582.21</v>
      </c>
      <c r="E3277" s="177">
        <v>27.92</v>
      </c>
      <c r="F3277" s="177">
        <v>610.13</v>
      </c>
    </row>
    <row r="3278" spans="1:6" ht="45" x14ac:dyDescent="0.25">
      <c r="A3278" s="174" t="s">
        <v>6648</v>
      </c>
      <c r="B3278" s="175" t="s">
        <v>6649</v>
      </c>
      <c r="C3278" s="176" t="s">
        <v>245</v>
      </c>
      <c r="D3278" s="177">
        <v>675.87</v>
      </c>
      <c r="E3278" s="177">
        <v>27.92</v>
      </c>
      <c r="F3278" s="177">
        <v>703.79</v>
      </c>
    </row>
    <row r="3279" spans="1:6" ht="45" x14ac:dyDescent="0.25">
      <c r="A3279" s="174" t="s">
        <v>6650</v>
      </c>
      <c r="B3279" s="175" t="s">
        <v>6651</v>
      </c>
      <c r="C3279" s="176" t="s">
        <v>245</v>
      </c>
      <c r="D3279" s="177">
        <v>833.11</v>
      </c>
      <c r="E3279" s="177">
        <v>27.92</v>
      </c>
      <c r="F3279" s="177">
        <v>861.03</v>
      </c>
    </row>
    <row r="3280" spans="1:6" x14ac:dyDescent="0.25">
      <c r="A3280" s="174" t="s">
        <v>6652</v>
      </c>
      <c r="B3280" s="175" t="s">
        <v>6653</v>
      </c>
      <c r="C3280" s="176" t="s">
        <v>245</v>
      </c>
      <c r="D3280" s="177">
        <v>259.56</v>
      </c>
      <c r="E3280" s="177">
        <v>27.92</v>
      </c>
      <c r="F3280" s="177">
        <v>287.48</v>
      </c>
    </row>
    <row r="3281" spans="1:6" x14ac:dyDescent="0.25">
      <c r="A3281" s="174" t="s">
        <v>6654</v>
      </c>
      <c r="B3281" s="175" t="s">
        <v>6655</v>
      </c>
      <c r="C3281" s="176" t="s">
        <v>245</v>
      </c>
      <c r="D3281" s="177">
        <v>590.61</v>
      </c>
      <c r="E3281" s="177">
        <v>27.92</v>
      </c>
      <c r="F3281" s="177">
        <v>618.53</v>
      </c>
    </row>
    <row r="3282" spans="1:6" x14ac:dyDescent="0.25">
      <c r="A3282" s="174" t="s">
        <v>6656</v>
      </c>
      <c r="B3282" s="175" t="s">
        <v>6657</v>
      </c>
      <c r="C3282" s="176" t="s">
        <v>245</v>
      </c>
      <c r="D3282" s="177">
        <v>613.76</v>
      </c>
      <c r="E3282" s="177">
        <v>27.92</v>
      </c>
      <c r="F3282" s="177">
        <v>641.67999999999995</v>
      </c>
    </row>
    <row r="3283" spans="1:6" x14ac:dyDescent="0.25">
      <c r="A3283" s="174" t="s">
        <v>6658</v>
      </c>
      <c r="B3283" s="175" t="s">
        <v>6659</v>
      </c>
      <c r="C3283" s="176" t="s">
        <v>245</v>
      </c>
      <c r="D3283" s="177">
        <v>840.23</v>
      </c>
      <c r="E3283" s="177">
        <v>27.92</v>
      </c>
      <c r="F3283" s="177">
        <v>868.15</v>
      </c>
    </row>
    <row r="3284" spans="1:6" x14ac:dyDescent="0.25">
      <c r="A3284" s="174" t="s">
        <v>6660</v>
      </c>
      <c r="B3284" s="175" t="s">
        <v>6661</v>
      </c>
      <c r="C3284" s="176" t="s">
        <v>245</v>
      </c>
      <c r="D3284" s="177">
        <v>1198.95</v>
      </c>
      <c r="E3284" s="177">
        <v>27.92</v>
      </c>
      <c r="F3284" s="177">
        <v>1226.8699999999999</v>
      </c>
    </row>
    <row r="3285" spans="1:6" x14ac:dyDescent="0.25">
      <c r="A3285" s="174" t="s">
        <v>6662</v>
      </c>
      <c r="B3285" s="175" t="s">
        <v>6663</v>
      </c>
      <c r="C3285" s="176" t="s">
        <v>245</v>
      </c>
      <c r="D3285" s="177">
        <v>3543.08</v>
      </c>
      <c r="E3285" s="177">
        <v>27.92</v>
      </c>
      <c r="F3285" s="177">
        <v>3571</v>
      </c>
    </row>
    <row r="3286" spans="1:6" x14ac:dyDescent="0.25">
      <c r="A3286" s="174" t="s">
        <v>6664</v>
      </c>
      <c r="B3286" s="175" t="s">
        <v>6665</v>
      </c>
      <c r="C3286" s="176"/>
      <c r="D3286" s="177"/>
      <c r="E3286" s="177"/>
      <c r="F3286" s="177"/>
    </row>
    <row r="3287" spans="1:6" ht="30" x14ac:dyDescent="0.25">
      <c r="A3287" s="174" t="s">
        <v>6666</v>
      </c>
      <c r="B3287" s="175" t="s">
        <v>6667</v>
      </c>
      <c r="C3287" s="176" t="s">
        <v>246</v>
      </c>
      <c r="D3287" s="177">
        <v>9.23</v>
      </c>
      <c r="E3287" s="177">
        <v>9.2100000000000009</v>
      </c>
      <c r="F3287" s="177">
        <v>18.440000000000001</v>
      </c>
    </row>
    <row r="3288" spans="1:6" ht="30" x14ac:dyDescent="0.25">
      <c r="A3288" s="174" t="s">
        <v>6668</v>
      </c>
      <c r="B3288" s="175" t="s">
        <v>6669</v>
      </c>
      <c r="C3288" s="176" t="s">
        <v>246</v>
      </c>
      <c r="D3288" s="177">
        <v>13.2</v>
      </c>
      <c r="E3288" s="177">
        <v>9.2100000000000009</v>
      </c>
      <c r="F3288" s="177">
        <v>22.41</v>
      </c>
    </row>
    <row r="3289" spans="1:6" ht="30" x14ac:dyDescent="0.25">
      <c r="A3289" s="174" t="s">
        <v>6670</v>
      </c>
      <c r="B3289" s="175" t="s">
        <v>6671</v>
      </c>
      <c r="C3289" s="176" t="s">
        <v>246</v>
      </c>
      <c r="D3289" s="177">
        <v>16.809999999999999</v>
      </c>
      <c r="E3289" s="177">
        <v>9.2100000000000009</v>
      </c>
      <c r="F3289" s="177">
        <v>26.02</v>
      </c>
    </row>
    <row r="3290" spans="1:6" ht="30" x14ac:dyDescent="0.25">
      <c r="A3290" s="174" t="s">
        <v>6672</v>
      </c>
      <c r="B3290" s="175" t="s">
        <v>6673</v>
      </c>
      <c r="C3290" s="176" t="s">
        <v>246</v>
      </c>
      <c r="D3290" s="177">
        <v>20.87</v>
      </c>
      <c r="E3290" s="177">
        <v>13.96</v>
      </c>
      <c r="F3290" s="177">
        <v>34.83</v>
      </c>
    </row>
    <row r="3291" spans="1:6" ht="30" x14ac:dyDescent="0.25">
      <c r="A3291" s="174" t="s">
        <v>6674</v>
      </c>
      <c r="B3291" s="175" t="s">
        <v>6675</v>
      </c>
      <c r="C3291" s="176" t="s">
        <v>246</v>
      </c>
      <c r="D3291" s="177">
        <v>27.75</v>
      </c>
      <c r="E3291" s="177">
        <v>13.96</v>
      </c>
      <c r="F3291" s="177">
        <v>41.71</v>
      </c>
    </row>
    <row r="3292" spans="1:6" ht="30" x14ac:dyDescent="0.25">
      <c r="A3292" s="174" t="s">
        <v>6676</v>
      </c>
      <c r="B3292" s="175" t="s">
        <v>6677</v>
      </c>
      <c r="C3292" s="176" t="s">
        <v>246</v>
      </c>
      <c r="D3292" s="177">
        <v>36.28</v>
      </c>
      <c r="E3292" s="177">
        <v>13.96</v>
      </c>
      <c r="F3292" s="177">
        <v>50.24</v>
      </c>
    </row>
    <row r="3293" spans="1:6" ht="30" x14ac:dyDescent="0.25">
      <c r="A3293" s="174" t="s">
        <v>6678</v>
      </c>
      <c r="B3293" s="175" t="s">
        <v>6679</v>
      </c>
      <c r="C3293" s="176" t="s">
        <v>246</v>
      </c>
      <c r="D3293" s="177">
        <v>43.85</v>
      </c>
      <c r="E3293" s="177">
        <v>13.96</v>
      </c>
      <c r="F3293" s="177">
        <v>57.81</v>
      </c>
    </row>
    <row r="3294" spans="1:6" ht="30" x14ac:dyDescent="0.25">
      <c r="A3294" s="174" t="s">
        <v>6680</v>
      </c>
      <c r="B3294" s="175" t="s">
        <v>6681</v>
      </c>
      <c r="C3294" s="176"/>
      <c r="D3294" s="177"/>
      <c r="E3294" s="177"/>
      <c r="F3294" s="177"/>
    </row>
    <row r="3295" spans="1:6" ht="30" x14ac:dyDescent="0.25">
      <c r="A3295" s="174" t="s">
        <v>6682</v>
      </c>
      <c r="B3295" s="175" t="s">
        <v>6683</v>
      </c>
      <c r="C3295" s="176" t="s">
        <v>246</v>
      </c>
      <c r="D3295" s="177">
        <v>51.67</v>
      </c>
      <c r="E3295" s="177">
        <v>20.100000000000001</v>
      </c>
      <c r="F3295" s="177">
        <v>71.77</v>
      </c>
    </row>
    <row r="3296" spans="1:6" ht="30" x14ac:dyDescent="0.25">
      <c r="A3296" s="174" t="s">
        <v>6684</v>
      </c>
      <c r="B3296" s="175" t="s">
        <v>6685</v>
      </c>
      <c r="C3296" s="176" t="s">
        <v>246</v>
      </c>
      <c r="D3296" s="177">
        <v>74.45</v>
      </c>
      <c r="E3296" s="177">
        <v>20.100000000000001</v>
      </c>
      <c r="F3296" s="177">
        <v>94.55</v>
      </c>
    </row>
    <row r="3297" spans="1:6" ht="30" x14ac:dyDescent="0.25">
      <c r="A3297" s="174" t="s">
        <v>6686</v>
      </c>
      <c r="B3297" s="175" t="s">
        <v>6687</v>
      </c>
      <c r="C3297" s="176" t="s">
        <v>246</v>
      </c>
      <c r="D3297" s="177">
        <v>90.02</v>
      </c>
      <c r="E3297" s="177">
        <v>20.100000000000001</v>
      </c>
      <c r="F3297" s="177">
        <v>110.12</v>
      </c>
    </row>
    <row r="3298" spans="1:6" ht="30" x14ac:dyDescent="0.25">
      <c r="A3298" s="174" t="s">
        <v>6688</v>
      </c>
      <c r="B3298" s="175" t="s">
        <v>6689</v>
      </c>
      <c r="C3298" s="176" t="s">
        <v>246</v>
      </c>
      <c r="D3298" s="177">
        <v>109.34</v>
      </c>
      <c r="E3298" s="177">
        <v>20.100000000000001</v>
      </c>
      <c r="F3298" s="177">
        <v>129.44</v>
      </c>
    </row>
    <row r="3299" spans="1:6" ht="30" x14ac:dyDescent="0.25">
      <c r="A3299" s="174" t="s">
        <v>6690</v>
      </c>
      <c r="B3299" s="175" t="s">
        <v>6691</v>
      </c>
      <c r="C3299" s="176" t="s">
        <v>246</v>
      </c>
      <c r="D3299" s="177">
        <v>135.27000000000001</v>
      </c>
      <c r="E3299" s="177">
        <v>20.100000000000001</v>
      </c>
      <c r="F3299" s="177">
        <v>155.37</v>
      </c>
    </row>
    <row r="3300" spans="1:6" ht="30" x14ac:dyDescent="0.25">
      <c r="A3300" s="174" t="s">
        <v>6692</v>
      </c>
      <c r="B3300" s="175" t="s">
        <v>6693</v>
      </c>
      <c r="C3300" s="176" t="s">
        <v>246</v>
      </c>
      <c r="D3300" s="177">
        <v>153.01</v>
      </c>
      <c r="E3300" s="177">
        <v>20.100000000000001</v>
      </c>
      <c r="F3300" s="177">
        <v>173.11</v>
      </c>
    </row>
    <row r="3301" spans="1:6" ht="30" x14ac:dyDescent="0.25">
      <c r="A3301" s="174" t="s">
        <v>6694</v>
      </c>
      <c r="B3301" s="175" t="s">
        <v>6695</v>
      </c>
      <c r="C3301" s="176" t="s">
        <v>246</v>
      </c>
      <c r="D3301" s="177">
        <v>175.7</v>
      </c>
      <c r="E3301" s="177">
        <v>20.100000000000001</v>
      </c>
      <c r="F3301" s="177">
        <v>195.8</v>
      </c>
    </row>
    <row r="3302" spans="1:6" ht="30" x14ac:dyDescent="0.25">
      <c r="A3302" s="174" t="s">
        <v>6696</v>
      </c>
      <c r="B3302" s="175" t="s">
        <v>6697</v>
      </c>
      <c r="C3302" s="176" t="s">
        <v>246</v>
      </c>
      <c r="D3302" s="177">
        <v>198.72</v>
      </c>
      <c r="E3302" s="177">
        <v>20.100000000000001</v>
      </c>
      <c r="F3302" s="177">
        <v>218.82</v>
      </c>
    </row>
    <row r="3303" spans="1:6" ht="30" x14ac:dyDescent="0.25">
      <c r="A3303" s="174" t="s">
        <v>6698</v>
      </c>
      <c r="B3303" s="175" t="s">
        <v>6699</v>
      </c>
      <c r="C3303" s="176" t="s">
        <v>246</v>
      </c>
      <c r="D3303" s="177">
        <v>211.32</v>
      </c>
      <c r="E3303" s="177">
        <v>20.100000000000001</v>
      </c>
      <c r="F3303" s="177">
        <v>231.42</v>
      </c>
    </row>
    <row r="3304" spans="1:6" ht="30" x14ac:dyDescent="0.25">
      <c r="A3304" s="174" t="s">
        <v>6700</v>
      </c>
      <c r="B3304" s="175" t="s">
        <v>6701</v>
      </c>
      <c r="C3304" s="176" t="s">
        <v>246</v>
      </c>
      <c r="D3304" s="177">
        <v>244.69</v>
      </c>
      <c r="E3304" s="177">
        <v>20.100000000000001</v>
      </c>
      <c r="F3304" s="177">
        <v>264.79000000000002</v>
      </c>
    </row>
    <row r="3305" spans="1:6" ht="30" x14ac:dyDescent="0.25">
      <c r="A3305" s="174" t="s">
        <v>6702</v>
      </c>
      <c r="B3305" s="175" t="s">
        <v>6703</v>
      </c>
      <c r="C3305" s="176" t="s">
        <v>246</v>
      </c>
      <c r="D3305" s="177">
        <v>271.22000000000003</v>
      </c>
      <c r="E3305" s="177">
        <v>20.100000000000001</v>
      </c>
      <c r="F3305" s="177">
        <v>291.32</v>
      </c>
    </row>
    <row r="3306" spans="1:6" x14ac:dyDescent="0.25">
      <c r="A3306" s="174" t="s">
        <v>6704</v>
      </c>
      <c r="B3306" s="175" t="s">
        <v>6705</v>
      </c>
      <c r="C3306" s="176"/>
      <c r="D3306" s="177"/>
      <c r="E3306" s="177"/>
      <c r="F3306" s="177"/>
    </row>
    <row r="3307" spans="1:6" ht="45" x14ac:dyDescent="0.25">
      <c r="A3307" s="174" t="s">
        <v>6706</v>
      </c>
      <c r="B3307" s="175" t="s">
        <v>6707</v>
      </c>
      <c r="C3307" s="176" t="s">
        <v>246</v>
      </c>
      <c r="D3307" s="177">
        <v>33.81</v>
      </c>
      <c r="E3307" s="177">
        <v>19.64</v>
      </c>
      <c r="F3307" s="177">
        <v>53.45</v>
      </c>
    </row>
    <row r="3308" spans="1:6" ht="45" x14ac:dyDescent="0.25">
      <c r="A3308" s="174" t="s">
        <v>6708</v>
      </c>
      <c r="B3308" s="175" t="s">
        <v>6709</v>
      </c>
      <c r="C3308" s="176" t="s">
        <v>246</v>
      </c>
      <c r="D3308" s="177">
        <v>42.61</v>
      </c>
      <c r="E3308" s="177">
        <v>19.64</v>
      </c>
      <c r="F3308" s="177">
        <v>62.25</v>
      </c>
    </row>
    <row r="3309" spans="1:6" ht="45" x14ac:dyDescent="0.25">
      <c r="A3309" s="174" t="s">
        <v>6710</v>
      </c>
      <c r="B3309" s="175" t="s">
        <v>6711</v>
      </c>
      <c r="C3309" s="176" t="s">
        <v>246</v>
      </c>
      <c r="D3309" s="177">
        <v>48.3</v>
      </c>
      <c r="E3309" s="177">
        <v>19.64</v>
      </c>
      <c r="F3309" s="177">
        <v>67.94</v>
      </c>
    </row>
    <row r="3310" spans="1:6" ht="45" x14ac:dyDescent="0.25">
      <c r="A3310" s="174" t="s">
        <v>6712</v>
      </c>
      <c r="B3310" s="175" t="s">
        <v>6713</v>
      </c>
      <c r="C3310" s="176" t="s">
        <v>246</v>
      </c>
      <c r="D3310" s="177">
        <v>112.02</v>
      </c>
      <c r="E3310" s="177">
        <v>29.45</v>
      </c>
      <c r="F3310" s="177">
        <v>141.47</v>
      </c>
    </row>
    <row r="3311" spans="1:6" ht="30" x14ac:dyDescent="0.25">
      <c r="A3311" s="174" t="s">
        <v>6714</v>
      </c>
      <c r="B3311" s="175" t="s">
        <v>6715</v>
      </c>
      <c r="C3311" s="176" t="s">
        <v>245</v>
      </c>
      <c r="D3311" s="177">
        <v>12.14</v>
      </c>
      <c r="E3311" s="177">
        <v>12.84</v>
      </c>
      <c r="F3311" s="177">
        <v>24.98</v>
      </c>
    </row>
    <row r="3312" spans="1:6" ht="30" x14ac:dyDescent="0.25">
      <c r="A3312" s="174" t="s">
        <v>6716</v>
      </c>
      <c r="B3312" s="175" t="s">
        <v>6717</v>
      </c>
      <c r="C3312" s="176" t="s">
        <v>245</v>
      </c>
      <c r="D3312" s="177">
        <v>18.309999999999999</v>
      </c>
      <c r="E3312" s="177">
        <v>12.84</v>
      </c>
      <c r="F3312" s="177">
        <v>31.15</v>
      </c>
    </row>
    <row r="3313" spans="1:6" ht="30" x14ac:dyDescent="0.25">
      <c r="A3313" s="174" t="s">
        <v>6718</v>
      </c>
      <c r="B3313" s="175" t="s">
        <v>6719</v>
      </c>
      <c r="C3313" s="176" t="s">
        <v>245</v>
      </c>
      <c r="D3313" s="177">
        <v>19.48</v>
      </c>
      <c r="E3313" s="177">
        <v>19.54</v>
      </c>
      <c r="F3313" s="177">
        <v>39.020000000000003</v>
      </c>
    </row>
    <row r="3314" spans="1:6" ht="30" x14ac:dyDescent="0.25">
      <c r="A3314" s="174" t="s">
        <v>6720</v>
      </c>
      <c r="B3314" s="175" t="s">
        <v>6721</v>
      </c>
      <c r="C3314" s="176" t="s">
        <v>245</v>
      </c>
      <c r="D3314" s="177">
        <v>27.56</v>
      </c>
      <c r="E3314" s="177">
        <v>22.33</v>
      </c>
      <c r="F3314" s="177">
        <v>49.89</v>
      </c>
    </row>
    <row r="3315" spans="1:6" ht="30" x14ac:dyDescent="0.25">
      <c r="A3315" s="174" t="s">
        <v>6722</v>
      </c>
      <c r="B3315" s="175" t="s">
        <v>6723</v>
      </c>
      <c r="C3315" s="176" t="s">
        <v>245</v>
      </c>
      <c r="D3315" s="177">
        <v>12.26</v>
      </c>
      <c r="E3315" s="177">
        <v>12.84</v>
      </c>
      <c r="F3315" s="177">
        <v>25.1</v>
      </c>
    </row>
    <row r="3316" spans="1:6" ht="30" x14ac:dyDescent="0.25">
      <c r="A3316" s="174" t="s">
        <v>6724</v>
      </c>
      <c r="B3316" s="175" t="s">
        <v>6725</v>
      </c>
      <c r="C3316" s="176" t="s">
        <v>245</v>
      </c>
      <c r="D3316" s="177">
        <v>18.71</v>
      </c>
      <c r="E3316" s="177">
        <v>12.84</v>
      </c>
      <c r="F3316" s="177">
        <v>31.55</v>
      </c>
    </row>
    <row r="3317" spans="1:6" ht="30" x14ac:dyDescent="0.25">
      <c r="A3317" s="174" t="s">
        <v>6726</v>
      </c>
      <c r="B3317" s="175" t="s">
        <v>6727</v>
      </c>
      <c r="C3317" s="176" t="s">
        <v>245</v>
      </c>
      <c r="D3317" s="177">
        <v>24.77</v>
      </c>
      <c r="E3317" s="177">
        <v>19.54</v>
      </c>
      <c r="F3317" s="177">
        <v>44.31</v>
      </c>
    </row>
    <row r="3318" spans="1:6" ht="30" x14ac:dyDescent="0.25">
      <c r="A3318" s="174" t="s">
        <v>6728</v>
      </c>
      <c r="B3318" s="175" t="s">
        <v>6729</v>
      </c>
      <c r="C3318" s="176" t="s">
        <v>245</v>
      </c>
      <c r="D3318" s="177">
        <v>40.99</v>
      </c>
      <c r="E3318" s="177">
        <v>22.33</v>
      </c>
      <c r="F3318" s="177">
        <v>63.32</v>
      </c>
    </row>
    <row r="3319" spans="1:6" ht="30" x14ac:dyDescent="0.25">
      <c r="A3319" s="174" t="s">
        <v>6730</v>
      </c>
      <c r="B3319" s="175" t="s">
        <v>6731</v>
      </c>
      <c r="C3319" s="176" t="s">
        <v>245</v>
      </c>
      <c r="D3319" s="177">
        <v>15.49</v>
      </c>
      <c r="E3319" s="177">
        <v>12.84</v>
      </c>
      <c r="F3319" s="177">
        <v>28.33</v>
      </c>
    </row>
    <row r="3320" spans="1:6" ht="30" x14ac:dyDescent="0.25">
      <c r="A3320" s="174" t="s">
        <v>6732</v>
      </c>
      <c r="B3320" s="175" t="s">
        <v>6733</v>
      </c>
      <c r="C3320" s="176" t="s">
        <v>245</v>
      </c>
      <c r="D3320" s="177">
        <v>21.55</v>
      </c>
      <c r="E3320" s="177">
        <v>12.84</v>
      </c>
      <c r="F3320" s="177">
        <v>34.39</v>
      </c>
    </row>
    <row r="3321" spans="1:6" ht="30" x14ac:dyDescent="0.25">
      <c r="A3321" s="174" t="s">
        <v>6734</v>
      </c>
      <c r="B3321" s="175" t="s">
        <v>6735</v>
      </c>
      <c r="C3321" s="176" t="s">
        <v>245</v>
      </c>
      <c r="D3321" s="177">
        <v>24.67</v>
      </c>
      <c r="E3321" s="177">
        <v>19.54</v>
      </c>
      <c r="F3321" s="177">
        <v>44.21</v>
      </c>
    </row>
    <row r="3322" spans="1:6" ht="30" x14ac:dyDescent="0.25">
      <c r="A3322" s="174" t="s">
        <v>6736</v>
      </c>
      <c r="B3322" s="175" t="s">
        <v>6737</v>
      </c>
      <c r="C3322" s="176" t="s">
        <v>245</v>
      </c>
      <c r="D3322" s="177">
        <v>38.270000000000003</v>
      </c>
      <c r="E3322" s="177">
        <v>22.33</v>
      </c>
      <c r="F3322" s="177">
        <v>60.6</v>
      </c>
    </row>
    <row r="3323" spans="1:6" ht="30" x14ac:dyDescent="0.25">
      <c r="A3323" s="174" t="s">
        <v>6738</v>
      </c>
      <c r="B3323" s="175" t="s">
        <v>6739</v>
      </c>
      <c r="C3323" s="176" t="s">
        <v>245</v>
      </c>
      <c r="D3323" s="177">
        <v>12.84</v>
      </c>
      <c r="E3323" s="177">
        <v>12.84</v>
      </c>
      <c r="F3323" s="177">
        <v>25.68</v>
      </c>
    </row>
    <row r="3324" spans="1:6" ht="30" x14ac:dyDescent="0.25">
      <c r="A3324" s="174" t="s">
        <v>6740</v>
      </c>
      <c r="B3324" s="175" t="s">
        <v>6741</v>
      </c>
      <c r="C3324" s="176" t="s">
        <v>245</v>
      </c>
      <c r="D3324" s="177">
        <v>19.23</v>
      </c>
      <c r="E3324" s="177">
        <v>19.54</v>
      </c>
      <c r="F3324" s="177">
        <v>38.770000000000003</v>
      </c>
    </row>
    <row r="3325" spans="1:6" ht="30" x14ac:dyDescent="0.25">
      <c r="A3325" s="174" t="s">
        <v>6742</v>
      </c>
      <c r="B3325" s="175" t="s">
        <v>6743</v>
      </c>
      <c r="C3325" s="176" t="s">
        <v>245</v>
      </c>
      <c r="D3325" s="177">
        <v>32.36</v>
      </c>
      <c r="E3325" s="177">
        <v>22.33</v>
      </c>
      <c r="F3325" s="177">
        <v>54.69</v>
      </c>
    </row>
    <row r="3326" spans="1:6" ht="30" x14ac:dyDescent="0.25">
      <c r="A3326" s="174" t="s">
        <v>6744</v>
      </c>
      <c r="B3326" s="175" t="s">
        <v>6745</v>
      </c>
      <c r="C3326" s="176" t="s">
        <v>245</v>
      </c>
      <c r="D3326" s="177">
        <v>36.78</v>
      </c>
      <c r="E3326" s="177">
        <v>12.84</v>
      </c>
      <c r="F3326" s="177">
        <v>49.62</v>
      </c>
    </row>
    <row r="3327" spans="1:6" ht="30" x14ac:dyDescent="0.25">
      <c r="A3327" s="174" t="s">
        <v>6746</v>
      </c>
      <c r="B3327" s="175" t="s">
        <v>6747</v>
      </c>
      <c r="C3327" s="176" t="s">
        <v>245</v>
      </c>
      <c r="D3327" s="177">
        <v>47.58</v>
      </c>
      <c r="E3327" s="177">
        <v>19.54</v>
      </c>
      <c r="F3327" s="177">
        <v>67.12</v>
      </c>
    </row>
    <row r="3328" spans="1:6" ht="30" x14ac:dyDescent="0.25">
      <c r="A3328" s="174" t="s">
        <v>6748</v>
      </c>
      <c r="B3328" s="175" t="s">
        <v>6749</v>
      </c>
      <c r="C3328" s="176" t="s">
        <v>245</v>
      </c>
      <c r="D3328" s="177">
        <v>84.34</v>
      </c>
      <c r="E3328" s="177">
        <v>22.33</v>
      </c>
      <c r="F3328" s="177">
        <v>106.67</v>
      </c>
    </row>
    <row r="3329" spans="1:6" ht="30" x14ac:dyDescent="0.25">
      <c r="A3329" s="174" t="s">
        <v>6750</v>
      </c>
      <c r="B3329" s="175" t="s">
        <v>6751</v>
      </c>
      <c r="C3329" s="176" t="s">
        <v>245</v>
      </c>
      <c r="D3329" s="177">
        <v>66.67</v>
      </c>
      <c r="E3329" s="177">
        <v>22.33</v>
      </c>
      <c r="F3329" s="177">
        <v>89</v>
      </c>
    </row>
    <row r="3330" spans="1:6" ht="30" x14ac:dyDescent="0.25">
      <c r="A3330" s="174" t="s">
        <v>6752</v>
      </c>
      <c r="B3330" s="175" t="s">
        <v>6753</v>
      </c>
      <c r="C3330" s="176" t="s">
        <v>245</v>
      </c>
      <c r="D3330" s="177">
        <v>199.06</v>
      </c>
      <c r="E3330" s="177">
        <v>19.54</v>
      </c>
      <c r="F3330" s="177">
        <v>218.6</v>
      </c>
    </row>
    <row r="3331" spans="1:6" ht="30" x14ac:dyDescent="0.25">
      <c r="A3331" s="174" t="s">
        <v>6754</v>
      </c>
      <c r="B3331" s="175" t="s">
        <v>6755</v>
      </c>
      <c r="C3331" s="176" t="s">
        <v>245</v>
      </c>
      <c r="D3331" s="177">
        <v>36.619999999999997</v>
      </c>
      <c r="E3331" s="177">
        <v>12.84</v>
      </c>
      <c r="F3331" s="177">
        <v>49.46</v>
      </c>
    </row>
    <row r="3332" spans="1:6" ht="30" x14ac:dyDescent="0.25">
      <c r="A3332" s="174" t="s">
        <v>6756</v>
      </c>
      <c r="B3332" s="175" t="s">
        <v>6757</v>
      </c>
      <c r="C3332" s="176" t="s">
        <v>245</v>
      </c>
      <c r="D3332" s="177">
        <v>42.28</v>
      </c>
      <c r="E3332" s="177">
        <v>19.54</v>
      </c>
      <c r="F3332" s="177">
        <v>61.82</v>
      </c>
    </row>
    <row r="3333" spans="1:6" ht="30" x14ac:dyDescent="0.25">
      <c r="A3333" s="174" t="s">
        <v>6758</v>
      </c>
      <c r="B3333" s="175" t="s">
        <v>6759</v>
      </c>
      <c r="C3333" s="176" t="s">
        <v>245</v>
      </c>
      <c r="D3333" s="177">
        <v>70.64</v>
      </c>
      <c r="E3333" s="177">
        <v>22.33</v>
      </c>
      <c r="F3333" s="177">
        <v>92.97</v>
      </c>
    </row>
    <row r="3334" spans="1:6" ht="30" x14ac:dyDescent="0.25">
      <c r="A3334" s="174" t="s">
        <v>6760</v>
      </c>
      <c r="B3334" s="175" t="s">
        <v>6761</v>
      </c>
      <c r="C3334" s="176" t="s">
        <v>245</v>
      </c>
      <c r="D3334" s="177">
        <v>34.450000000000003</v>
      </c>
      <c r="E3334" s="177">
        <v>19.54</v>
      </c>
      <c r="F3334" s="177">
        <v>53.99</v>
      </c>
    </row>
    <row r="3335" spans="1:6" ht="30" x14ac:dyDescent="0.25">
      <c r="A3335" s="174" t="s">
        <v>6762</v>
      </c>
      <c r="B3335" s="175" t="s">
        <v>6763</v>
      </c>
      <c r="C3335" s="176" t="s">
        <v>245</v>
      </c>
      <c r="D3335" s="177">
        <v>67.09</v>
      </c>
      <c r="E3335" s="177">
        <v>22.33</v>
      </c>
      <c r="F3335" s="177">
        <v>89.42</v>
      </c>
    </row>
    <row r="3336" spans="1:6" ht="30" x14ac:dyDescent="0.25">
      <c r="A3336" s="174" t="s">
        <v>6764</v>
      </c>
      <c r="B3336" s="175" t="s">
        <v>6765</v>
      </c>
      <c r="C3336" s="176" t="s">
        <v>245</v>
      </c>
      <c r="D3336" s="177">
        <v>50.27</v>
      </c>
      <c r="E3336" s="177">
        <v>22.33</v>
      </c>
      <c r="F3336" s="177">
        <v>72.599999999999994</v>
      </c>
    </row>
    <row r="3337" spans="1:6" ht="30" x14ac:dyDescent="0.25">
      <c r="A3337" s="174" t="s">
        <v>6766</v>
      </c>
      <c r="B3337" s="175" t="s">
        <v>6767</v>
      </c>
      <c r="C3337" s="176" t="s">
        <v>245</v>
      </c>
      <c r="D3337" s="177">
        <v>66.94</v>
      </c>
      <c r="E3337" s="177">
        <v>22.33</v>
      </c>
      <c r="F3337" s="177">
        <v>89.27</v>
      </c>
    </row>
    <row r="3338" spans="1:6" ht="30" x14ac:dyDescent="0.25">
      <c r="A3338" s="174" t="s">
        <v>6768</v>
      </c>
      <c r="B3338" s="175" t="s">
        <v>6769</v>
      </c>
      <c r="C3338" s="176" t="s">
        <v>245</v>
      </c>
      <c r="D3338" s="177">
        <v>110.87</v>
      </c>
      <c r="E3338" s="177">
        <v>19.54</v>
      </c>
      <c r="F3338" s="177">
        <v>130.41</v>
      </c>
    </row>
    <row r="3339" spans="1:6" ht="30" x14ac:dyDescent="0.25">
      <c r="A3339" s="174" t="s">
        <v>6770</v>
      </c>
      <c r="B3339" s="175" t="s">
        <v>6771</v>
      </c>
      <c r="C3339" s="176" t="s">
        <v>245</v>
      </c>
      <c r="D3339" s="177">
        <v>76.22</v>
      </c>
      <c r="E3339" s="177">
        <v>22.33</v>
      </c>
      <c r="F3339" s="177">
        <v>98.55</v>
      </c>
    </row>
    <row r="3340" spans="1:6" ht="30" x14ac:dyDescent="0.25">
      <c r="A3340" s="174" t="s">
        <v>6772</v>
      </c>
      <c r="B3340" s="175" t="s">
        <v>6773</v>
      </c>
      <c r="C3340" s="176" t="s">
        <v>245</v>
      </c>
      <c r="D3340" s="177">
        <v>64.69</v>
      </c>
      <c r="E3340" s="177">
        <v>12.84</v>
      </c>
      <c r="F3340" s="177">
        <v>77.53</v>
      </c>
    </row>
    <row r="3341" spans="1:6" ht="30" x14ac:dyDescent="0.25">
      <c r="A3341" s="174" t="s">
        <v>6774</v>
      </c>
      <c r="B3341" s="175" t="s">
        <v>6775</v>
      </c>
      <c r="C3341" s="176" t="s">
        <v>245</v>
      </c>
      <c r="D3341" s="177">
        <v>11.52</v>
      </c>
      <c r="E3341" s="177">
        <v>12.84</v>
      </c>
      <c r="F3341" s="177">
        <v>24.36</v>
      </c>
    </row>
    <row r="3342" spans="1:6" ht="30" x14ac:dyDescent="0.25">
      <c r="A3342" s="174" t="s">
        <v>6776</v>
      </c>
      <c r="B3342" s="175" t="s">
        <v>6777</v>
      </c>
      <c r="C3342" s="176" t="s">
        <v>245</v>
      </c>
      <c r="D3342" s="177">
        <v>29.57</v>
      </c>
      <c r="E3342" s="177">
        <v>12.84</v>
      </c>
      <c r="F3342" s="177">
        <v>42.41</v>
      </c>
    </row>
    <row r="3343" spans="1:6" ht="30" x14ac:dyDescent="0.25">
      <c r="A3343" s="174" t="s">
        <v>6778</v>
      </c>
      <c r="B3343" s="175" t="s">
        <v>6779</v>
      </c>
      <c r="C3343" s="176" t="s">
        <v>245</v>
      </c>
      <c r="D3343" s="177">
        <v>45.6</v>
      </c>
      <c r="E3343" s="177">
        <v>19.54</v>
      </c>
      <c r="F3343" s="177">
        <v>65.14</v>
      </c>
    </row>
    <row r="3344" spans="1:6" x14ac:dyDescent="0.25">
      <c r="A3344" s="174" t="s">
        <v>6780</v>
      </c>
      <c r="B3344" s="175" t="s">
        <v>6781</v>
      </c>
      <c r="C3344" s="176" t="s">
        <v>561</v>
      </c>
      <c r="D3344" s="177">
        <v>76.53</v>
      </c>
      <c r="E3344" s="177">
        <v>5.58</v>
      </c>
      <c r="F3344" s="177">
        <v>82.11</v>
      </c>
    </row>
    <row r="3345" spans="1:6" ht="30" x14ac:dyDescent="0.25">
      <c r="A3345" s="174" t="s">
        <v>6782</v>
      </c>
      <c r="B3345" s="175" t="s">
        <v>6783</v>
      </c>
      <c r="C3345" s="176"/>
      <c r="D3345" s="177"/>
      <c r="E3345" s="177"/>
      <c r="F3345" s="177"/>
    </row>
    <row r="3346" spans="1:6" x14ac:dyDescent="0.25">
      <c r="A3346" s="174" t="s">
        <v>6784</v>
      </c>
      <c r="B3346" s="175" t="s">
        <v>6785</v>
      </c>
      <c r="C3346" s="176"/>
      <c r="D3346" s="177"/>
      <c r="E3346" s="177"/>
      <c r="F3346" s="177"/>
    </row>
    <row r="3347" spans="1:6" ht="30" x14ac:dyDescent="0.25">
      <c r="A3347" s="174" t="s">
        <v>6786</v>
      </c>
      <c r="B3347" s="175" t="s">
        <v>6787</v>
      </c>
      <c r="C3347" s="176" t="s">
        <v>245</v>
      </c>
      <c r="D3347" s="177">
        <v>42.98</v>
      </c>
      <c r="E3347" s="177">
        <v>25.12</v>
      </c>
      <c r="F3347" s="177">
        <v>68.099999999999994</v>
      </c>
    </row>
    <row r="3348" spans="1:6" ht="30" x14ac:dyDescent="0.25">
      <c r="A3348" s="174" t="s">
        <v>6788</v>
      </c>
      <c r="B3348" s="175" t="s">
        <v>6789</v>
      </c>
      <c r="C3348" s="176" t="s">
        <v>245</v>
      </c>
      <c r="D3348" s="177">
        <v>60.23</v>
      </c>
      <c r="E3348" s="177">
        <v>33.5</v>
      </c>
      <c r="F3348" s="177">
        <v>93.73</v>
      </c>
    </row>
    <row r="3349" spans="1:6" x14ac:dyDescent="0.25">
      <c r="A3349" s="174" t="s">
        <v>6790</v>
      </c>
      <c r="B3349" s="175" t="s">
        <v>6791</v>
      </c>
      <c r="C3349" s="176" t="s">
        <v>245</v>
      </c>
      <c r="D3349" s="177">
        <v>70.34</v>
      </c>
      <c r="E3349" s="177">
        <v>41.87</v>
      </c>
      <c r="F3349" s="177">
        <v>112.21</v>
      </c>
    </row>
    <row r="3350" spans="1:6" ht="30" x14ac:dyDescent="0.25">
      <c r="A3350" s="174" t="s">
        <v>6792</v>
      </c>
      <c r="B3350" s="175" t="s">
        <v>6793</v>
      </c>
      <c r="C3350" s="176" t="s">
        <v>245</v>
      </c>
      <c r="D3350" s="177">
        <v>91.42</v>
      </c>
      <c r="E3350" s="177">
        <v>50.25</v>
      </c>
      <c r="F3350" s="177">
        <v>141.66999999999999</v>
      </c>
    </row>
    <row r="3351" spans="1:6" ht="30" x14ac:dyDescent="0.25">
      <c r="A3351" s="174" t="s">
        <v>6794</v>
      </c>
      <c r="B3351" s="175" t="s">
        <v>6795</v>
      </c>
      <c r="C3351" s="176" t="s">
        <v>245</v>
      </c>
      <c r="D3351" s="177">
        <v>116.93</v>
      </c>
      <c r="E3351" s="177">
        <v>55.83</v>
      </c>
      <c r="F3351" s="177">
        <v>172.76</v>
      </c>
    </row>
    <row r="3352" spans="1:6" x14ac:dyDescent="0.25">
      <c r="A3352" s="174" t="s">
        <v>6796</v>
      </c>
      <c r="B3352" s="175" t="s">
        <v>6797</v>
      </c>
      <c r="C3352" s="176" t="s">
        <v>245</v>
      </c>
      <c r="D3352" s="177">
        <v>171.77</v>
      </c>
      <c r="E3352" s="177">
        <v>69.790000000000006</v>
      </c>
      <c r="F3352" s="177">
        <v>241.56</v>
      </c>
    </row>
    <row r="3353" spans="1:6" ht="30" x14ac:dyDescent="0.25">
      <c r="A3353" s="174" t="s">
        <v>6798</v>
      </c>
      <c r="B3353" s="175" t="s">
        <v>6799</v>
      </c>
      <c r="C3353" s="176" t="s">
        <v>245</v>
      </c>
      <c r="D3353" s="177">
        <v>390.97</v>
      </c>
      <c r="E3353" s="177">
        <v>83.75</v>
      </c>
      <c r="F3353" s="177">
        <v>474.72</v>
      </c>
    </row>
    <row r="3354" spans="1:6" x14ac:dyDescent="0.25">
      <c r="A3354" s="174" t="s">
        <v>6800</v>
      </c>
      <c r="B3354" s="175" t="s">
        <v>6801</v>
      </c>
      <c r="C3354" s="176" t="s">
        <v>245</v>
      </c>
      <c r="D3354" s="177">
        <v>638.05999999999995</v>
      </c>
      <c r="E3354" s="177">
        <v>111.66</v>
      </c>
      <c r="F3354" s="177">
        <v>749.72</v>
      </c>
    </row>
    <row r="3355" spans="1:6" x14ac:dyDescent="0.25">
      <c r="A3355" s="174" t="s">
        <v>6802</v>
      </c>
      <c r="B3355" s="175" t="s">
        <v>6803</v>
      </c>
      <c r="C3355" s="176" t="s">
        <v>245</v>
      </c>
      <c r="D3355" s="177">
        <v>1104.18</v>
      </c>
      <c r="E3355" s="177">
        <v>167.49</v>
      </c>
      <c r="F3355" s="177">
        <v>1271.67</v>
      </c>
    </row>
    <row r="3356" spans="1:6" ht="30" x14ac:dyDescent="0.25">
      <c r="A3356" s="174" t="s">
        <v>6804</v>
      </c>
      <c r="B3356" s="175" t="s">
        <v>6805</v>
      </c>
      <c r="C3356" s="176" t="s">
        <v>245</v>
      </c>
      <c r="D3356" s="177">
        <v>74.72</v>
      </c>
      <c r="E3356" s="177">
        <v>33.5</v>
      </c>
      <c r="F3356" s="177">
        <v>108.22</v>
      </c>
    </row>
    <row r="3357" spans="1:6" ht="30" x14ac:dyDescent="0.25">
      <c r="A3357" s="174" t="s">
        <v>6806</v>
      </c>
      <c r="B3357" s="175" t="s">
        <v>6807</v>
      </c>
      <c r="C3357" s="176" t="s">
        <v>245</v>
      </c>
      <c r="D3357" s="177">
        <v>32.549999999999997</v>
      </c>
      <c r="E3357" s="177">
        <v>25.12</v>
      </c>
      <c r="F3357" s="177">
        <v>57.67</v>
      </c>
    </row>
    <row r="3358" spans="1:6" ht="30" x14ac:dyDescent="0.25">
      <c r="A3358" s="174" t="s">
        <v>6808</v>
      </c>
      <c r="B3358" s="175" t="s">
        <v>6809</v>
      </c>
      <c r="C3358" s="176" t="s">
        <v>245</v>
      </c>
      <c r="D3358" s="177">
        <v>73.099999999999994</v>
      </c>
      <c r="E3358" s="177">
        <v>25.12</v>
      </c>
      <c r="F3358" s="177">
        <v>98.22</v>
      </c>
    </row>
    <row r="3359" spans="1:6" ht="30" x14ac:dyDescent="0.25">
      <c r="A3359" s="174" t="s">
        <v>6810</v>
      </c>
      <c r="B3359" s="175" t="s">
        <v>6811</v>
      </c>
      <c r="C3359" s="176" t="s">
        <v>245</v>
      </c>
      <c r="D3359" s="177">
        <v>70.95</v>
      </c>
      <c r="E3359" s="177">
        <v>25.12</v>
      </c>
      <c r="F3359" s="177">
        <v>96.07</v>
      </c>
    </row>
    <row r="3360" spans="1:6" ht="30" x14ac:dyDescent="0.25">
      <c r="A3360" s="174" t="s">
        <v>6812</v>
      </c>
      <c r="B3360" s="175" t="s">
        <v>6813</v>
      </c>
      <c r="C3360" s="176" t="s">
        <v>245</v>
      </c>
      <c r="D3360" s="177">
        <v>99.28</v>
      </c>
      <c r="E3360" s="177">
        <v>27.92</v>
      </c>
      <c r="F3360" s="177">
        <v>127.2</v>
      </c>
    </row>
    <row r="3361" spans="1:6" ht="30" x14ac:dyDescent="0.25">
      <c r="A3361" s="174" t="s">
        <v>6814</v>
      </c>
      <c r="B3361" s="175" t="s">
        <v>6815</v>
      </c>
      <c r="C3361" s="176" t="s">
        <v>245</v>
      </c>
      <c r="D3361" s="177">
        <v>250.92</v>
      </c>
      <c r="E3361" s="177">
        <v>25.12</v>
      </c>
      <c r="F3361" s="177">
        <v>276.04000000000002</v>
      </c>
    </row>
    <row r="3362" spans="1:6" ht="30" x14ac:dyDescent="0.25">
      <c r="A3362" s="174" t="s">
        <v>6816</v>
      </c>
      <c r="B3362" s="175" t="s">
        <v>6817</v>
      </c>
      <c r="C3362" s="176" t="s">
        <v>245</v>
      </c>
      <c r="D3362" s="177">
        <v>1283.48</v>
      </c>
      <c r="E3362" s="177">
        <v>55.83</v>
      </c>
      <c r="F3362" s="177">
        <v>1339.31</v>
      </c>
    </row>
    <row r="3363" spans="1:6" ht="30" x14ac:dyDescent="0.25">
      <c r="A3363" s="174" t="s">
        <v>6818</v>
      </c>
      <c r="B3363" s="175" t="s">
        <v>6819</v>
      </c>
      <c r="C3363" s="176"/>
      <c r="D3363" s="177"/>
      <c r="E3363" s="177"/>
      <c r="F3363" s="177"/>
    </row>
    <row r="3364" spans="1:6" ht="30" x14ac:dyDescent="0.25">
      <c r="A3364" s="174" t="s">
        <v>6820</v>
      </c>
      <c r="B3364" s="175" t="s">
        <v>6821</v>
      </c>
      <c r="C3364" s="176" t="s">
        <v>245</v>
      </c>
      <c r="D3364" s="177">
        <v>64.06</v>
      </c>
      <c r="E3364" s="177">
        <v>25.12</v>
      </c>
      <c r="F3364" s="177">
        <v>89.18</v>
      </c>
    </row>
    <row r="3365" spans="1:6" ht="30" x14ac:dyDescent="0.25">
      <c r="A3365" s="174" t="s">
        <v>6822</v>
      </c>
      <c r="B3365" s="175" t="s">
        <v>6823</v>
      </c>
      <c r="C3365" s="176" t="s">
        <v>245</v>
      </c>
      <c r="D3365" s="177">
        <v>68.599999999999994</v>
      </c>
      <c r="E3365" s="177">
        <v>25.12</v>
      </c>
      <c r="F3365" s="177">
        <v>93.72</v>
      </c>
    </row>
    <row r="3366" spans="1:6" ht="30" x14ac:dyDescent="0.25">
      <c r="A3366" s="174" t="s">
        <v>6824</v>
      </c>
      <c r="B3366" s="175" t="s">
        <v>6825</v>
      </c>
      <c r="C3366" s="176" t="s">
        <v>245</v>
      </c>
      <c r="D3366" s="177">
        <v>95.67</v>
      </c>
      <c r="E3366" s="177">
        <v>25.12</v>
      </c>
      <c r="F3366" s="177">
        <v>120.79</v>
      </c>
    </row>
    <row r="3367" spans="1:6" ht="30" x14ac:dyDescent="0.25">
      <c r="A3367" s="174" t="s">
        <v>6826</v>
      </c>
      <c r="B3367" s="175" t="s">
        <v>6827</v>
      </c>
      <c r="C3367" s="176" t="s">
        <v>245</v>
      </c>
      <c r="D3367" s="177">
        <v>137.63</v>
      </c>
      <c r="E3367" s="177">
        <v>25.12</v>
      </c>
      <c r="F3367" s="177">
        <v>162.75</v>
      </c>
    </row>
    <row r="3368" spans="1:6" ht="30" x14ac:dyDescent="0.25">
      <c r="A3368" s="174" t="s">
        <v>6828</v>
      </c>
      <c r="B3368" s="175" t="s">
        <v>6829</v>
      </c>
      <c r="C3368" s="176" t="s">
        <v>245</v>
      </c>
      <c r="D3368" s="177">
        <v>173.22</v>
      </c>
      <c r="E3368" s="177">
        <v>25.12</v>
      </c>
      <c r="F3368" s="177">
        <v>198.34</v>
      </c>
    </row>
    <row r="3369" spans="1:6" ht="30" x14ac:dyDescent="0.25">
      <c r="A3369" s="174" t="s">
        <v>6830</v>
      </c>
      <c r="B3369" s="175" t="s">
        <v>6831</v>
      </c>
      <c r="C3369" s="176" t="s">
        <v>245</v>
      </c>
      <c r="D3369" s="177">
        <v>79.290000000000006</v>
      </c>
      <c r="E3369" s="177">
        <v>25.12</v>
      </c>
      <c r="F3369" s="177">
        <v>104.41</v>
      </c>
    </row>
    <row r="3370" spans="1:6" ht="30" x14ac:dyDescent="0.25">
      <c r="A3370" s="174" t="s">
        <v>6832</v>
      </c>
      <c r="B3370" s="175" t="s">
        <v>6833</v>
      </c>
      <c r="C3370" s="176" t="s">
        <v>245</v>
      </c>
      <c r="D3370" s="177">
        <v>53.14</v>
      </c>
      <c r="E3370" s="177">
        <v>25.12</v>
      </c>
      <c r="F3370" s="177">
        <v>78.260000000000005</v>
      </c>
    </row>
    <row r="3371" spans="1:6" ht="30" x14ac:dyDescent="0.25">
      <c r="A3371" s="174" t="s">
        <v>6834</v>
      </c>
      <c r="B3371" s="175" t="s">
        <v>6835</v>
      </c>
      <c r="C3371" s="176" t="s">
        <v>245</v>
      </c>
      <c r="D3371" s="177">
        <v>85.85</v>
      </c>
      <c r="E3371" s="177">
        <v>25.12</v>
      </c>
      <c r="F3371" s="177">
        <v>110.97</v>
      </c>
    </row>
    <row r="3372" spans="1:6" ht="30" x14ac:dyDescent="0.25">
      <c r="A3372" s="174" t="s">
        <v>6836</v>
      </c>
      <c r="B3372" s="175" t="s">
        <v>6837</v>
      </c>
      <c r="C3372" s="176" t="s">
        <v>245</v>
      </c>
      <c r="D3372" s="177">
        <v>96.34</v>
      </c>
      <c r="E3372" s="177">
        <v>25.12</v>
      </c>
      <c r="F3372" s="177">
        <v>121.46</v>
      </c>
    </row>
    <row r="3373" spans="1:6" x14ac:dyDescent="0.25">
      <c r="A3373" s="174" t="s">
        <v>6838</v>
      </c>
      <c r="B3373" s="175" t="s">
        <v>6839</v>
      </c>
      <c r="C3373" s="176"/>
      <c r="D3373" s="177"/>
      <c r="E3373" s="177"/>
      <c r="F3373" s="177"/>
    </row>
    <row r="3374" spans="1:6" ht="30" x14ac:dyDescent="0.25">
      <c r="A3374" s="174" t="s">
        <v>6840</v>
      </c>
      <c r="B3374" s="175" t="s">
        <v>6841</v>
      </c>
      <c r="C3374" s="176" t="s">
        <v>245</v>
      </c>
      <c r="D3374" s="177">
        <v>350.87</v>
      </c>
      <c r="E3374" s="177">
        <v>83.75</v>
      </c>
      <c r="F3374" s="177">
        <v>434.62</v>
      </c>
    </row>
    <row r="3375" spans="1:6" x14ac:dyDescent="0.25">
      <c r="A3375" s="174" t="s">
        <v>6842</v>
      </c>
      <c r="B3375" s="175" t="s">
        <v>6843</v>
      </c>
      <c r="C3375" s="176" t="s">
        <v>245</v>
      </c>
      <c r="D3375" s="177">
        <v>236.29</v>
      </c>
      <c r="E3375" s="177">
        <v>83.75</v>
      </c>
      <c r="F3375" s="177">
        <v>320.04000000000002</v>
      </c>
    </row>
    <row r="3376" spans="1:6" x14ac:dyDescent="0.25">
      <c r="A3376" s="174" t="s">
        <v>6844</v>
      </c>
      <c r="B3376" s="175" t="s">
        <v>6845</v>
      </c>
      <c r="C3376" s="176" t="s">
        <v>245</v>
      </c>
      <c r="D3376" s="177">
        <v>283.60000000000002</v>
      </c>
      <c r="E3376" s="177">
        <v>83.75</v>
      </c>
      <c r="F3376" s="177">
        <v>367.35</v>
      </c>
    </row>
    <row r="3377" spans="1:6" x14ac:dyDescent="0.25">
      <c r="A3377" s="174" t="s">
        <v>6846</v>
      </c>
      <c r="B3377" s="175" t="s">
        <v>6847</v>
      </c>
      <c r="C3377" s="176" t="s">
        <v>245</v>
      </c>
      <c r="D3377" s="177">
        <v>437.72</v>
      </c>
      <c r="E3377" s="177">
        <v>83.75</v>
      </c>
      <c r="F3377" s="177">
        <v>521.47</v>
      </c>
    </row>
    <row r="3378" spans="1:6" ht="30" x14ac:dyDescent="0.25">
      <c r="A3378" s="174" t="s">
        <v>6848</v>
      </c>
      <c r="B3378" s="175" t="s">
        <v>6849</v>
      </c>
      <c r="C3378" s="176" t="s">
        <v>245</v>
      </c>
      <c r="D3378" s="177">
        <v>1675.29</v>
      </c>
      <c r="E3378" s="177">
        <v>83.75</v>
      </c>
      <c r="F3378" s="177">
        <v>1759.04</v>
      </c>
    </row>
    <row r="3379" spans="1:6" x14ac:dyDescent="0.25">
      <c r="A3379" s="174" t="s">
        <v>6850</v>
      </c>
      <c r="B3379" s="175" t="s">
        <v>6851</v>
      </c>
      <c r="C3379" s="176" t="s">
        <v>245</v>
      </c>
      <c r="D3379" s="177">
        <v>557.15</v>
      </c>
      <c r="E3379" s="177">
        <v>33.5</v>
      </c>
      <c r="F3379" s="177">
        <v>590.65</v>
      </c>
    </row>
    <row r="3380" spans="1:6" x14ac:dyDescent="0.25">
      <c r="A3380" s="174" t="s">
        <v>6852</v>
      </c>
      <c r="B3380" s="175" t="s">
        <v>6853</v>
      </c>
      <c r="C3380" s="176" t="s">
        <v>245</v>
      </c>
      <c r="D3380" s="177">
        <v>450.76</v>
      </c>
      <c r="E3380" s="177">
        <v>33.5</v>
      </c>
      <c r="F3380" s="177">
        <v>484.26</v>
      </c>
    </row>
    <row r="3381" spans="1:6" x14ac:dyDescent="0.25">
      <c r="A3381" s="174" t="s">
        <v>6854</v>
      </c>
      <c r="B3381" s="175" t="s">
        <v>6855</v>
      </c>
      <c r="C3381" s="176" t="s">
        <v>245</v>
      </c>
      <c r="D3381" s="177">
        <v>1038.76</v>
      </c>
      <c r="E3381" s="177">
        <v>83.75</v>
      </c>
      <c r="F3381" s="177">
        <v>1122.51</v>
      </c>
    </row>
    <row r="3382" spans="1:6" ht="30" x14ac:dyDescent="0.25">
      <c r="A3382" s="174" t="s">
        <v>6856</v>
      </c>
      <c r="B3382" s="175" t="s">
        <v>6857</v>
      </c>
      <c r="C3382" s="176" t="s">
        <v>245</v>
      </c>
      <c r="D3382" s="177">
        <v>638.4</v>
      </c>
      <c r="E3382" s="177">
        <v>25.12</v>
      </c>
      <c r="F3382" s="177">
        <v>663.52</v>
      </c>
    </row>
    <row r="3383" spans="1:6" ht="30" x14ac:dyDescent="0.25">
      <c r="A3383" s="174" t="s">
        <v>6858</v>
      </c>
      <c r="B3383" s="175" t="s">
        <v>6859</v>
      </c>
      <c r="C3383" s="176" t="s">
        <v>245</v>
      </c>
      <c r="D3383" s="177">
        <v>387.78</v>
      </c>
      <c r="E3383" s="177">
        <v>83.75</v>
      </c>
      <c r="F3383" s="177">
        <v>471.53</v>
      </c>
    </row>
    <row r="3384" spans="1:6" x14ac:dyDescent="0.25">
      <c r="A3384" s="174" t="s">
        <v>6860</v>
      </c>
      <c r="B3384" s="175" t="s">
        <v>6861</v>
      </c>
      <c r="C3384" s="176"/>
      <c r="D3384" s="177"/>
      <c r="E3384" s="177"/>
      <c r="F3384" s="177"/>
    </row>
    <row r="3385" spans="1:6" x14ac:dyDescent="0.25">
      <c r="A3385" s="174" t="s">
        <v>6862</v>
      </c>
      <c r="B3385" s="175" t="s">
        <v>6863</v>
      </c>
      <c r="C3385" s="176" t="s">
        <v>245</v>
      </c>
      <c r="D3385" s="177">
        <v>110.89</v>
      </c>
      <c r="E3385" s="177">
        <v>25.12</v>
      </c>
      <c r="F3385" s="177">
        <v>136.01</v>
      </c>
    </row>
    <row r="3386" spans="1:6" x14ac:dyDescent="0.25">
      <c r="A3386" s="174" t="s">
        <v>6864</v>
      </c>
      <c r="B3386" s="175" t="s">
        <v>6865</v>
      </c>
      <c r="C3386" s="176" t="s">
        <v>245</v>
      </c>
      <c r="D3386" s="177">
        <v>142.21</v>
      </c>
      <c r="E3386" s="177">
        <v>25.12</v>
      </c>
      <c r="F3386" s="177">
        <v>167.33</v>
      </c>
    </row>
    <row r="3387" spans="1:6" x14ac:dyDescent="0.25">
      <c r="A3387" s="174" t="s">
        <v>6866</v>
      </c>
      <c r="B3387" s="175" t="s">
        <v>6867</v>
      </c>
      <c r="C3387" s="176" t="s">
        <v>245</v>
      </c>
      <c r="D3387" s="177">
        <v>207.31</v>
      </c>
      <c r="E3387" s="177">
        <v>25.12</v>
      </c>
      <c r="F3387" s="177">
        <v>232.43</v>
      </c>
    </row>
    <row r="3388" spans="1:6" x14ac:dyDescent="0.25">
      <c r="A3388" s="174" t="s">
        <v>6868</v>
      </c>
      <c r="B3388" s="175" t="s">
        <v>6869</v>
      </c>
      <c r="C3388" s="176" t="s">
        <v>245</v>
      </c>
      <c r="D3388" s="177">
        <v>232</v>
      </c>
      <c r="E3388" s="177">
        <v>25.12</v>
      </c>
      <c r="F3388" s="177">
        <v>257.12</v>
      </c>
    </row>
    <row r="3389" spans="1:6" x14ac:dyDescent="0.25">
      <c r="A3389" s="174" t="s">
        <v>6870</v>
      </c>
      <c r="B3389" s="175" t="s">
        <v>6871</v>
      </c>
      <c r="C3389" s="176" t="s">
        <v>245</v>
      </c>
      <c r="D3389" s="177">
        <v>339.73</v>
      </c>
      <c r="E3389" s="177">
        <v>25.12</v>
      </c>
      <c r="F3389" s="177">
        <v>364.85</v>
      </c>
    </row>
    <row r="3390" spans="1:6" x14ac:dyDescent="0.25">
      <c r="A3390" s="174" t="s">
        <v>6872</v>
      </c>
      <c r="B3390" s="175" t="s">
        <v>6873</v>
      </c>
      <c r="C3390" s="176" t="s">
        <v>245</v>
      </c>
      <c r="D3390" s="177">
        <v>601.80999999999995</v>
      </c>
      <c r="E3390" s="177">
        <v>25.12</v>
      </c>
      <c r="F3390" s="177">
        <v>626.92999999999995</v>
      </c>
    </row>
    <row r="3391" spans="1:6" x14ac:dyDescent="0.25">
      <c r="A3391" s="174" t="s">
        <v>6874</v>
      </c>
      <c r="B3391" s="175" t="s">
        <v>6875</v>
      </c>
      <c r="C3391" s="176" t="s">
        <v>245</v>
      </c>
      <c r="D3391" s="177">
        <v>720.01</v>
      </c>
      <c r="E3391" s="177">
        <v>25.12</v>
      </c>
      <c r="F3391" s="177">
        <v>745.13</v>
      </c>
    </row>
    <row r="3392" spans="1:6" x14ac:dyDescent="0.25">
      <c r="A3392" s="174" t="s">
        <v>6876</v>
      </c>
      <c r="B3392" s="175" t="s">
        <v>6877</v>
      </c>
      <c r="C3392" s="176" t="s">
        <v>245</v>
      </c>
      <c r="D3392" s="177">
        <v>102.03</v>
      </c>
      <c r="E3392" s="177">
        <v>25.12</v>
      </c>
      <c r="F3392" s="177">
        <v>127.15</v>
      </c>
    </row>
    <row r="3393" spans="1:6" x14ac:dyDescent="0.25">
      <c r="A3393" s="174" t="s">
        <v>6878</v>
      </c>
      <c r="B3393" s="175" t="s">
        <v>6879</v>
      </c>
      <c r="C3393" s="176" t="s">
        <v>245</v>
      </c>
      <c r="D3393" s="177">
        <v>140.68</v>
      </c>
      <c r="E3393" s="177">
        <v>25.12</v>
      </c>
      <c r="F3393" s="177">
        <v>165.8</v>
      </c>
    </row>
    <row r="3394" spans="1:6" x14ac:dyDescent="0.25">
      <c r="A3394" s="174" t="s">
        <v>6880</v>
      </c>
      <c r="B3394" s="175" t="s">
        <v>6881</v>
      </c>
      <c r="C3394" s="176" t="s">
        <v>245</v>
      </c>
      <c r="D3394" s="177">
        <v>173.23</v>
      </c>
      <c r="E3394" s="177">
        <v>25.12</v>
      </c>
      <c r="F3394" s="177">
        <v>198.35</v>
      </c>
    </row>
    <row r="3395" spans="1:6" x14ac:dyDescent="0.25">
      <c r="A3395" s="174" t="s">
        <v>6882</v>
      </c>
      <c r="B3395" s="175" t="s">
        <v>6883</v>
      </c>
      <c r="C3395" s="176" t="s">
        <v>245</v>
      </c>
      <c r="D3395" s="177">
        <v>247.22</v>
      </c>
      <c r="E3395" s="177">
        <v>25.12</v>
      </c>
      <c r="F3395" s="177">
        <v>272.33999999999997</v>
      </c>
    </row>
    <row r="3396" spans="1:6" x14ac:dyDescent="0.25">
      <c r="A3396" s="174" t="s">
        <v>6884</v>
      </c>
      <c r="B3396" s="175" t="s">
        <v>6885</v>
      </c>
      <c r="C3396" s="176" t="s">
        <v>245</v>
      </c>
      <c r="D3396" s="177">
        <v>402.83</v>
      </c>
      <c r="E3396" s="177">
        <v>25.12</v>
      </c>
      <c r="F3396" s="177">
        <v>427.95</v>
      </c>
    </row>
    <row r="3397" spans="1:6" x14ac:dyDescent="0.25">
      <c r="A3397" s="174" t="s">
        <v>6886</v>
      </c>
      <c r="B3397" s="175" t="s">
        <v>6887</v>
      </c>
      <c r="C3397" s="176" t="s">
        <v>245</v>
      </c>
      <c r="D3397" s="177">
        <v>589.99</v>
      </c>
      <c r="E3397" s="177">
        <v>25.12</v>
      </c>
      <c r="F3397" s="177">
        <v>615.11</v>
      </c>
    </row>
    <row r="3398" spans="1:6" x14ac:dyDescent="0.25">
      <c r="A3398" s="174" t="s">
        <v>6888</v>
      </c>
      <c r="B3398" s="175" t="s">
        <v>6889</v>
      </c>
      <c r="C3398" s="176" t="s">
        <v>245</v>
      </c>
      <c r="D3398" s="177">
        <v>1000.09</v>
      </c>
      <c r="E3398" s="177">
        <v>33.5</v>
      </c>
      <c r="F3398" s="177">
        <v>1033.5899999999999</v>
      </c>
    </row>
    <row r="3399" spans="1:6" x14ac:dyDescent="0.25">
      <c r="A3399" s="174" t="s">
        <v>6890</v>
      </c>
      <c r="B3399" s="175" t="s">
        <v>6891</v>
      </c>
      <c r="C3399" s="176" t="s">
        <v>245</v>
      </c>
      <c r="D3399" s="177">
        <v>97.41</v>
      </c>
      <c r="E3399" s="177">
        <v>25.12</v>
      </c>
      <c r="F3399" s="177">
        <v>122.53</v>
      </c>
    </row>
    <row r="3400" spans="1:6" x14ac:dyDescent="0.25">
      <c r="A3400" s="174" t="s">
        <v>6892</v>
      </c>
      <c r="B3400" s="175" t="s">
        <v>6893</v>
      </c>
      <c r="C3400" s="176" t="s">
        <v>245</v>
      </c>
      <c r="D3400" s="177">
        <v>126.01</v>
      </c>
      <c r="E3400" s="177">
        <v>25.12</v>
      </c>
      <c r="F3400" s="177">
        <v>151.13</v>
      </c>
    </row>
    <row r="3401" spans="1:6" x14ac:dyDescent="0.25">
      <c r="A3401" s="174" t="s">
        <v>6894</v>
      </c>
      <c r="B3401" s="175" t="s">
        <v>6895</v>
      </c>
      <c r="C3401" s="176" t="s">
        <v>245</v>
      </c>
      <c r="D3401" s="177">
        <v>158.13999999999999</v>
      </c>
      <c r="E3401" s="177">
        <v>25.12</v>
      </c>
      <c r="F3401" s="177">
        <v>183.26</v>
      </c>
    </row>
    <row r="3402" spans="1:6" x14ac:dyDescent="0.25">
      <c r="A3402" s="174" t="s">
        <v>6896</v>
      </c>
      <c r="B3402" s="175" t="s">
        <v>6897</v>
      </c>
      <c r="C3402" s="176" t="s">
        <v>245</v>
      </c>
      <c r="D3402" s="177">
        <v>218.21</v>
      </c>
      <c r="E3402" s="177">
        <v>25.12</v>
      </c>
      <c r="F3402" s="177">
        <v>243.33</v>
      </c>
    </row>
    <row r="3403" spans="1:6" x14ac:dyDescent="0.25">
      <c r="A3403" s="174" t="s">
        <v>6898</v>
      </c>
      <c r="B3403" s="175" t="s">
        <v>6899</v>
      </c>
      <c r="C3403" s="176" t="s">
        <v>245</v>
      </c>
      <c r="D3403" s="177">
        <v>357.55</v>
      </c>
      <c r="E3403" s="177">
        <v>25.12</v>
      </c>
      <c r="F3403" s="177">
        <v>382.67</v>
      </c>
    </row>
    <row r="3404" spans="1:6" ht="45" x14ac:dyDescent="0.25">
      <c r="A3404" s="174" t="s">
        <v>6900</v>
      </c>
      <c r="B3404" s="175" t="s">
        <v>6901</v>
      </c>
      <c r="C3404" s="176" t="s">
        <v>245</v>
      </c>
      <c r="D3404" s="177">
        <v>8265.67</v>
      </c>
      <c r="E3404" s="177">
        <v>41.87</v>
      </c>
      <c r="F3404" s="177">
        <v>8307.5400000000009</v>
      </c>
    </row>
    <row r="3405" spans="1:6" ht="45" x14ac:dyDescent="0.25">
      <c r="A3405" s="174" t="s">
        <v>6902</v>
      </c>
      <c r="B3405" s="175" t="s">
        <v>6903</v>
      </c>
      <c r="C3405" s="176" t="s">
        <v>245</v>
      </c>
      <c r="D3405" s="177">
        <v>196.01</v>
      </c>
      <c r="E3405" s="177">
        <v>25.12</v>
      </c>
      <c r="F3405" s="177">
        <v>221.13</v>
      </c>
    </row>
    <row r="3406" spans="1:6" ht="30" x14ac:dyDescent="0.25">
      <c r="A3406" s="174" t="s">
        <v>6904</v>
      </c>
      <c r="B3406" s="175" t="s">
        <v>6905</v>
      </c>
      <c r="C3406" s="176" t="s">
        <v>245</v>
      </c>
      <c r="D3406" s="177">
        <v>589.70000000000005</v>
      </c>
      <c r="E3406" s="177">
        <v>25.12</v>
      </c>
      <c r="F3406" s="177">
        <v>614.82000000000005</v>
      </c>
    </row>
    <row r="3407" spans="1:6" x14ac:dyDescent="0.25">
      <c r="A3407" s="174" t="s">
        <v>6906</v>
      </c>
      <c r="B3407" s="175" t="s">
        <v>6907</v>
      </c>
      <c r="C3407" s="176" t="s">
        <v>245</v>
      </c>
      <c r="D3407" s="177">
        <v>523.17999999999995</v>
      </c>
      <c r="E3407" s="177">
        <v>25.12</v>
      </c>
      <c r="F3407" s="177">
        <v>548.29999999999995</v>
      </c>
    </row>
    <row r="3408" spans="1:6" x14ac:dyDescent="0.25">
      <c r="A3408" s="174" t="s">
        <v>6908</v>
      </c>
      <c r="B3408" s="175" t="s">
        <v>6909</v>
      </c>
      <c r="C3408" s="176" t="s">
        <v>245</v>
      </c>
      <c r="D3408" s="177">
        <v>998.71</v>
      </c>
      <c r="E3408" s="177">
        <v>33.5</v>
      </c>
      <c r="F3408" s="177">
        <v>1032.21</v>
      </c>
    </row>
    <row r="3409" spans="1:6" x14ac:dyDescent="0.25">
      <c r="A3409" s="174" t="s">
        <v>6910</v>
      </c>
      <c r="B3409" s="175" t="s">
        <v>6911</v>
      </c>
      <c r="C3409" s="176" t="s">
        <v>245</v>
      </c>
      <c r="D3409" s="177">
        <v>427.67</v>
      </c>
      <c r="E3409" s="177">
        <v>25.12</v>
      </c>
      <c r="F3409" s="177">
        <v>452.79</v>
      </c>
    </row>
    <row r="3410" spans="1:6" ht="45" x14ac:dyDescent="0.25">
      <c r="A3410" s="174" t="s">
        <v>6912</v>
      </c>
      <c r="B3410" s="175" t="s">
        <v>6913</v>
      </c>
      <c r="C3410" s="176" t="s">
        <v>245</v>
      </c>
      <c r="D3410" s="177">
        <v>161.01</v>
      </c>
      <c r="E3410" s="177">
        <v>13.96</v>
      </c>
      <c r="F3410" s="177">
        <v>174.97</v>
      </c>
    </row>
    <row r="3411" spans="1:6" ht="45" x14ac:dyDescent="0.25">
      <c r="A3411" s="174" t="s">
        <v>6914</v>
      </c>
      <c r="B3411" s="175" t="s">
        <v>6915</v>
      </c>
      <c r="C3411" s="176" t="s">
        <v>245</v>
      </c>
      <c r="D3411" s="177">
        <v>6163.45</v>
      </c>
      <c r="E3411" s="177">
        <v>33.5</v>
      </c>
      <c r="F3411" s="177">
        <v>6196.95</v>
      </c>
    </row>
    <row r="3412" spans="1:6" ht="45" x14ac:dyDescent="0.25">
      <c r="A3412" s="174" t="s">
        <v>6916</v>
      </c>
      <c r="B3412" s="175" t="s">
        <v>6917</v>
      </c>
      <c r="C3412" s="176" t="s">
        <v>245</v>
      </c>
      <c r="D3412" s="177">
        <v>1757.99</v>
      </c>
      <c r="E3412" s="177">
        <v>33.5</v>
      </c>
      <c r="F3412" s="177">
        <v>1791.49</v>
      </c>
    </row>
    <row r="3413" spans="1:6" ht="45" x14ac:dyDescent="0.25">
      <c r="A3413" s="174" t="s">
        <v>6918</v>
      </c>
      <c r="B3413" s="175" t="s">
        <v>6919</v>
      </c>
      <c r="C3413" s="176" t="s">
        <v>245</v>
      </c>
      <c r="D3413" s="177">
        <v>434.21</v>
      </c>
      <c r="E3413" s="177">
        <v>25.12</v>
      </c>
      <c r="F3413" s="177">
        <v>459.33</v>
      </c>
    </row>
    <row r="3414" spans="1:6" ht="30" x14ac:dyDescent="0.25">
      <c r="A3414" s="174" t="s">
        <v>6920</v>
      </c>
      <c r="B3414" s="175" t="s">
        <v>6921</v>
      </c>
      <c r="C3414" s="176" t="s">
        <v>245</v>
      </c>
      <c r="D3414" s="177">
        <v>210.43</v>
      </c>
      <c r="E3414" s="177">
        <v>25.12</v>
      </c>
      <c r="F3414" s="177">
        <v>235.55</v>
      </c>
    </row>
    <row r="3415" spans="1:6" ht="30" x14ac:dyDescent="0.25">
      <c r="A3415" s="174" t="s">
        <v>6922</v>
      </c>
      <c r="B3415" s="175" t="s">
        <v>6923</v>
      </c>
      <c r="C3415" s="176" t="s">
        <v>245</v>
      </c>
      <c r="D3415" s="177">
        <v>299.19</v>
      </c>
      <c r="E3415" s="177">
        <v>25.12</v>
      </c>
      <c r="F3415" s="177">
        <v>324.31</v>
      </c>
    </row>
    <row r="3416" spans="1:6" ht="30" x14ac:dyDescent="0.25">
      <c r="A3416" s="174" t="s">
        <v>6924</v>
      </c>
      <c r="B3416" s="175" t="s">
        <v>6925</v>
      </c>
      <c r="C3416" s="176" t="s">
        <v>245</v>
      </c>
      <c r="D3416" s="177">
        <v>598.22</v>
      </c>
      <c r="E3416" s="177">
        <v>25.12</v>
      </c>
      <c r="F3416" s="177">
        <v>623.34</v>
      </c>
    </row>
    <row r="3417" spans="1:6" ht="30" x14ac:dyDescent="0.25">
      <c r="A3417" s="174" t="s">
        <v>6926</v>
      </c>
      <c r="B3417" s="175" t="s">
        <v>6927</v>
      </c>
      <c r="C3417" s="176" t="s">
        <v>245</v>
      </c>
      <c r="D3417" s="177">
        <v>784.91</v>
      </c>
      <c r="E3417" s="177">
        <v>25.12</v>
      </c>
      <c r="F3417" s="177">
        <v>810.03</v>
      </c>
    </row>
    <row r="3418" spans="1:6" ht="30" x14ac:dyDescent="0.25">
      <c r="A3418" s="174" t="s">
        <v>6928</v>
      </c>
      <c r="B3418" s="175" t="s">
        <v>6929</v>
      </c>
      <c r="C3418" s="176" t="s">
        <v>245</v>
      </c>
      <c r="D3418" s="177">
        <v>1297.8900000000001</v>
      </c>
      <c r="E3418" s="177">
        <v>25.12</v>
      </c>
      <c r="F3418" s="177">
        <v>1323.01</v>
      </c>
    </row>
    <row r="3419" spans="1:6" ht="30" x14ac:dyDescent="0.25">
      <c r="A3419" s="174" t="s">
        <v>6930</v>
      </c>
      <c r="B3419" s="175" t="s">
        <v>6931</v>
      </c>
      <c r="C3419" s="176" t="s">
        <v>245</v>
      </c>
      <c r="D3419" s="177">
        <v>2331.98</v>
      </c>
      <c r="E3419" s="177">
        <v>33.5</v>
      </c>
      <c r="F3419" s="177">
        <v>2365.48</v>
      </c>
    </row>
    <row r="3420" spans="1:6" ht="30" x14ac:dyDescent="0.25">
      <c r="A3420" s="174" t="s">
        <v>6932</v>
      </c>
      <c r="B3420" s="175" t="s">
        <v>6933</v>
      </c>
      <c r="C3420" s="176" t="s">
        <v>245</v>
      </c>
      <c r="D3420" s="177">
        <v>6876.31</v>
      </c>
      <c r="E3420" s="177">
        <v>33.5</v>
      </c>
      <c r="F3420" s="177">
        <v>6909.81</v>
      </c>
    </row>
    <row r="3421" spans="1:6" ht="45" x14ac:dyDescent="0.25">
      <c r="A3421" s="174" t="s">
        <v>6934</v>
      </c>
      <c r="B3421" s="175" t="s">
        <v>6935</v>
      </c>
      <c r="C3421" s="176" t="s">
        <v>245</v>
      </c>
      <c r="D3421" s="177">
        <v>76.930000000000007</v>
      </c>
      <c r="E3421" s="177">
        <v>16.75</v>
      </c>
      <c r="F3421" s="177">
        <v>93.68</v>
      </c>
    </row>
    <row r="3422" spans="1:6" ht="45" x14ac:dyDescent="0.25">
      <c r="A3422" s="174" t="s">
        <v>6936</v>
      </c>
      <c r="B3422" s="175" t="s">
        <v>6937</v>
      </c>
      <c r="C3422" s="176" t="s">
        <v>245</v>
      </c>
      <c r="D3422" s="177">
        <v>93.28</v>
      </c>
      <c r="E3422" s="177">
        <v>25.12</v>
      </c>
      <c r="F3422" s="177">
        <v>118.4</v>
      </c>
    </row>
    <row r="3423" spans="1:6" ht="45" x14ac:dyDescent="0.25">
      <c r="A3423" s="174" t="s">
        <v>6938</v>
      </c>
      <c r="B3423" s="175" t="s">
        <v>6939</v>
      </c>
      <c r="C3423" s="176" t="s">
        <v>245</v>
      </c>
      <c r="D3423" s="177">
        <v>116.8</v>
      </c>
      <c r="E3423" s="177">
        <v>22.33</v>
      </c>
      <c r="F3423" s="177">
        <v>139.13</v>
      </c>
    </row>
    <row r="3424" spans="1:6" ht="45" x14ac:dyDescent="0.25">
      <c r="A3424" s="174" t="s">
        <v>6940</v>
      </c>
      <c r="B3424" s="175" t="s">
        <v>6941</v>
      </c>
      <c r="C3424" s="176" t="s">
        <v>245</v>
      </c>
      <c r="D3424" s="177">
        <v>126.35</v>
      </c>
      <c r="E3424" s="177">
        <v>25.12</v>
      </c>
      <c r="F3424" s="177">
        <v>151.47</v>
      </c>
    </row>
    <row r="3425" spans="1:6" ht="45" x14ac:dyDescent="0.25">
      <c r="A3425" s="174" t="s">
        <v>6942</v>
      </c>
      <c r="B3425" s="175" t="s">
        <v>6943</v>
      </c>
      <c r="C3425" s="176" t="s">
        <v>245</v>
      </c>
      <c r="D3425" s="177">
        <v>484.98</v>
      </c>
      <c r="E3425" s="177">
        <v>25.12</v>
      </c>
      <c r="F3425" s="177">
        <v>510.1</v>
      </c>
    </row>
    <row r="3426" spans="1:6" ht="45" x14ac:dyDescent="0.25">
      <c r="A3426" s="174" t="s">
        <v>6944</v>
      </c>
      <c r="B3426" s="175" t="s">
        <v>6945</v>
      </c>
      <c r="C3426" s="176" t="s">
        <v>245</v>
      </c>
      <c r="D3426" s="177">
        <v>699.66</v>
      </c>
      <c r="E3426" s="177">
        <v>25.12</v>
      </c>
      <c r="F3426" s="177">
        <v>724.78</v>
      </c>
    </row>
    <row r="3427" spans="1:6" ht="45" x14ac:dyDescent="0.25">
      <c r="A3427" s="174" t="s">
        <v>6946</v>
      </c>
      <c r="B3427" s="175" t="s">
        <v>6947</v>
      </c>
      <c r="C3427" s="176" t="s">
        <v>245</v>
      </c>
      <c r="D3427" s="177">
        <v>6182.87</v>
      </c>
      <c r="E3427" s="177">
        <v>111.66</v>
      </c>
      <c r="F3427" s="177">
        <v>6294.53</v>
      </c>
    </row>
    <row r="3428" spans="1:6" ht="45" x14ac:dyDescent="0.25">
      <c r="A3428" s="174" t="s">
        <v>6948</v>
      </c>
      <c r="B3428" s="175" t="s">
        <v>6949</v>
      </c>
      <c r="C3428" s="176" t="s">
        <v>245</v>
      </c>
      <c r="D3428" s="177">
        <v>7435.05</v>
      </c>
      <c r="E3428" s="177">
        <v>111.66</v>
      </c>
      <c r="F3428" s="177">
        <v>7546.71</v>
      </c>
    </row>
    <row r="3429" spans="1:6" x14ac:dyDescent="0.25">
      <c r="A3429" s="174" t="s">
        <v>6950</v>
      </c>
      <c r="B3429" s="175" t="s">
        <v>6951</v>
      </c>
      <c r="C3429" s="176" t="s">
        <v>245</v>
      </c>
      <c r="D3429" s="177">
        <v>527.95000000000005</v>
      </c>
      <c r="E3429" s="177">
        <v>55.83</v>
      </c>
      <c r="F3429" s="177">
        <v>583.78</v>
      </c>
    </row>
    <row r="3430" spans="1:6" x14ac:dyDescent="0.25">
      <c r="A3430" s="174" t="s">
        <v>6952</v>
      </c>
      <c r="B3430" s="175" t="s">
        <v>6953</v>
      </c>
      <c r="C3430" s="176"/>
      <c r="D3430" s="177"/>
      <c r="E3430" s="177"/>
      <c r="F3430" s="177"/>
    </row>
    <row r="3431" spans="1:6" ht="30" x14ac:dyDescent="0.25">
      <c r="A3431" s="174" t="s">
        <v>6954</v>
      </c>
      <c r="B3431" s="175" t="s">
        <v>6955</v>
      </c>
      <c r="C3431" s="176" t="s">
        <v>245</v>
      </c>
      <c r="D3431" s="177">
        <v>1460.38</v>
      </c>
      <c r="E3431" s="177">
        <v>69.790000000000006</v>
      </c>
      <c r="F3431" s="177">
        <v>1530.17</v>
      </c>
    </row>
    <row r="3432" spans="1:6" ht="30" x14ac:dyDescent="0.25">
      <c r="A3432" s="174" t="s">
        <v>6956</v>
      </c>
      <c r="B3432" s="175" t="s">
        <v>6957</v>
      </c>
      <c r="C3432" s="176" t="s">
        <v>245</v>
      </c>
      <c r="D3432" s="177">
        <v>2392.91</v>
      </c>
      <c r="E3432" s="177">
        <v>195.41</v>
      </c>
      <c r="F3432" s="177">
        <v>2588.3200000000002</v>
      </c>
    </row>
    <row r="3433" spans="1:6" ht="30" x14ac:dyDescent="0.25">
      <c r="A3433" s="174" t="s">
        <v>6958</v>
      </c>
      <c r="B3433" s="175" t="s">
        <v>6959</v>
      </c>
      <c r="C3433" s="176" t="s">
        <v>245</v>
      </c>
      <c r="D3433" s="177">
        <v>1453.29</v>
      </c>
      <c r="E3433" s="177">
        <v>195.41</v>
      </c>
      <c r="F3433" s="177">
        <v>1648.7</v>
      </c>
    </row>
    <row r="3434" spans="1:6" ht="30" x14ac:dyDescent="0.25">
      <c r="A3434" s="174" t="s">
        <v>6960</v>
      </c>
      <c r="B3434" s="175" t="s">
        <v>6961</v>
      </c>
      <c r="C3434" s="176" t="s">
        <v>245</v>
      </c>
      <c r="D3434" s="177">
        <v>3711.87</v>
      </c>
      <c r="E3434" s="177">
        <v>195.41</v>
      </c>
      <c r="F3434" s="177">
        <v>3907.28</v>
      </c>
    </row>
    <row r="3435" spans="1:6" x14ac:dyDescent="0.25">
      <c r="A3435" s="174" t="s">
        <v>6962</v>
      </c>
      <c r="B3435" s="175" t="s">
        <v>6963</v>
      </c>
      <c r="C3435" s="176" t="s">
        <v>245</v>
      </c>
      <c r="D3435" s="177">
        <v>1790.49</v>
      </c>
      <c r="E3435" s="177">
        <v>111.66</v>
      </c>
      <c r="F3435" s="177">
        <v>1902.15</v>
      </c>
    </row>
    <row r="3436" spans="1:6" x14ac:dyDescent="0.25">
      <c r="A3436" s="174" t="s">
        <v>6964</v>
      </c>
      <c r="B3436" s="175" t="s">
        <v>6965</v>
      </c>
      <c r="C3436" s="176" t="s">
        <v>245</v>
      </c>
      <c r="D3436" s="177">
        <v>3007.64</v>
      </c>
      <c r="E3436" s="177">
        <v>111.66</v>
      </c>
      <c r="F3436" s="177">
        <v>3119.3</v>
      </c>
    </row>
    <row r="3437" spans="1:6" ht="30" x14ac:dyDescent="0.25">
      <c r="A3437" s="174" t="s">
        <v>6966</v>
      </c>
      <c r="B3437" s="175" t="s">
        <v>6967</v>
      </c>
      <c r="C3437" s="176" t="s">
        <v>245</v>
      </c>
      <c r="D3437" s="177">
        <v>1001.83</v>
      </c>
      <c r="E3437" s="177">
        <v>111.66</v>
      </c>
      <c r="F3437" s="177">
        <v>1113.49</v>
      </c>
    </row>
    <row r="3438" spans="1:6" ht="30" x14ac:dyDescent="0.25">
      <c r="A3438" s="174" t="s">
        <v>6968</v>
      </c>
      <c r="B3438" s="175" t="s">
        <v>6969</v>
      </c>
      <c r="C3438" s="176" t="s">
        <v>245</v>
      </c>
      <c r="D3438" s="177">
        <v>892</v>
      </c>
      <c r="E3438" s="177">
        <v>111.66</v>
      </c>
      <c r="F3438" s="177">
        <v>1003.66</v>
      </c>
    </row>
    <row r="3439" spans="1:6" ht="30" x14ac:dyDescent="0.25">
      <c r="A3439" s="174" t="s">
        <v>6970</v>
      </c>
      <c r="B3439" s="175" t="s">
        <v>6971</v>
      </c>
      <c r="C3439" s="176" t="s">
        <v>245</v>
      </c>
      <c r="D3439" s="177">
        <v>6636.68</v>
      </c>
      <c r="E3439" s="177">
        <v>69.790000000000006</v>
      </c>
      <c r="F3439" s="177">
        <v>6706.47</v>
      </c>
    </row>
    <row r="3440" spans="1:6" ht="30" x14ac:dyDescent="0.25">
      <c r="A3440" s="174" t="s">
        <v>6972</v>
      </c>
      <c r="B3440" s="175" t="s">
        <v>6973</v>
      </c>
      <c r="C3440" s="176" t="s">
        <v>245</v>
      </c>
      <c r="D3440" s="177">
        <v>3279.51</v>
      </c>
      <c r="E3440" s="177">
        <v>33.5</v>
      </c>
      <c r="F3440" s="177">
        <v>3313.01</v>
      </c>
    </row>
    <row r="3441" spans="1:6" x14ac:dyDescent="0.25">
      <c r="A3441" s="174" t="s">
        <v>6974</v>
      </c>
      <c r="B3441" s="175" t="s">
        <v>6975</v>
      </c>
      <c r="C3441" s="176" t="s">
        <v>245</v>
      </c>
      <c r="D3441" s="177">
        <v>1057.52</v>
      </c>
      <c r="E3441" s="177">
        <v>111.66</v>
      </c>
      <c r="F3441" s="177">
        <v>1169.18</v>
      </c>
    </row>
    <row r="3442" spans="1:6" ht="30" x14ac:dyDescent="0.25">
      <c r="A3442" s="174" t="s">
        <v>6976</v>
      </c>
      <c r="B3442" s="175" t="s">
        <v>6977</v>
      </c>
      <c r="C3442" s="176" t="s">
        <v>245</v>
      </c>
      <c r="D3442" s="177">
        <v>902.58</v>
      </c>
      <c r="E3442" s="177">
        <v>41.87</v>
      </c>
      <c r="F3442" s="177">
        <v>944.45</v>
      </c>
    </row>
    <row r="3443" spans="1:6" ht="30" x14ac:dyDescent="0.25">
      <c r="A3443" s="174" t="s">
        <v>6978</v>
      </c>
      <c r="B3443" s="175" t="s">
        <v>6979</v>
      </c>
      <c r="C3443" s="176" t="s">
        <v>245</v>
      </c>
      <c r="D3443" s="177">
        <v>6534.18</v>
      </c>
      <c r="E3443" s="177">
        <v>167.49</v>
      </c>
      <c r="F3443" s="177">
        <v>6701.67</v>
      </c>
    </row>
    <row r="3444" spans="1:6" ht="30" x14ac:dyDescent="0.25">
      <c r="A3444" s="174" t="s">
        <v>6980</v>
      </c>
      <c r="B3444" s="175" t="s">
        <v>6981</v>
      </c>
      <c r="C3444" s="176" t="s">
        <v>245</v>
      </c>
      <c r="D3444" s="177">
        <v>2283.9299999999998</v>
      </c>
      <c r="E3444" s="177">
        <v>111.66</v>
      </c>
      <c r="F3444" s="177">
        <v>2395.59</v>
      </c>
    </row>
    <row r="3445" spans="1:6" ht="30" x14ac:dyDescent="0.25">
      <c r="A3445" s="174" t="s">
        <v>6982</v>
      </c>
      <c r="B3445" s="175" t="s">
        <v>6983</v>
      </c>
      <c r="C3445" s="176" t="s">
        <v>245</v>
      </c>
      <c r="D3445" s="177">
        <v>3513.1</v>
      </c>
      <c r="E3445" s="177">
        <v>111.66</v>
      </c>
      <c r="F3445" s="177">
        <v>3624.76</v>
      </c>
    </row>
    <row r="3446" spans="1:6" ht="30" x14ac:dyDescent="0.25">
      <c r="A3446" s="174" t="s">
        <v>6984</v>
      </c>
      <c r="B3446" s="175" t="s">
        <v>6985</v>
      </c>
      <c r="C3446" s="176" t="s">
        <v>245</v>
      </c>
      <c r="D3446" s="177">
        <v>2339.2399999999998</v>
      </c>
      <c r="E3446" s="177">
        <v>111.66</v>
      </c>
      <c r="F3446" s="177">
        <v>2450.9</v>
      </c>
    </row>
    <row r="3447" spans="1:6" x14ac:dyDescent="0.25">
      <c r="A3447" s="174" t="s">
        <v>6986</v>
      </c>
      <c r="B3447" s="175" t="s">
        <v>6987</v>
      </c>
      <c r="C3447" s="176"/>
      <c r="D3447" s="177"/>
      <c r="E3447" s="177"/>
      <c r="F3447" s="177"/>
    </row>
    <row r="3448" spans="1:6" ht="45" x14ac:dyDescent="0.25">
      <c r="A3448" s="174" t="s">
        <v>6988</v>
      </c>
      <c r="B3448" s="175" t="s">
        <v>6989</v>
      </c>
      <c r="C3448" s="176" t="s">
        <v>245</v>
      </c>
      <c r="D3448" s="177">
        <v>94.03</v>
      </c>
      <c r="E3448" s="177">
        <v>25.12</v>
      </c>
      <c r="F3448" s="177">
        <v>119.15</v>
      </c>
    </row>
    <row r="3449" spans="1:6" ht="45" x14ac:dyDescent="0.25">
      <c r="A3449" s="174" t="s">
        <v>6990</v>
      </c>
      <c r="B3449" s="175" t="s">
        <v>6991</v>
      </c>
      <c r="C3449" s="176" t="s">
        <v>245</v>
      </c>
      <c r="D3449" s="177">
        <v>127.58</v>
      </c>
      <c r="E3449" s="177">
        <v>33.5</v>
      </c>
      <c r="F3449" s="177">
        <v>161.08000000000001</v>
      </c>
    </row>
    <row r="3450" spans="1:6" ht="45" x14ac:dyDescent="0.25">
      <c r="A3450" s="174" t="s">
        <v>6992</v>
      </c>
      <c r="B3450" s="175" t="s">
        <v>6993</v>
      </c>
      <c r="C3450" s="176" t="s">
        <v>245</v>
      </c>
      <c r="D3450" s="177">
        <v>183.87</v>
      </c>
      <c r="E3450" s="177">
        <v>41.87</v>
      </c>
      <c r="F3450" s="177">
        <v>225.74</v>
      </c>
    </row>
    <row r="3451" spans="1:6" ht="45" x14ac:dyDescent="0.25">
      <c r="A3451" s="174" t="s">
        <v>6994</v>
      </c>
      <c r="B3451" s="175" t="s">
        <v>6995</v>
      </c>
      <c r="C3451" s="176" t="s">
        <v>245</v>
      </c>
      <c r="D3451" s="177">
        <v>255.4</v>
      </c>
      <c r="E3451" s="177">
        <v>44.67</v>
      </c>
      <c r="F3451" s="177">
        <v>300.07</v>
      </c>
    </row>
    <row r="3452" spans="1:6" ht="45" x14ac:dyDescent="0.25">
      <c r="A3452" s="174" t="s">
        <v>6996</v>
      </c>
      <c r="B3452" s="175" t="s">
        <v>6997</v>
      </c>
      <c r="C3452" s="176" t="s">
        <v>245</v>
      </c>
      <c r="D3452" s="177">
        <v>549.58000000000004</v>
      </c>
      <c r="E3452" s="177">
        <v>69.790000000000006</v>
      </c>
      <c r="F3452" s="177">
        <v>619.37</v>
      </c>
    </row>
    <row r="3453" spans="1:6" x14ac:dyDescent="0.25">
      <c r="A3453" s="174" t="s">
        <v>6998</v>
      </c>
      <c r="B3453" s="175" t="s">
        <v>6999</v>
      </c>
      <c r="C3453" s="176"/>
      <c r="D3453" s="177"/>
      <c r="E3453" s="177"/>
      <c r="F3453" s="177"/>
    </row>
    <row r="3454" spans="1:6" ht="30" x14ac:dyDescent="0.25">
      <c r="A3454" s="174" t="s">
        <v>7000</v>
      </c>
      <c r="B3454" s="175" t="s">
        <v>7001</v>
      </c>
      <c r="C3454" s="176" t="s">
        <v>245</v>
      </c>
      <c r="D3454" s="177">
        <v>410.54</v>
      </c>
      <c r="E3454" s="177">
        <v>33.5</v>
      </c>
      <c r="F3454" s="177">
        <v>444.04</v>
      </c>
    </row>
    <row r="3455" spans="1:6" ht="30" x14ac:dyDescent="0.25">
      <c r="A3455" s="174" t="s">
        <v>7002</v>
      </c>
      <c r="B3455" s="175" t="s">
        <v>7003</v>
      </c>
      <c r="C3455" s="176" t="s">
        <v>245</v>
      </c>
      <c r="D3455" s="177">
        <v>532.98</v>
      </c>
      <c r="E3455" s="177">
        <v>41.87</v>
      </c>
      <c r="F3455" s="177">
        <v>574.85</v>
      </c>
    </row>
    <row r="3456" spans="1:6" ht="30" x14ac:dyDescent="0.25">
      <c r="A3456" s="174" t="s">
        <v>7004</v>
      </c>
      <c r="B3456" s="175" t="s">
        <v>7005</v>
      </c>
      <c r="C3456" s="176" t="s">
        <v>245</v>
      </c>
      <c r="D3456" s="177">
        <v>988.95</v>
      </c>
      <c r="E3456" s="177">
        <v>55.83</v>
      </c>
      <c r="F3456" s="177">
        <v>1044.78</v>
      </c>
    </row>
    <row r="3457" spans="1:6" ht="30" x14ac:dyDescent="0.25">
      <c r="A3457" s="174" t="s">
        <v>7006</v>
      </c>
      <c r="B3457" s="175" t="s">
        <v>7007</v>
      </c>
      <c r="C3457" s="176" t="s">
        <v>245</v>
      </c>
      <c r="D3457" s="177">
        <v>1342.7</v>
      </c>
      <c r="E3457" s="177">
        <v>69.790000000000006</v>
      </c>
      <c r="F3457" s="177">
        <v>1412.49</v>
      </c>
    </row>
    <row r="3458" spans="1:6" x14ac:dyDescent="0.25">
      <c r="A3458" s="174" t="s">
        <v>7008</v>
      </c>
      <c r="B3458" s="175" t="s">
        <v>7009</v>
      </c>
      <c r="C3458" s="176"/>
      <c r="D3458" s="177"/>
      <c r="E3458" s="177"/>
      <c r="F3458" s="177"/>
    </row>
    <row r="3459" spans="1:6" ht="45" x14ac:dyDescent="0.25">
      <c r="A3459" s="174" t="s">
        <v>7010</v>
      </c>
      <c r="B3459" s="175" t="s">
        <v>7011</v>
      </c>
      <c r="C3459" s="176" t="s">
        <v>245</v>
      </c>
      <c r="D3459" s="177">
        <v>592.45000000000005</v>
      </c>
      <c r="E3459" s="177">
        <v>25.12</v>
      </c>
      <c r="F3459" s="177">
        <v>617.57000000000005</v>
      </c>
    </row>
    <row r="3460" spans="1:6" x14ac:dyDescent="0.25">
      <c r="A3460" s="174" t="s">
        <v>7012</v>
      </c>
      <c r="B3460" s="175" t="s">
        <v>7013</v>
      </c>
      <c r="C3460" s="176"/>
      <c r="D3460" s="177"/>
      <c r="E3460" s="177"/>
      <c r="F3460" s="177"/>
    </row>
    <row r="3461" spans="1:6" ht="30" x14ac:dyDescent="0.25">
      <c r="A3461" s="174" t="s">
        <v>7014</v>
      </c>
      <c r="B3461" s="175" t="s">
        <v>7015</v>
      </c>
      <c r="C3461" s="176" t="s">
        <v>245</v>
      </c>
      <c r="D3461" s="177">
        <v>496.28</v>
      </c>
      <c r="E3461" s="177">
        <v>116.87</v>
      </c>
      <c r="F3461" s="177">
        <v>613.15</v>
      </c>
    </row>
    <row r="3462" spans="1:6" ht="30" x14ac:dyDescent="0.25">
      <c r="A3462" s="174" t="s">
        <v>7016</v>
      </c>
      <c r="B3462" s="175" t="s">
        <v>7017</v>
      </c>
      <c r="C3462" s="176" t="s">
        <v>245</v>
      </c>
      <c r="D3462" s="177">
        <v>197.6</v>
      </c>
      <c r="E3462" s="177">
        <v>11.16</v>
      </c>
      <c r="F3462" s="177">
        <v>208.76</v>
      </c>
    </row>
    <row r="3463" spans="1:6" ht="30" x14ac:dyDescent="0.25">
      <c r="A3463" s="174" t="s">
        <v>7018</v>
      </c>
      <c r="B3463" s="175" t="s">
        <v>7019</v>
      </c>
      <c r="C3463" s="176" t="s">
        <v>245</v>
      </c>
      <c r="D3463" s="177">
        <v>235.99</v>
      </c>
      <c r="E3463" s="177">
        <v>27.92</v>
      </c>
      <c r="F3463" s="177">
        <v>263.91000000000003</v>
      </c>
    </row>
    <row r="3464" spans="1:6" ht="45" x14ac:dyDescent="0.25">
      <c r="A3464" s="174" t="s">
        <v>7020</v>
      </c>
      <c r="B3464" s="175" t="s">
        <v>7021</v>
      </c>
      <c r="C3464" s="176" t="s">
        <v>245</v>
      </c>
      <c r="D3464" s="177">
        <v>11860.14</v>
      </c>
      <c r="E3464" s="177">
        <v>116.87</v>
      </c>
      <c r="F3464" s="177">
        <v>11977.01</v>
      </c>
    </row>
    <row r="3465" spans="1:6" x14ac:dyDescent="0.25">
      <c r="A3465" s="174" t="s">
        <v>7022</v>
      </c>
      <c r="B3465" s="175" t="s">
        <v>7023</v>
      </c>
      <c r="C3465" s="176"/>
      <c r="D3465" s="177"/>
      <c r="E3465" s="177"/>
      <c r="F3465" s="177"/>
    </row>
    <row r="3466" spans="1:6" ht="30" x14ac:dyDescent="0.25">
      <c r="A3466" s="174" t="s">
        <v>7024</v>
      </c>
      <c r="B3466" s="175" t="s">
        <v>7025</v>
      </c>
      <c r="C3466" s="176" t="s">
        <v>245</v>
      </c>
      <c r="D3466" s="177">
        <v>3166.58</v>
      </c>
      <c r="E3466" s="177">
        <v>193.28</v>
      </c>
      <c r="F3466" s="177">
        <v>3359.86</v>
      </c>
    </row>
    <row r="3467" spans="1:6" ht="30" x14ac:dyDescent="0.25">
      <c r="A3467" s="174" t="s">
        <v>7026</v>
      </c>
      <c r="B3467" s="175" t="s">
        <v>7027</v>
      </c>
      <c r="C3467" s="176" t="s">
        <v>245</v>
      </c>
      <c r="D3467" s="177">
        <v>1116.7</v>
      </c>
      <c r="E3467" s="177">
        <v>193.28</v>
      </c>
      <c r="F3467" s="177">
        <v>1309.98</v>
      </c>
    </row>
    <row r="3468" spans="1:6" ht="30" x14ac:dyDescent="0.25">
      <c r="A3468" s="174" t="s">
        <v>7028</v>
      </c>
      <c r="B3468" s="175" t="s">
        <v>7029</v>
      </c>
      <c r="C3468" s="176" t="s">
        <v>245</v>
      </c>
      <c r="D3468" s="177">
        <v>1208.99</v>
      </c>
      <c r="E3468" s="177">
        <v>69.790000000000006</v>
      </c>
      <c r="F3468" s="177">
        <v>1278.78</v>
      </c>
    </row>
    <row r="3469" spans="1:6" ht="30" x14ac:dyDescent="0.25">
      <c r="A3469" s="174" t="s">
        <v>7030</v>
      </c>
      <c r="B3469" s="175" t="s">
        <v>7031</v>
      </c>
      <c r="C3469" s="176" t="s">
        <v>245</v>
      </c>
      <c r="D3469" s="177">
        <v>1602.38</v>
      </c>
      <c r="E3469" s="177">
        <v>125.62</v>
      </c>
      <c r="F3469" s="177">
        <v>1728</v>
      </c>
    </row>
    <row r="3470" spans="1:6" ht="30" x14ac:dyDescent="0.25">
      <c r="A3470" s="174" t="s">
        <v>7032</v>
      </c>
      <c r="B3470" s="175" t="s">
        <v>7033</v>
      </c>
      <c r="C3470" s="176" t="s">
        <v>245</v>
      </c>
      <c r="D3470" s="177">
        <v>2365.4</v>
      </c>
      <c r="E3470" s="177">
        <v>125.62</v>
      </c>
      <c r="F3470" s="177">
        <v>2491.02</v>
      </c>
    </row>
    <row r="3471" spans="1:6" ht="30" x14ac:dyDescent="0.25">
      <c r="A3471" s="174" t="s">
        <v>7034</v>
      </c>
      <c r="B3471" s="175" t="s">
        <v>7035</v>
      </c>
      <c r="C3471" s="176" t="s">
        <v>245</v>
      </c>
      <c r="D3471" s="177">
        <v>7424.89</v>
      </c>
      <c r="E3471" s="177">
        <v>193.28</v>
      </c>
      <c r="F3471" s="177">
        <v>7618.17</v>
      </c>
    </row>
    <row r="3472" spans="1:6" ht="30" x14ac:dyDescent="0.25">
      <c r="A3472" s="174" t="s">
        <v>7036</v>
      </c>
      <c r="B3472" s="175" t="s">
        <v>7037</v>
      </c>
      <c r="C3472" s="176" t="s">
        <v>245</v>
      </c>
      <c r="D3472" s="177">
        <v>1361.18</v>
      </c>
      <c r="E3472" s="177">
        <v>193.28</v>
      </c>
      <c r="F3472" s="177">
        <v>1554.46</v>
      </c>
    </row>
    <row r="3473" spans="1:6" ht="30" x14ac:dyDescent="0.25">
      <c r="A3473" s="174" t="s">
        <v>7038</v>
      </c>
      <c r="B3473" s="175" t="s">
        <v>7039</v>
      </c>
      <c r="C3473" s="176" t="s">
        <v>245</v>
      </c>
      <c r="D3473" s="177">
        <v>2032</v>
      </c>
      <c r="E3473" s="177">
        <v>193.28</v>
      </c>
      <c r="F3473" s="177">
        <v>2225.2800000000002</v>
      </c>
    </row>
    <row r="3474" spans="1:6" ht="30" x14ac:dyDescent="0.25">
      <c r="A3474" s="174" t="s">
        <v>7040</v>
      </c>
      <c r="B3474" s="175" t="s">
        <v>7041</v>
      </c>
      <c r="C3474" s="176" t="s">
        <v>245</v>
      </c>
      <c r="D3474" s="177">
        <v>1170.67</v>
      </c>
      <c r="E3474" s="177">
        <v>16.75</v>
      </c>
      <c r="F3474" s="177">
        <v>1187.42</v>
      </c>
    </row>
    <row r="3475" spans="1:6" ht="30" x14ac:dyDescent="0.25">
      <c r="A3475" s="174" t="s">
        <v>7042</v>
      </c>
      <c r="B3475" s="175" t="s">
        <v>7043</v>
      </c>
      <c r="C3475" s="176" t="s">
        <v>245</v>
      </c>
      <c r="D3475" s="177">
        <v>3114.59</v>
      </c>
      <c r="E3475" s="177">
        <v>24.56</v>
      </c>
      <c r="F3475" s="177">
        <v>3139.15</v>
      </c>
    </row>
    <row r="3476" spans="1:6" x14ac:dyDescent="0.25">
      <c r="A3476" s="174" t="s">
        <v>7044</v>
      </c>
      <c r="B3476" s="175" t="s">
        <v>7045</v>
      </c>
      <c r="C3476" s="176"/>
      <c r="D3476" s="177"/>
      <c r="E3476" s="177"/>
      <c r="F3476" s="177"/>
    </row>
    <row r="3477" spans="1:6" x14ac:dyDescent="0.25">
      <c r="A3477" s="174" t="s">
        <v>7046</v>
      </c>
      <c r="B3477" s="175" t="s">
        <v>7047</v>
      </c>
      <c r="C3477" s="176" t="s">
        <v>245</v>
      </c>
      <c r="D3477" s="177">
        <v>11.81</v>
      </c>
      <c r="E3477" s="177">
        <v>25.12</v>
      </c>
      <c r="F3477" s="177">
        <v>36.93</v>
      </c>
    </row>
    <row r="3478" spans="1:6" ht="30" x14ac:dyDescent="0.25">
      <c r="A3478" s="174" t="s">
        <v>7048</v>
      </c>
      <c r="B3478" s="175" t="s">
        <v>7049</v>
      </c>
      <c r="C3478" s="176" t="s">
        <v>245</v>
      </c>
      <c r="D3478" s="177">
        <v>53.4</v>
      </c>
      <c r="E3478" s="177">
        <v>25.12</v>
      </c>
      <c r="F3478" s="177">
        <v>78.52</v>
      </c>
    </row>
    <row r="3479" spans="1:6" x14ac:dyDescent="0.25">
      <c r="A3479" s="174" t="s">
        <v>7050</v>
      </c>
      <c r="B3479" s="175" t="s">
        <v>7051</v>
      </c>
      <c r="C3479" s="176"/>
      <c r="D3479" s="177"/>
      <c r="E3479" s="177"/>
      <c r="F3479" s="177"/>
    </row>
    <row r="3480" spans="1:6" x14ac:dyDescent="0.25">
      <c r="A3480" s="174" t="s">
        <v>7052</v>
      </c>
      <c r="B3480" s="175" t="s">
        <v>7053</v>
      </c>
      <c r="C3480" s="176" t="s">
        <v>245</v>
      </c>
      <c r="D3480" s="177">
        <v>131.32</v>
      </c>
      <c r="E3480" s="177">
        <v>8.3800000000000008</v>
      </c>
      <c r="F3480" s="177">
        <v>139.69999999999999</v>
      </c>
    </row>
    <row r="3481" spans="1:6" x14ac:dyDescent="0.25">
      <c r="A3481" s="174" t="s">
        <v>7054</v>
      </c>
      <c r="B3481" s="175" t="s">
        <v>7055</v>
      </c>
      <c r="C3481" s="176" t="s">
        <v>245</v>
      </c>
      <c r="D3481" s="177">
        <v>529.82000000000005</v>
      </c>
      <c r="E3481" s="177">
        <v>69.790000000000006</v>
      </c>
      <c r="F3481" s="177">
        <v>599.61</v>
      </c>
    </row>
    <row r="3482" spans="1:6" ht="30" x14ac:dyDescent="0.25">
      <c r="A3482" s="174" t="s">
        <v>7056</v>
      </c>
      <c r="B3482" s="175" t="s">
        <v>7057</v>
      </c>
      <c r="C3482" s="176" t="s">
        <v>245</v>
      </c>
      <c r="D3482" s="177">
        <v>489.33</v>
      </c>
      <c r="E3482" s="177">
        <v>69.790000000000006</v>
      </c>
      <c r="F3482" s="177">
        <v>559.12</v>
      </c>
    </row>
    <row r="3483" spans="1:6" ht="30" x14ac:dyDescent="0.25">
      <c r="A3483" s="174" t="s">
        <v>7058</v>
      </c>
      <c r="B3483" s="175" t="s">
        <v>7059</v>
      </c>
      <c r="C3483" s="176" t="s">
        <v>245</v>
      </c>
      <c r="D3483" s="177">
        <v>29.5</v>
      </c>
      <c r="E3483" s="177">
        <v>11.78</v>
      </c>
      <c r="F3483" s="177">
        <v>41.28</v>
      </c>
    </row>
    <row r="3484" spans="1:6" ht="30" x14ac:dyDescent="0.25">
      <c r="A3484" s="174" t="s">
        <v>7060</v>
      </c>
      <c r="B3484" s="175" t="s">
        <v>7061</v>
      </c>
      <c r="C3484" s="176" t="s">
        <v>245</v>
      </c>
      <c r="D3484" s="177">
        <v>640.36</v>
      </c>
      <c r="E3484" s="177">
        <v>39.270000000000003</v>
      </c>
      <c r="F3484" s="177">
        <v>679.63</v>
      </c>
    </row>
    <row r="3485" spans="1:6" ht="30" x14ac:dyDescent="0.25">
      <c r="A3485" s="174" t="s">
        <v>7062</v>
      </c>
      <c r="B3485" s="175" t="s">
        <v>7063</v>
      </c>
      <c r="C3485" s="176" t="s">
        <v>245</v>
      </c>
      <c r="D3485" s="177">
        <v>310.97000000000003</v>
      </c>
      <c r="E3485" s="177">
        <v>39.270000000000003</v>
      </c>
      <c r="F3485" s="177">
        <v>350.24</v>
      </c>
    </row>
    <row r="3486" spans="1:6" ht="30" x14ac:dyDescent="0.25">
      <c r="A3486" s="174" t="s">
        <v>7064</v>
      </c>
      <c r="B3486" s="175" t="s">
        <v>7065</v>
      </c>
      <c r="C3486" s="176" t="s">
        <v>245</v>
      </c>
      <c r="D3486" s="177">
        <v>99.19</v>
      </c>
      <c r="E3486" s="177">
        <v>27.92</v>
      </c>
      <c r="F3486" s="177">
        <v>127.11</v>
      </c>
    </row>
    <row r="3487" spans="1:6" ht="30" x14ac:dyDescent="0.25">
      <c r="A3487" s="174" t="s">
        <v>7066</v>
      </c>
      <c r="B3487" s="175" t="s">
        <v>7067</v>
      </c>
      <c r="C3487" s="176" t="s">
        <v>245</v>
      </c>
      <c r="D3487" s="177">
        <v>4317.93</v>
      </c>
      <c r="E3487" s="177">
        <v>167.49</v>
      </c>
      <c r="F3487" s="177">
        <v>4485.42</v>
      </c>
    </row>
    <row r="3488" spans="1:6" x14ac:dyDescent="0.25">
      <c r="A3488" s="174" t="s">
        <v>7068</v>
      </c>
      <c r="B3488" s="175" t="s">
        <v>7069</v>
      </c>
      <c r="C3488" s="176" t="s">
        <v>245</v>
      </c>
      <c r="D3488" s="177">
        <v>126.84</v>
      </c>
      <c r="E3488" s="177">
        <v>22.33</v>
      </c>
      <c r="F3488" s="177">
        <v>149.16999999999999</v>
      </c>
    </row>
    <row r="3489" spans="1:6" ht="30" x14ac:dyDescent="0.25">
      <c r="A3489" s="174" t="s">
        <v>7070</v>
      </c>
      <c r="B3489" s="175" t="s">
        <v>7071</v>
      </c>
      <c r="C3489" s="176" t="s">
        <v>245</v>
      </c>
      <c r="D3489" s="177">
        <v>460.2</v>
      </c>
      <c r="E3489" s="177">
        <v>66.239999999999995</v>
      </c>
      <c r="F3489" s="177">
        <v>526.44000000000005</v>
      </c>
    </row>
    <row r="3490" spans="1:6" ht="30" x14ac:dyDescent="0.25">
      <c r="A3490" s="174" t="s">
        <v>7072</v>
      </c>
      <c r="B3490" s="175" t="s">
        <v>7073</v>
      </c>
      <c r="C3490" s="176" t="s">
        <v>245</v>
      </c>
      <c r="D3490" s="177">
        <v>344.25</v>
      </c>
      <c r="E3490" s="177">
        <v>69.790000000000006</v>
      </c>
      <c r="F3490" s="177">
        <v>414.04</v>
      </c>
    </row>
    <row r="3491" spans="1:6" ht="30" x14ac:dyDescent="0.25">
      <c r="A3491" s="174" t="s">
        <v>7074</v>
      </c>
      <c r="B3491" s="175" t="s">
        <v>7075</v>
      </c>
      <c r="C3491" s="176" t="s">
        <v>245</v>
      </c>
      <c r="D3491" s="177">
        <v>421.01</v>
      </c>
      <c r="E3491" s="177">
        <v>69.790000000000006</v>
      </c>
      <c r="F3491" s="177">
        <v>490.8</v>
      </c>
    </row>
    <row r="3492" spans="1:6" x14ac:dyDescent="0.25">
      <c r="A3492" s="174" t="s">
        <v>7076</v>
      </c>
      <c r="B3492" s="175" t="s">
        <v>7077</v>
      </c>
      <c r="C3492" s="176"/>
      <c r="D3492" s="177"/>
      <c r="E3492" s="177"/>
      <c r="F3492" s="177"/>
    </row>
    <row r="3493" spans="1:6" x14ac:dyDescent="0.25">
      <c r="A3493" s="174" t="s">
        <v>7078</v>
      </c>
      <c r="B3493" s="175" t="s">
        <v>7079</v>
      </c>
      <c r="C3493" s="176"/>
      <c r="D3493" s="177"/>
      <c r="E3493" s="177"/>
      <c r="F3493" s="177"/>
    </row>
    <row r="3494" spans="1:6" x14ac:dyDescent="0.25">
      <c r="A3494" s="174" t="s">
        <v>7080</v>
      </c>
      <c r="B3494" s="175" t="s">
        <v>7081</v>
      </c>
      <c r="C3494" s="176" t="s">
        <v>245</v>
      </c>
      <c r="D3494" s="177">
        <v>9726.36</v>
      </c>
      <c r="E3494" s="177">
        <v>123.96</v>
      </c>
      <c r="F3494" s="177">
        <v>9850.32</v>
      </c>
    </row>
    <row r="3495" spans="1:6" x14ac:dyDescent="0.25">
      <c r="A3495" s="174" t="s">
        <v>7082</v>
      </c>
      <c r="B3495" s="175" t="s">
        <v>7083</v>
      </c>
      <c r="C3495" s="176" t="s">
        <v>245</v>
      </c>
      <c r="D3495" s="177">
        <v>11351.37</v>
      </c>
      <c r="E3495" s="177">
        <v>169.38</v>
      </c>
      <c r="F3495" s="177">
        <v>11520.75</v>
      </c>
    </row>
    <row r="3496" spans="1:6" ht="30" x14ac:dyDescent="0.25">
      <c r="A3496" s="174" t="s">
        <v>7084</v>
      </c>
      <c r="B3496" s="175" t="s">
        <v>7085</v>
      </c>
      <c r="C3496" s="176" t="s">
        <v>245</v>
      </c>
      <c r="D3496" s="177">
        <v>1058.71</v>
      </c>
      <c r="E3496" s="177">
        <v>67.19</v>
      </c>
      <c r="F3496" s="177">
        <v>1125.9000000000001</v>
      </c>
    </row>
    <row r="3497" spans="1:6" ht="30" x14ac:dyDescent="0.25">
      <c r="A3497" s="174" t="s">
        <v>7086</v>
      </c>
      <c r="B3497" s="175" t="s">
        <v>7087</v>
      </c>
      <c r="C3497" s="176" t="s">
        <v>245</v>
      </c>
      <c r="D3497" s="177">
        <v>1954.54</v>
      </c>
      <c r="E3497" s="177">
        <v>67.19</v>
      </c>
      <c r="F3497" s="177">
        <v>2021.73</v>
      </c>
    </row>
    <row r="3498" spans="1:6" ht="30" x14ac:dyDescent="0.25">
      <c r="A3498" s="174" t="s">
        <v>7088</v>
      </c>
      <c r="B3498" s="175" t="s">
        <v>7089</v>
      </c>
      <c r="C3498" s="176" t="s">
        <v>245</v>
      </c>
      <c r="D3498" s="177">
        <v>3015.94</v>
      </c>
      <c r="E3498" s="177">
        <v>78.540000000000006</v>
      </c>
      <c r="F3498" s="177">
        <v>3094.48</v>
      </c>
    </row>
    <row r="3499" spans="1:6" ht="30" x14ac:dyDescent="0.25">
      <c r="A3499" s="174" t="s">
        <v>7090</v>
      </c>
      <c r="B3499" s="175" t="s">
        <v>7091</v>
      </c>
      <c r="C3499" s="176" t="s">
        <v>245</v>
      </c>
      <c r="D3499" s="177">
        <v>5518.07</v>
      </c>
      <c r="E3499" s="177">
        <v>101.25</v>
      </c>
      <c r="F3499" s="177">
        <v>5619.32</v>
      </c>
    </row>
    <row r="3500" spans="1:6" ht="45" x14ac:dyDescent="0.25">
      <c r="A3500" s="174" t="s">
        <v>7092</v>
      </c>
      <c r="B3500" s="175" t="s">
        <v>7093</v>
      </c>
      <c r="C3500" s="176" t="s">
        <v>245</v>
      </c>
      <c r="D3500" s="177">
        <v>7013.36</v>
      </c>
      <c r="E3500" s="177">
        <v>89.9</v>
      </c>
      <c r="F3500" s="177">
        <v>7103.26</v>
      </c>
    </row>
    <row r="3501" spans="1:6" ht="45" x14ac:dyDescent="0.25">
      <c r="A3501" s="174" t="s">
        <v>7094</v>
      </c>
      <c r="B3501" s="175" t="s">
        <v>7095</v>
      </c>
      <c r="C3501" s="176" t="s">
        <v>245</v>
      </c>
      <c r="D3501" s="177">
        <v>14734.74</v>
      </c>
      <c r="E3501" s="177">
        <v>123.96</v>
      </c>
      <c r="F3501" s="177">
        <v>14858.7</v>
      </c>
    </row>
    <row r="3502" spans="1:6" ht="30" x14ac:dyDescent="0.25">
      <c r="A3502" s="174" t="s">
        <v>7096</v>
      </c>
      <c r="B3502" s="175" t="s">
        <v>7097</v>
      </c>
      <c r="C3502" s="176" t="s">
        <v>245</v>
      </c>
      <c r="D3502" s="177">
        <v>925.57</v>
      </c>
      <c r="E3502" s="177">
        <v>78.540000000000006</v>
      </c>
      <c r="F3502" s="177">
        <v>1004.11</v>
      </c>
    </row>
    <row r="3503" spans="1:6" ht="30" x14ac:dyDescent="0.25">
      <c r="A3503" s="174" t="s">
        <v>7098</v>
      </c>
      <c r="B3503" s="175" t="s">
        <v>7099</v>
      </c>
      <c r="C3503" s="176" t="s">
        <v>245</v>
      </c>
      <c r="D3503" s="177">
        <v>551.79</v>
      </c>
      <c r="E3503" s="177">
        <v>78.540000000000006</v>
      </c>
      <c r="F3503" s="177">
        <v>630.33000000000004</v>
      </c>
    </row>
    <row r="3504" spans="1:6" x14ac:dyDescent="0.25">
      <c r="A3504" s="174" t="s">
        <v>7100</v>
      </c>
      <c r="B3504" s="175" t="s">
        <v>7101</v>
      </c>
      <c r="C3504" s="176"/>
      <c r="D3504" s="177"/>
      <c r="E3504" s="177"/>
      <c r="F3504" s="177"/>
    </row>
    <row r="3505" spans="1:6" ht="30" x14ac:dyDescent="0.25">
      <c r="A3505" s="174" t="s">
        <v>7102</v>
      </c>
      <c r="B3505" s="175" t="s">
        <v>7103</v>
      </c>
      <c r="C3505" s="176" t="s">
        <v>561</v>
      </c>
      <c r="D3505" s="177">
        <v>5192.17</v>
      </c>
      <c r="E3505" s="177">
        <v>78.540000000000006</v>
      </c>
      <c r="F3505" s="177">
        <v>5270.71</v>
      </c>
    </row>
    <row r="3506" spans="1:6" ht="30" x14ac:dyDescent="0.25">
      <c r="A3506" s="174" t="s">
        <v>7104</v>
      </c>
      <c r="B3506" s="175" t="s">
        <v>7105</v>
      </c>
      <c r="C3506" s="176" t="s">
        <v>561</v>
      </c>
      <c r="D3506" s="177">
        <v>7328.59</v>
      </c>
      <c r="E3506" s="177">
        <v>78.540000000000006</v>
      </c>
      <c r="F3506" s="177">
        <v>7407.13</v>
      </c>
    </row>
    <row r="3507" spans="1:6" ht="30" x14ac:dyDescent="0.25">
      <c r="A3507" s="174" t="s">
        <v>7106</v>
      </c>
      <c r="B3507" s="175" t="s">
        <v>7107</v>
      </c>
      <c r="C3507" s="176" t="s">
        <v>561</v>
      </c>
      <c r="D3507" s="177">
        <v>13298.36</v>
      </c>
      <c r="E3507" s="177">
        <v>78.540000000000006</v>
      </c>
      <c r="F3507" s="177">
        <v>13376.9</v>
      </c>
    </row>
    <row r="3508" spans="1:6" x14ac:dyDescent="0.25">
      <c r="A3508" s="174" t="s">
        <v>7108</v>
      </c>
      <c r="B3508" s="175" t="s">
        <v>7109</v>
      </c>
      <c r="C3508" s="176"/>
      <c r="D3508" s="177"/>
      <c r="E3508" s="177"/>
      <c r="F3508" s="177"/>
    </row>
    <row r="3509" spans="1:6" ht="45" x14ac:dyDescent="0.25">
      <c r="A3509" s="174" t="s">
        <v>7110</v>
      </c>
      <c r="B3509" s="175" t="s">
        <v>7111</v>
      </c>
      <c r="C3509" s="176" t="s">
        <v>246</v>
      </c>
      <c r="D3509" s="177">
        <v>18146.09</v>
      </c>
      <c r="E3509" s="177">
        <v>4187.79</v>
      </c>
      <c r="F3509" s="177">
        <v>22333.88</v>
      </c>
    </row>
    <row r="3510" spans="1:6" ht="45" x14ac:dyDescent="0.25">
      <c r="A3510" s="174" t="s">
        <v>7112</v>
      </c>
      <c r="B3510" s="175" t="s">
        <v>7113</v>
      </c>
      <c r="C3510" s="176" t="s">
        <v>246</v>
      </c>
      <c r="D3510" s="177">
        <v>34720.51</v>
      </c>
      <c r="E3510" s="177">
        <v>8969.8700000000008</v>
      </c>
      <c r="F3510" s="177">
        <v>43690.38</v>
      </c>
    </row>
    <row r="3511" spans="1:6" x14ac:dyDescent="0.25">
      <c r="A3511" s="174" t="s">
        <v>7114</v>
      </c>
      <c r="B3511" s="175" t="s">
        <v>7115</v>
      </c>
      <c r="C3511" s="176"/>
      <c r="D3511" s="177"/>
      <c r="E3511" s="177"/>
      <c r="F3511" s="177"/>
    </row>
    <row r="3512" spans="1:6" x14ac:dyDescent="0.25">
      <c r="A3512" s="174" t="s">
        <v>7116</v>
      </c>
      <c r="B3512" s="175" t="s">
        <v>7117</v>
      </c>
      <c r="C3512" s="176" t="s">
        <v>245</v>
      </c>
      <c r="D3512" s="177">
        <v>96.22</v>
      </c>
      <c r="E3512" s="177">
        <v>16.75</v>
      </c>
      <c r="F3512" s="177">
        <v>112.97</v>
      </c>
    </row>
    <row r="3513" spans="1:6" x14ac:dyDescent="0.25">
      <c r="A3513" s="174" t="s">
        <v>7118</v>
      </c>
      <c r="B3513" s="175" t="s">
        <v>7119</v>
      </c>
      <c r="C3513" s="176" t="s">
        <v>245</v>
      </c>
      <c r="D3513" s="177">
        <v>122.6</v>
      </c>
      <c r="E3513" s="177">
        <v>22.33</v>
      </c>
      <c r="F3513" s="177">
        <v>144.93</v>
      </c>
    </row>
    <row r="3514" spans="1:6" x14ac:dyDescent="0.25">
      <c r="A3514" s="174" t="s">
        <v>7120</v>
      </c>
      <c r="B3514" s="175" t="s">
        <v>7121</v>
      </c>
      <c r="C3514" s="176" t="s">
        <v>245</v>
      </c>
      <c r="D3514" s="177">
        <v>236.49</v>
      </c>
      <c r="E3514" s="177">
        <v>25.12</v>
      </c>
      <c r="F3514" s="177">
        <v>261.61</v>
      </c>
    </row>
    <row r="3515" spans="1:6" x14ac:dyDescent="0.25">
      <c r="A3515" s="174" t="s">
        <v>7122</v>
      </c>
      <c r="B3515" s="175" t="s">
        <v>7123</v>
      </c>
      <c r="C3515" s="176" t="s">
        <v>245</v>
      </c>
      <c r="D3515" s="177">
        <v>250.87</v>
      </c>
      <c r="E3515" s="177">
        <v>25.12</v>
      </c>
      <c r="F3515" s="177">
        <v>275.99</v>
      </c>
    </row>
    <row r="3516" spans="1:6" x14ac:dyDescent="0.25">
      <c r="A3516" s="174" t="s">
        <v>7124</v>
      </c>
      <c r="B3516" s="175" t="s">
        <v>7125</v>
      </c>
      <c r="C3516" s="176" t="s">
        <v>245</v>
      </c>
      <c r="D3516" s="177">
        <v>330.4</v>
      </c>
      <c r="E3516" s="177">
        <v>33.5</v>
      </c>
      <c r="F3516" s="177">
        <v>363.9</v>
      </c>
    </row>
    <row r="3517" spans="1:6" x14ac:dyDescent="0.25">
      <c r="A3517" s="174" t="s">
        <v>7126</v>
      </c>
      <c r="B3517" s="175" t="s">
        <v>7127</v>
      </c>
      <c r="C3517" s="176" t="s">
        <v>245</v>
      </c>
      <c r="D3517" s="177">
        <v>1548.13</v>
      </c>
      <c r="E3517" s="177">
        <v>25.12</v>
      </c>
      <c r="F3517" s="177">
        <v>1573.25</v>
      </c>
    </row>
    <row r="3518" spans="1:6" x14ac:dyDescent="0.25">
      <c r="A3518" s="174" t="s">
        <v>7128</v>
      </c>
      <c r="B3518" s="175" t="s">
        <v>7129</v>
      </c>
      <c r="C3518" s="176" t="s">
        <v>245</v>
      </c>
      <c r="D3518" s="177">
        <v>2333.1999999999998</v>
      </c>
      <c r="E3518" s="177">
        <v>111.66</v>
      </c>
      <c r="F3518" s="177">
        <v>2444.86</v>
      </c>
    </row>
    <row r="3519" spans="1:6" x14ac:dyDescent="0.25">
      <c r="A3519" s="174" t="s">
        <v>7130</v>
      </c>
      <c r="B3519" s="175" t="s">
        <v>7131</v>
      </c>
      <c r="C3519" s="176"/>
      <c r="D3519" s="177"/>
      <c r="E3519" s="177"/>
      <c r="F3519" s="177"/>
    </row>
    <row r="3520" spans="1:6" x14ac:dyDescent="0.25">
      <c r="A3520" s="174" t="s">
        <v>7132</v>
      </c>
      <c r="B3520" s="175" t="s">
        <v>7133</v>
      </c>
      <c r="C3520" s="176" t="s">
        <v>245</v>
      </c>
      <c r="D3520" s="177"/>
      <c r="E3520" s="177">
        <v>68.13</v>
      </c>
      <c r="F3520" s="177">
        <v>68.13</v>
      </c>
    </row>
    <row r="3521" spans="1:6" x14ac:dyDescent="0.25">
      <c r="A3521" s="174" t="s">
        <v>7134</v>
      </c>
      <c r="B3521" s="175" t="s">
        <v>7135</v>
      </c>
      <c r="C3521" s="176" t="s">
        <v>245</v>
      </c>
      <c r="D3521" s="177"/>
      <c r="E3521" s="177">
        <v>181.68</v>
      </c>
      <c r="F3521" s="177">
        <v>181.68</v>
      </c>
    </row>
    <row r="3522" spans="1:6" x14ac:dyDescent="0.25">
      <c r="A3522" s="174" t="s">
        <v>7136</v>
      </c>
      <c r="B3522" s="175" t="s">
        <v>7137</v>
      </c>
      <c r="C3522" s="176" t="s">
        <v>245</v>
      </c>
      <c r="D3522" s="177"/>
      <c r="E3522" s="177">
        <v>408.78</v>
      </c>
      <c r="F3522" s="177">
        <v>408.78</v>
      </c>
    </row>
    <row r="3523" spans="1:6" x14ac:dyDescent="0.25">
      <c r="A3523" s="174" t="s">
        <v>7138</v>
      </c>
      <c r="B3523" s="175" t="s">
        <v>7139</v>
      </c>
      <c r="C3523" s="176"/>
      <c r="D3523" s="177"/>
      <c r="E3523" s="177"/>
      <c r="F3523" s="177"/>
    </row>
    <row r="3524" spans="1:6" x14ac:dyDescent="0.25">
      <c r="A3524" s="174" t="s">
        <v>7140</v>
      </c>
      <c r="B3524" s="175" t="s">
        <v>7141</v>
      </c>
      <c r="C3524" s="176"/>
      <c r="D3524" s="177"/>
      <c r="E3524" s="177"/>
      <c r="F3524" s="177"/>
    </row>
    <row r="3525" spans="1:6" x14ac:dyDescent="0.25">
      <c r="A3525" s="174" t="s">
        <v>213</v>
      </c>
      <c r="B3525" s="175" t="s">
        <v>214</v>
      </c>
      <c r="C3525" s="176" t="s">
        <v>245</v>
      </c>
      <c r="D3525" s="177">
        <v>36.25</v>
      </c>
      <c r="E3525" s="177">
        <v>55.83</v>
      </c>
      <c r="F3525" s="177">
        <v>92.08</v>
      </c>
    </row>
    <row r="3526" spans="1:6" x14ac:dyDescent="0.25">
      <c r="A3526" s="174" t="s">
        <v>7142</v>
      </c>
      <c r="B3526" s="175" t="s">
        <v>7143</v>
      </c>
      <c r="C3526" s="176" t="s">
        <v>245</v>
      </c>
      <c r="D3526" s="177">
        <v>49.23</v>
      </c>
      <c r="E3526" s="177">
        <v>55.83</v>
      </c>
      <c r="F3526" s="177">
        <v>105.06</v>
      </c>
    </row>
    <row r="3527" spans="1:6" x14ac:dyDescent="0.25">
      <c r="A3527" s="174" t="s">
        <v>7144</v>
      </c>
      <c r="B3527" s="175" t="s">
        <v>7145</v>
      </c>
      <c r="C3527" s="176" t="s">
        <v>245</v>
      </c>
      <c r="D3527" s="177">
        <v>64.97</v>
      </c>
      <c r="E3527" s="177">
        <v>55.83</v>
      </c>
      <c r="F3527" s="177">
        <v>120.8</v>
      </c>
    </row>
    <row r="3528" spans="1:6" x14ac:dyDescent="0.25">
      <c r="A3528" s="174" t="s">
        <v>7146</v>
      </c>
      <c r="B3528" s="175" t="s">
        <v>7147</v>
      </c>
      <c r="C3528" s="176" t="s">
        <v>245</v>
      </c>
      <c r="D3528" s="177">
        <v>71.239999999999995</v>
      </c>
      <c r="E3528" s="177">
        <v>55.83</v>
      </c>
      <c r="F3528" s="177">
        <v>127.07</v>
      </c>
    </row>
    <row r="3529" spans="1:6" ht="30" x14ac:dyDescent="0.25">
      <c r="A3529" s="174" t="s">
        <v>7148</v>
      </c>
      <c r="B3529" s="175" t="s">
        <v>7149</v>
      </c>
      <c r="C3529" s="176" t="s">
        <v>245</v>
      </c>
      <c r="D3529" s="177">
        <v>76.7</v>
      </c>
      <c r="E3529" s="177">
        <v>55.83</v>
      </c>
      <c r="F3529" s="177">
        <v>132.53</v>
      </c>
    </row>
    <row r="3530" spans="1:6" ht="30" x14ac:dyDescent="0.25">
      <c r="A3530" s="174" t="s">
        <v>7150</v>
      </c>
      <c r="B3530" s="175" t="s">
        <v>7151</v>
      </c>
      <c r="C3530" s="176" t="s">
        <v>245</v>
      </c>
      <c r="D3530" s="177">
        <v>107.19</v>
      </c>
      <c r="E3530" s="177">
        <v>55.83</v>
      </c>
      <c r="F3530" s="177">
        <v>163.02000000000001</v>
      </c>
    </row>
    <row r="3531" spans="1:6" x14ac:dyDescent="0.25">
      <c r="A3531" s="174" t="s">
        <v>7152</v>
      </c>
      <c r="B3531" s="175" t="s">
        <v>7153</v>
      </c>
      <c r="C3531" s="176"/>
      <c r="D3531" s="177"/>
      <c r="E3531" s="177"/>
      <c r="F3531" s="177"/>
    </row>
    <row r="3532" spans="1:6" x14ac:dyDescent="0.25">
      <c r="A3532" s="174" t="s">
        <v>7154</v>
      </c>
      <c r="B3532" s="175" t="s">
        <v>7155</v>
      </c>
      <c r="C3532" s="176" t="s">
        <v>245</v>
      </c>
      <c r="D3532" s="177">
        <v>119.6</v>
      </c>
      <c r="E3532" s="177">
        <v>252.54</v>
      </c>
      <c r="F3532" s="177">
        <v>372.14</v>
      </c>
    </row>
    <row r="3533" spans="1:6" x14ac:dyDescent="0.25">
      <c r="A3533" s="174" t="s">
        <v>7156</v>
      </c>
      <c r="B3533" s="175" t="s">
        <v>7157</v>
      </c>
      <c r="C3533" s="176" t="s">
        <v>245</v>
      </c>
      <c r="D3533" s="177">
        <v>74.78</v>
      </c>
      <c r="E3533" s="177">
        <v>61.36</v>
      </c>
      <c r="F3533" s="177">
        <v>136.13999999999999</v>
      </c>
    </row>
    <row r="3534" spans="1:6" ht="30" x14ac:dyDescent="0.25">
      <c r="A3534" s="174" t="s">
        <v>7158</v>
      </c>
      <c r="B3534" s="175" t="s">
        <v>7159</v>
      </c>
      <c r="C3534" s="176" t="s">
        <v>245</v>
      </c>
      <c r="D3534" s="177">
        <v>359.16</v>
      </c>
      <c r="E3534" s="177">
        <v>55.83</v>
      </c>
      <c r="F3534" s="177">
        <v>414.99</v>
      </c>
    </row>
    <row r="3535" spans="1:6" x14ac:dyDescent="0.25">
      <c r="A3535" s="174" t="s">
        <v>7160</v>
      </c>
      <c r="B3535" s="175" t="s">
        <v>7161</v>
      </c>
      <c r="C3535" s="176"/>
      <c r="D3535" s="177"/>
      <c r="E3535" s="177"/>
      <c r="F3535" s="177"/>
    </row>
    <row r="3536" spans="1:6" x14ac:dyDescent="0.25">
      <c r="A3536" s="174" t="s">
        <v>7162</v>
      </c>
      <c r="B3536" s="175" t="s">
        <v>7163</v>
      </c>
      <c r="C3536" s="176" t="s">
        <v>245</v>
      </c>
      <c r="D3536" s="177">
        <v>32.93</v>
      </c>
      <c r="E3536" s="177">
        <v>55.83</v>
      </c>
      <c r="F3536" s="177">
        <v>88.76</v>
      </c>
    </row>
    <row r="3537" spans="1:6" x14ac:dyDescent="0.25">
      <c r="A3537" s="174" t="s">
        <v>7164</v>
      </c>
      <c r="B3537" s="175" t="s">
        <v>7165</v>
      </c>
      <c r="C3537" s="176"/>
      <c r="D3537" s="177"/>
      <c r="E3537" s="177"/>
      <c r="F3537" s="177"/>
    </row>
    <row r="3538" spans="1:6" ht="30" x14ac:dyDescent="0.25">
      <c r="A3538" s="174" t="s">
        <v>7166</v>
      </c>
      <c r="B3538" s="175" t="s">
        <v>7167</v>
      </c>
      <c r="C3538" s="176" t="s">
        <v>245</v>
      </c>
      <c r="D3538" s="177">
        <v>149.31</v>
      </c>
      <c r="E3538" s="177">
        <v>66.989999999999995</v>
      </c>
      <c r="F3538" s="177">
        <v>216.3</v>
      </c>
    </row>
    <row r="3539" spans="1:6" ht="30" x14ac:dyDescent="0.25">
      <c r="A3539" s="174" t="s">
        <v>7168</v>
      </c>
      <c r="B3539" s="175" t="s">
        <v>7169</v>
      </c>
      <c r="C3539" s="176" t="s">
        <v>245</v>
      </c>
      <c r="D3539" s="177">
        <v>514.27</v>
      </c>
      <c r="E3539" s="177">
        <v>83.75</v>
      </c>
      <c r="F3539" s="177">
        <v>598.02</v>
      </c>
    </row>
    <row r="3540" spans="1:6" x14ac:dyDescent="0.25">
      <c r="A3540" s="174" t="s">
        <v>7170</v>
      </c>
      <c r="B3540" s="175" t="s">
        <v>7171</v>
      </c>
      <c r="C3540" s="176"/>
      <c r="D3540" s="177"/>
      <c r="E3540" s="177"/>
      <c r="F3540" s="177"/>
    </row>
    <row r="3541" spans="1:6" x14ac:dyDescent="0.25">
      <c r="A3541" s="174" t="s">
        <v>7172</v>
      </c>
      <c r="B3541" s="175" t="s">
        <v>7173</v>
      </c>
      <c r="C3541" s="176" t="s">
        <v>245</v>
      </c>
      <c r="D3541" s="177">
        <v>15.34</v>
      </c>
      <c r="E3541" s="177">
        <v>3.35</v>
      </c>
      <c r="F3541" s="177">
        <v>18.690000000000001</v>
      </c>
    </row>
    <row r="3542" spans="1:6" x14ac:dyDescent="0.25">
      <c r="A3542" s="174" t="s">
        <v>7174</v>
      </c>
      <c r="B3542" s="175" t="s">
        <v>7175</v>
      </c>
      <c r="C3542" s="176" t="s">
        <v>244</v>
      </c>
      <c r="D3542" s="177">
        <v>1208.68</v>
      </c>
      <c r="E3542" s="177">
        <v>36.53</v>
      </c>
      <c r="F3542" s="177">
        <v>1245.21</v>
      </c>
    </row>
    <row r="3543" spans="1:6" x14ac:dyDescent="0.25">
      <c r="A3543" s="174" t="s">
        <v>7176</v>
      </c>
      <c r="B3543" s="175" t="s">
        <v>7177</v>
      </c>
      <c r="C3543" s="176" t="s">
        <v>245</v>
      </c>
      <c r="D3543" s="177">
        <v>11.13</v>
      </c>
      <c r="E3543" s="177">
        <v>3.35</v>
      </c>
      <c r="F3543" s="177">
        <v>14.48</v>
      </c>
    </row>
    <row r="3544" spans="1:6" x14ac:dyDescent="0.25">
      <c r="A3544" s="174" t="s">
        <v>7178</v>
      </c>
      <c r="B3544" s="175" t="s">
        <v>7179</v>
      </c>
      <c r="C3544" s="176" t="s">
        <v>245</v>
      </c>
      <c r="D3544" s="177">
        <v>332.44</v>
      </c>
      <c r="E3544" s="177">
        <v>29.23</v>
      </c>
      <c r="F3544" s="177">
        <v>361.67</v>
      </c>
    </row>
    <row r="3545" spans="1:6" x14ac:dyDescent="0.25">
      <c r="A3545" s="174" t="s">
        <v>7180</v>
      </c>
      <c r="B3545" s="175" t="s">
        <v>7181</v>
      </c>
      <c r="C3545" s="176" t="s">
        <v>245</v>
      </c>
      <c r="D3545" s="177">
        <v>33.58</v>
      </c>
      <c r="E3545" s="177">
        <v>3.35</v>
      </c>
      <c r="F3545" s="177">
        <v>36.93</v>
      </c>
    </row>
    <row r="3546" spans="1:6" x14ac:dyDescent="0.25">
      <c r="A3546" s="174" t="s">
        <v>7182</v>
      </c>
      <c r="B3546" s="175" t="s">
        <v>7183</v>
      </c>
      <c r="C3546" s="176" t="s">
        <v>245</v>
      </c>
      <c r="D3546" s="177">
        <v>7.4</v>
      </c>
      <c r="E3546" s="177">
        <v>3.35</v>
      </c>
      <c r="F3546" s="177">
        <v>10.75</v>
      </c>
    </row>
    <row r="3547" spans="1:6" x14ac:dyDescent="0.25">
      <c r="A3547" s="174" t="s">
        <v>7184</v>
      </c>
      <c r="B3547" s="175" t="s">
        <v>7185</v>
      </c>
      <c r="C3547" s="176" t="s">
        <v>244</v>
      </c>
      <c r="D3547" s="177">
        <v>1285.78</v>
      </c>
      <c r="E3547" s="177">
        <v>36.53</v>
      </c>
      <c r="F3547" s="177">
        <v>1322.31</v>
      </c>
    </row>
    <row r="3548" spans="1:6" ht="30" x14ac:dyDescent="0.25">
      <c r="A3548" s="174" t="s">
        <v>7186</v>
      </c>
      <c r="B3548" s="175" t="s">
        <v>7187</v>
      </c>
      <c r="C3548" s="176" t="s">
        <v>244</v>
      </c>
      <c r="D3548" s="177">
        <v>1382.17</v>
      </c>
      <c r="E3548" s="177">
        <v>36.53</v>
      </c>
      <c r="F3548" s="177">
        <v>1418.7</v>
      </c>
    </row>
    <row r="3549" spans="1:6" ht="30" x14ac:dyDescent="0.25">
      <c r="A3549" s="174" t="s">
        <v>7188</v>
      </c>
      <c r="B3549" s="175" t="s">
        <v>7189</v>
      </c>
      <c r="C3549" s="176" t="s">
        <v>245</v>
      </c>
      <c r="D3549" s="177">
        <v>81.97</v>
      </c>
      <c r="E3549" s="177">
        <v>18.27</v>
      </c>
      <c r="F3549" s="177">
        <v>100.24</v>
      </c>
    </row>
    <row r="3550" spans="1:6" x14ac:dyDescent="0.25">
      <c r="A3550" s="174" t="s">
        <v>7190</v>
      </c>
      <c r="B3550" s="175" t="s">
        <v>7191</v>
      </c>
      <c r="C3550" s="176" t="s">
        <v>245</v>
      </c>
      <c r="D3550" s="177">
        <v>10.26</v>
      </c>
      <c r="E3550" s="177">
        <v>3.35</v>
      </c>
      <c r="F3550" s="177">
        <v>13.61</v>
      </c>
    </row>
    <row r="3551" spans="1:6" x14ac:dyDescent="0.25">
      <c r="A3551" s="174" t="s">
        <v>7192</v>
      </c>
      <c r="B3551" s="175" t="s">
        <v>7193</v>
      </c>
      <c r="C3551" s="176" t="s">
        <v>245</v>
      </c>
      <c r="D3551" s="177">
        <v>22.76</v>
      </c>
      <c r="E3551" s="177">
        <v>3.35</v>
      </c>
      <c r="F3551" s="177">
        <v>26.11</v>
      </c>
    </row>
    <row r="3552" spans="1:6" ht="30" x14ac:dyDescent="0.25">
      <c r="A3552" s="174" t="s">
        <v>7194</v>
      </c>
      <c r="B3552" s="175" t="s">
        <v>7195</v>
      </c>
      <c r="C3552" s="176" t="s">
        <v>245</v>
      </c>
      <c r="D3552" s="177">
        <v>4169.58</v>
      </c>
      <c r="E3552" s="177">
        <v>66.989999999999995</v>
      </c>
      <c r="F3552" s="177">
        <v>4236.57</v>
      </c>
    </row>
    <row r="3553" spans="1:6" ht="30" x14ac:dyDescent="0.25">
      <c r="A3553" s="174" t="s">
        <v>7196</v>
      </c>
      <c r="B3553" s="175" t="s">
        <v>7197</v>
      </c>
      <c r="C3553" s="176" t="s">
        <v>245</v>
      </c>
      <c r="D3553" s="177">
        <v>5205.79</v>
      </c>
      <c r="E3553" s="177">
        <v>66.989999999999995</v>
      </c>
      <c r="F3553" s="177">
        <v>5272.78</v>
      </c>
    </row>
    <row r="3554" spans="1:6" ht="30" x14ac:dyDescent="0.25">
      <c r="A3554" s="174" t="s">
        <v>7198</v>
      </c>
      <c r="B3554" s="175" t="s">
        <v>7199</v>
      </c>
      <c r="C3554" s="176" t="s">
        <v>245</v>
      </c>
      <c r="D3554" s="177">
        <v>394.86</v>
      </c>
      <c r="E3554" s="177">
        <v>75.53</v>
      </c>
      <c r="F3554" s="177">
        <v>470.39</v>
      </c>
    </row>
    <row r="3555" spans="1:6" ht="30" x14ac:dyDescent="0.25">
      <c r="A3555" s="174" t="s">
        <v>7200</v>
      </c>
      <c r="B3555" s="175" t="s">
        <v>7201</v>
      </c>
      <c r="C3555" s="176" t="s">
        <v>245</v>
      </c>
      <c r="D3555" s="177">
        <v>443.07</v>
      </c>
      <c r="E3555" s="177">
        <v>75.53</v>
      </c>
      <c r="F3555" s="177">
        <v>518.6</v>
      </c>
    </row>
    <row r="3556" spans="1:6" ht="30" x14ac:dyDescent="0.25">
      <c r="A3556" s="174" t="s">
        <v>7202</v>
      </c>
      <c r="B3556" s="175" t="s">
        <v>7203</v>
      </c>
      <c r="C3556" s="176" t="s">
        <v>245</v>
      </c>
      <c r="D3556" s="177">
        <v>574.66</v>
      </c>
      <c r="E3556" s="177">
        <v>75.53</v>
      </c>
      <c r="F3556" s="177">
        <v>650.19000000000005</v>
      </c>
    </row>
    <row r="3557" spans="1:6" ht="30" x14ac:dyDescent="0.25">
      <c r="A3557" s="174" t="s">
        <v>7204</v>
      </c>
      <c r="B3557" s="175" t="s">
        <v>7205</v>
      </c>
      <c r="C3557" s="176" t="s">
        <v>245</v>
      </c>
      <c r="D3557" s="177">
        <v>143.61000000000001</v>
      </c>
      <c r="E3557" s="177">
        <v>75.53</v>
      </c>
      <c r="F3557" s="177">
        <v>219.14</v>
      </c>
    </row>
    <row r="3558" spans="1:6" ht="30" x14ac:dyDescent="0.25">
      <c r="A3558" s="174" t="s">
        <v>7206</v>
      </c>
      <c r="B3558" s="175" t="s">
        <v>7207</v>
      </c>
      <c r="C3558" s="176" t="s">
        <v>245</v>
      </c>
      <c r="D3558" s="177">
        <v>208.83</v>
      </c>
      <c r="E3558" s="177">
        <v>75.53</v>
      </c>
      <c r="F3558" s="177">
        <v>284.36</v>
      </c>
    </row>
    <row r="3559" spans="1:6" ht="30" x14ac:dyDescent="0.25">
      <c r="A3559" s="174" t="s">
        <v>7208</v>
      </c>
      <c r="B3559" s="175" t="s">
        <v>7209</v>
      </c>
      <c r="C3559" s="176" t="s">
        <v>245</v>
      </c>
      <c r="D3559" s="177">
        <v>348.26</v>
      </c>
      <c r="E3559" s="177">
        <v>75.53</v>
      </c>
      <c r="F3559" s="177">
        <v>423.79</v>
      </c>
    </row>
    <row r="3560" spans="1:6" ht="30" x14ac:dyDescent="0.25">
      <c r="A3560" s="174" t="s">
        <v>7210</v>
      </c>
      <c r="B3560" s="175" t="s">
        <v>7211</v>
      </c>
      <c r="C3560" s="176" t="s">
        <v>245</v>
      </c>
      <c r="D3560" s="177">
        <v>429.09</v>
      </c>
      <c r="E3560" s="177">
        <v>75.53</v>
      </c>
      <c r="F3560" s="177">
        <v>504.62</v>
      </c>
    </row>
    <row r="3561" spans="1:6" ht="30" x14ac:dyDescent="0.25">
      <c r="A3561" s="174" t="s">
        <v>7212</v>
      </c>
      <c r="B3561" s="175" t="s">
        <v>7213</v>
      </c>
      <c r="C3561" s="176" t="s">
        <v>245</v>
      </c>
      <c r="D3561" s="177">
        <v>355.17</v>
      </c>
      <c r="E3561" s="177">
        <v>75.53</v>
      </c>
      <c r="F3561" s="177">
        <v>430.7</v>
      </c>
    </row>
    <row r="3562" spans="1:6" ht="30" x14ac:dyDescent="0.25">
      <c r="A3562" s="174" t="s">
        <v>7214</v>
      </c>
      <c r="B3562" s="175" t="s">
        <v>7215</v>
      </c>
      <c r="C3562" s="176" t="s">
        <v>245</v>
      </c>
      <c r="D3562" s="177">
        <v>1711.75</v>
      </c>
      <c r="E3562" s="177">
        <v>75.53</v>
      </c>
      <c r="F3562" s="177">
        <v>1787.28</v>
      </c>
    </row>
    <row r="3563" spans="1:6" ht="30" x14ac:dyDescent="0.25">
      <c r="A3563" s="174" t="s">
        <v>7216</v>
      </c>
      <c r="B3563" s="175" t="s">
        <v>7217</v>
      </c>
      <c r="C3563" s="176" t="s">
        <v>246</v>
      </c>
      <c r="D3563" s="177">
        <v>1024.78</v>
      </c>
      <c r="E3563" s="177">
        <v>23.66</v>
      </c>
      <c r="F3563" s="177">
        <v>1048.44</v>
      </c>
    </row>
    <row r="3564" spans="1:6" ht="30" x14ac:dyDescent="0.25">
      <c r="A3564" s="174" t="s">
        <v>7218</v>
      </c>
      <c r="B3564" s="175" t="s">
        <v>7219</v>
      </c>
      <c r="C3564" s="176" t="s">
        <v>246</v>
      </c>
      <c r="D3564" s="177">
        <v>1111.5899999999999</v>
      </c>
      <c r="E3564" s="177">
        <v>31.22</v>
      </c>
      <c r="F3564" s="177">
        <v>1142.81</v>
      </c>
    </row>
    <row r="3565" spans="1:6" x14ac:dyDescent="0.25">
      <c r="A3565" s="174" t="s">
        <v>7220</v>
      </c>
      <c r="B3565" s="175" t="s">
        <v>7221</v>
      </c>
      <c r="C3565" s="176"/>
      <c r="D3565" s="177"/>
      <c r="E3565" s="177"/>
      <c r="F3565" s="177"/>
    </row>
    <row r="3566" spans="1:6" x14ac:dyDescent="0.25">
      <c r="A3566" s="174" t="s">
        <v>7222</v>
      </c>
      <c r="B3566" s="175" t="s">
        <v>7223</v>
      </c>
      <c r="C3566" s="176" t="s">
        <v>245</v>
      </c>
      <c r="D3566" s="177">
        <v>420.67</v>
      </c>
      <c r="E3566" s="177">
        <v>55.83</v>
      </c>
      <c r="F3566" s="177">
        <v>476.5</v>
      </c>
    </row>
    <row r="3567" spans="1:6" x14ac:dyDescent="0.25">
      <c r="A3567" s="174" t="s">
        <v>7224</v>
      </c>
      <c r="B3567" s="175" t="s">
        <v>7225</v>
      </c>
      <c r="C3567" s="176"/>
      <c r="D3567" s="177"/>
      <c r="E3567" s="177"/>
      <c r="F3567" s="177"/>
    </row>
    <row r="3568" spans="1:6" x14ac:dyDescent="0.25">
      <c r="A3568" s="174" t="s">
        <v>7226</v>
      </c>
      <c r="B3568" s="175" t="s">
        <v>7227</v>
      </c>
      <c r="C3568" s="176" t="s">
        <v>246</v>
      </c>
      <c r="D3568" s="177">
        <v>451.99</v>
      </c>
      <c r="E3568" s="177">
        <v>12.59</v>
      </c>
      <c r="F3568" s="177">
        <v>464.58</v>
      </c>
    </row>
    <row r="3569" spans="1:6" ht="30" x14ac:dyDescent="0.25">
      <c r="A3569" s="174" t="s">
        <v>7228</v>
      </c>
      <c r="B3569" s="175" t="s">
        <v>7229</v>
      </c>
      <c r="C3569" s="176" t="s">
        <v>246</v>
      </c>
      <c r="D3569" s="177">
        <v>247.05</v>
      </c>
      <c r="E3569" s="177">
        <v>12.59</v>
      </c>
      <c r="F3569" s="177">
        <v>259.64</v>
      </c>
    </row>
    <row r="3570" spans="1:6" ht="30" x14ac:dyDescent="0.25">
      <c r="A3570" s="174" t="s">
        <v>7230</v>
      </c>
      <c r="B3570" s="175" t="s">
        <v>7231</v>
      </c>
      <c r="C3570" s="176" t="s">
        <v>246</v>
      </c>
      <c r="D3570" s="177">
        <v>352.95</v>
      </c>
      <c r="E3570" s="177">
        <v>12.59</v>
      </c>
      <c r="F3570" s="177">
        <v>365.54</v>
      </c>
    </row>
    <row r="3571" spans="1:6" x14ac:dyDescent="0.25">
      <c r="A3571" s="174" t="s">
        <v>7232</v>
      </c>
      <c r="B3571" s="175" t="s">
        <v>7233</v>
      </c>
      <c r="C3571" s="176"/>
      <c r="D3571" s="177"/>
      <c r="E3571" s="177"/>
      <c r="F3571" s="177"/>
    </row>
    <row r="3572" spans="1:6" x14ac:dyDescent="0.25">
      <c r="A3572" s="174" t="s">
        <v>7234</v>
      </c>
      <c r="B3572" s="175" t="s">
        <v>7235</v>
      </c>
      <c r="C3572" s="176" t="s">
        <v>245</v>
      </c>
      <c r="D3572" s="177">
        <v>1912.26</v>
      </c>
      <c r="E3572" s="177">
        <v>1802.97</v>
      </c>
      <c r="F3572" s="177">
        <v>3715.23</v>
      </c>
    </row>
    <row r="3573" spans="1:6" x14ac:dyDescent="0.25">
      <c r="A3573" s="174" t="s">
        <v>7236</v>
      </c>
      <c r="B3573" s="175" t="s">
        <v>7237</v>
      </c>
      <c r="C3573" s="176" t="s">
        <v>245</v>
      </c>
      <c r="D3573" s="177">
        <v>3234.2</v>
      </c>
      <c r="E3573" s="177">
        <v>2802.2</v>
      </c>
      <c r="F3573" s="177">
        <v>6036.4</v>
      </c>
    </row>
    <row r="3574" spans="1:6" x14ac:dyDescent="0.25">
      <c r="A3574" s="174" t="s">
        <v>7238</v>
      </c>
      <c r="B3574" s="175" t="s">
        <v>7239</v>
      </c>
      <c r="C3574" s="176" t="s">
        <v>245</v>
      </c>
      <c r="D3574" s="177">
        <v>4500.2</v>
      </c>
      <c r="E3574" s="177">
        <v>3794.21</v>
      </c>
      <c r="F3574" s="177">
        <v>8294.41</v>
      </c>
    </row>
    <row r="3575" spans="1:6" x14ac:dyDescent="0.25">
      <c r="A3575" s="174" t="s">
        <v>7240</v>
      </c>
      <c r="B3575" s="175" t="s">
        <v>7241</v>
      </c>
      <c r="C3575" s="176" t="s">
        <v>245</v>
      </c>
      <c r="D3575" s="177">
        <v>1303.8699999999999</v>
      </c>
      <c r="E3575" s="177">
        <v>1779.21</v>
      </c>
      <c r="F3575" s="177">
        <v>3083.08</v>
      </c>
    </row>
    <row r="3576" spans="1:6" x14ac:dyDescent="0.25">
      <c r="A3576" s="174" t="s">
        <v>7242</v>
      </c>
      <c r="B3576" s="175" t="s">
        <v>7243</v>
      </c>
      <c r="C3576" s="176" t="s">
        <v>245</v>
      </c>
      <c r="D3576" s="177">
        <v>3940.41</v>
      </c>
      <c r="E3576" s="177">
        <v>3050.8</v>
      </c>
      <c r="F3576" s="177">
        <v>6991.21</v>
      </c>
    </row>
    <row r="3577" spans="1:6" ht="30" x14ac:dyDescent="0.25">
      <c r="A3577" s="174" t="s">
        <v>7244</v>
      </c>
      <c r="B3577" s="175" t="s">
        <v>7245</v>
      </c>
      <c r="C3577" s="176" t="s">
        <v>246</v>
      </c>
      <c r="D3577" s="177">
        <v>323.92</v>
      </c>
      <c r="E3577" s="177">
        <v>443.2</v>
      </c>
      <c r="F3577" s="177">
        <v>767.12</v>
      </c>
    </row>
    <row r="3578" spans="1:6" x14ac:dyDescent="0.25">
      <c r="A3578" s="174" t="s">
        <v>7246</v>
      </c>
      <c r="B3578" s="175" t="s">
        <v>7247</v>
      </c>
      <c r="C3578" s="176" t="s">
        <v>245</v>
      </c>
      <c r="D3578" s="177">
        <v>2457.83</v>
      </c>
      <c r="E3578" s="177">
        <v>2825.43</v>
      </c>
      <c r="F3578" s="177">
        <v>5283.26</v>
      </c>
    </row>
    <row r="3579" spans="1:6" x14ac:dyDescent="0.25">
      <c r="A3579" s="174" t="s">
        <v>7248</v>
      </c>
      <c r="B3579" s="175" t="s">
        <v>7249</v>
      </c>
      <c r="C3579" s="176"/>
      <c r="D3579" s="177"/>
      <c r="E3579" s="177"/>
      <c r="F3579" s="177"/>
    </row>
    <row r="3580" spans="1:6" ht="30" x14ac:dyDescent="0.25">
      <c r="A3580" s="174" t="s">
        <v>7250</v>
      </c>
      <c r="B3580" s="175" t="s">
        <v>7251</v>
      </c>
      <c r="C3580" s="176" t="s">
        <v>245</v>
      </c>
      <c r="D3580" s="177">
        <v>3936.64</v>
      </c>
      <c r="E3580" s="177">
        <v>3546.86</v>
      </c>
      <c r="F3580" s="177">
        <v>7483.5</v>
      </c>
    </row>
    <row r="3581" spans="1:6" ht="30" x14ac:dyDescent="0.25">
      <c r="A3581" s="174" t="s">
        <v>7252</v>
      </c>
      <c r="B3581" s="175" t="s">
        <v>7253</v>
      </c>
      <c r="C3581" s="176" t="s">
        <v>245</v>
      </c>
      <c r="D3581" s="177">
        <v>6554.76</v>
      </c>
      <c r="E3581" s="177">
        <v>5765</v>
      </c>
      <c r="F3581" s="177">
        <v>12319.76</v>
      </c>
    </row>
    <row r="3582" spans="1:6" ht="30" x14ac:dyDescent="0.25">
      <c r="A3582" s="174" t="s">
        <v>7254</v>
      </c>
      <c r="B3582" s="175" t="s">
        <v>7255</v>
      </c>
      <c r="C3582" s="176" t="s">
        <v>245</v>
      </c>
      <c r="D3582" s="177">
        <v>9300.9500000000007</v>
      </c>
      <c r="E3582" s="177">
        <v>7613.28</v>
      </c>
      <c r="F3582" s="177">
        <v>16914.23</v>
      </c>
    </row>
    <row r="3583" spans="1:6" ht="30" x14ac:dyDescent="0.25">
      <c r="A3583" s="174" t="s">
        <v>7256</v>
      </c>
      <c r="B3583" s="175" t="s">
        <v>7257</v>
      </c>
      <c r="C3583" s="176" t="s">
        <v>245</v>
      </c>
      <c r="D3583" s="177">
        <v>13975.54</v>
      </c>
      <c r="E3583" s="177">
        <v>9489.73</v>
      </c>
      <c r="F3583" s="177">
        <v>23465.27</v>
      </c>
    </row>
    <row r="3584" spans="1:6" x14ac:dyDescent="0.25">
      <c r="A3584" s="174" t="s">
        <v>7258</v>
      </c>
      <c r="B3584" s="175" t="s">
        <v>7259</v>
      </c>
      <c r="C3584" s="176"/>
      <c r="D3584" s="177"/>
      <c r="E3584" s="177"/>
      <c r="F3584" s="177"/>
    </row>
    <row r="3585" spans="1:6" ht="30" x14ac:dyDescent="0.25">
      <c r="A3585" s="174" t="s">
        <v>7260</v>
      </c>
      <c r="B3585" s="175" t="s">
        <v>7261</v>
      </c>
      <c r="C3585" s="176" t="s">
        <v>245</v>
      </c>
      <c r="D3585" s="177">
        <v>2725.3</v>
      </c>
      <c r="E3585" s="177">
        <v>1774.75</v>
      </c>
      <c r="F3585" s="177">
        <v>4500.05</v>
      </c>
    </row>
    <row r="3586" spans="1:6" ht="30" x14ac:dyDescent="0.25">
      <c r="A3586" s="174" t="s">
        <v>7262</v>
      </c>
      <c r="B3586" s="175" t="s">
        <v>7263</v>
      </c>
      <c r="C3586" s="176" t="s">
        <v>245</v>
      </c>
      <c r="D3586" s="177">
        <v>7631.67</v>
      </c>
      <c r="E3586" s="177">
        <v>2650.76</v>
      </c>
      <c r="F3586" s="177">
        <v>10282.43</v>
      </c>
    </row>
    <row r="3587" spans="1:6" ht="30" x14ac:dyDescent="0.25">
      <c r="A3587" s="174" t="s">
        <v>7264</v>
      </c>
      <c r="B3587" s="175" t="s">
        <v>7265</v>
      </c>
      <c r="C3587" s="176" t="s">
        <v>245</v>
      </c>
      <c r="D3587" s="177">
        <v>11461.26</v>
      </c>
      <c r="E3587" s="177">
        <v>5301.51</v>
      </c>
      <c r="F3587" s="177">
        <v>16762.77</v>
      </c>
    </row>
    <row r="3588" spans="1:6" x14ac:dyDescent="0.25">
      <c r="A3588" s="174" t="s">
        <v>7266</v>
      </c>
      <c r="B3588" s="175" t="s">
        <v>7267</v>
      </c>
      <c r="C3588" s="176" t="s">
        <v>246</v>
      </c>
      <c r="D3588" s="177">
        <v>1574.37</v>
      </c>
      <c r="E3588" s="177">
        <v>882.32</v>
      </c>
      <c r="F3588" s="177">
        <v>2456.69</v>
      </c>
    </row>
    <row r="3589" spans="1:6" ht="30" x14ac:dyDescent="0.25">
      <c r="A3589" s="174" t="s">
        <v>7268</v>
      </c>
      <c r="B3589" s="175" t="s">
        <v>7269</v>
      </c>
      <c r="C3589" s="176" t="s">
        <v>245</v>
      </c>
      <c r="D3589" s="177">
        <v>1022.24</v>
      </c>
      <c r="E3589" s="177">
        <v>50.35</v>
      </c>
      <c r="F3589" s="177">
        <v>1072.5899999999999</v>
      </c>
    </row>
    <row r="3590" spans="1:6" x14ac:dyDescent="0.25">
      <c r="A3590" s="174" t="s">
        <v>7270</v>
      </c>
      <c r="B3590" s="175" t="s">
        <v>7271</v>
      </c>
      <c r="C3590" s="176"/>
      <c r="D3590" s="177"/>
      <c r="E3590" s="177"/>
      <c r="F3590" s="177"/>
    </row>
    <row r="3591" spans="1:6" x14ac:dyDescent="0.25">
      <c r="A3591" s="174" t="s">
        <v>7272</v>
      </c>
      <c r="B3591" s="175" t="s">
        <v>7273</v>
      </c>
      <c r="C3591" s="176" t="s">
        <v>246</v>
      </c>
      <c r="D3591" s="177">
        <v>370.11</v>
      </c>
      <c r="E3591" s="177">
        <v>36.53</v>
      </c>
      <c r="F3591" s="177">
        <v>406.64</v>
      </c>
    </row>
    <row r="3592" spans="1:6" x14ac:dyDescent="0.25">
      <c r="A3592" s="174" t="s">
        <v>7274</v>
      </c>
      <c r="B3592" s="175" t="s">
        <v>7275</v>
      </c>
      <c r="C3592" s="176" t="s">
        <v>246</v>
      </c>
      <c r="D3592" s="177">
        <v>617.28</v>
      </c>
      <c r="E3592" s="177">
        <v>54.8</v>
      </c>
      <c r="F3592" s="177">
        <v>672.08</v>
      </c>
    </row>
    <row r="3593" spans="1:6" x14ac:dyDescent="0.25">
      <c r="A3593" s="174" t="s">
        <v>7276</v>
      </c>
      <c r="B3593" s="175" t="s">
        <v>7277</v>
      </c>
      <c r="C3593" s="176" t="s">
        <v>246</v>
      </c>
      <c r="D3593" s="177">
        <v>604.94000000000005</v>
      </c>
      <c r="E3593" s="177">
        <v>73.06</v>
      </c>
      <c r="F3593" s="177">
        <v>678</v>
      </c>
    </row>
    <row r="3594" spans="1:6" x14ac:dyDescent="0.25">
      <c r="A3594" s="174" t="s">
        <v>7278</v>
      </c>
      <c r="B3594" s="175" t="s">
        <v>7279</v>
      </c>
      <c r="C3594" s="176" t="s">
        <v>246</v>
      </c>
      <c r="D3594" s="177">
        <v>984.78</v>
      </c>
      <c r="E3594" s="177">
        <v>91.33</v>
      </c>
      <c r="F3594" s="177">
        <v>1076.1099999999999</v>
      </c>
    </row>
    <row r="3595" spans="1:6" x14ac:dyDescent="0.25">
      <c r="A3595" s="174" t="s">
        <v>7280</v>
      </c>
      <c r="B3595" s="175" t="s">
        <v>7281</v>
      </c>
      <c r="C3595" s="176" t="s">
        <v>246</v>
      </c>
      <c r="D3595" s="177">
        <v>1526.76</v>
      </c>
      <c r="E3595" s="177">
        <v>109.59</v>
      </c>
      <c r="F3595" s="177">
        <v>1636.35</v>
      </c>
    </row>
    <row r="3596" spans="1:6" x14ac:dyDescent="0.25">
      <c r="A3596" s="174" t="s">
        <v>7282</v>
      </c>
      <c r="B3596" s="175" t="s">
        <v>7283</v>
      </c>
      <c r="C3596" s="176" t="s">
        <v>246</v>
      </c>
      <c r="D3596" s="177">
        <v>2924.57</v>
      </c>
      <c r="E3596" s="177">
        <v>182.65</v>
      </c>
      <c r="F3596" s="177">
        <v>3107.22</v>
      </c>
    </row>
    <row r="3597" spans="1:6" x14ac:dyDescent="0.25">
      <c r="A3597" s="174" t="s">
        <v>7284</v>
      </c>
      <c r="B3597" s="175" t="s">
        <v>7285</v>
      </c>
      <c r="C3597" s="176"/>
      <c r="D3597" s="177"/>
      <c r="E3597" s="177"/>
      <c r="F3597" s="177"/>
    </row>
    <row r="3598" spans="1:6" x14ac:dyDescent="0.25">
      <c r="A3598" s="174" t="s">
        <v>7286</v>
      </c>
      <c r="B3598" s="175" t="s">
        <v>7287</v>
      </c>
      <c r="C3598" s="176" t="s">
        <v>245</v>
      </c>
      <c r="D3598" s="177">
        <v>452.51</v>
      </c>
      <c r="E3598" s="177">
        <v>22.33</v>
      </c>
      <c r="F3598" s="177">
        <v>474.84</v>
      </c>
    </row>
    <row r="3599" spans="1:6" ht="30" x14ac:dyDescent="0.25">
      <c r="A3599" s="174" t="s">
        <v>7288</v>
      </c>
      <c r="B3599" s="175" t="s">
        <v>7289</v>
      </c>
      <c r="C3599" s="176" t="s">
        <v>245</v>
      </c>
      <c r="D3599" s="177">
        <v>224.24</v>
      </c>
      <c r="E3599" s="177">
        <v>27.92</v>
      </c>
      <c r="F3599" s="177">
        <v>252.16</v>
      </c>
    </row>
    <row r="3600" spans="1:6" x14ac:dyDescent="0.25">
      <c r="A3600" s="174" t="s">
        <v>7290</v>
      </c>
      <c r="B3600" s="175" t="s">
        <v>7291</v>
      </c>
      <c r="C3600" s="176"/>
      <c r="D3600" s="177"/>
      <c r="E3600" s="177"/>
      <c r="F3600" s="177"/>
    </row>
    <row r="3601" spans="1:6" x14ac:dyDescent="0.25">
      <c r="A3601" s="174" t="s">
        <v>7292</v>
      </c>
      <c r="B3601" s="175" t="s">
        <v>7293</v>
      </c>
      <c r="C3601" s="176"/>
      <c r="D3601" s="177"/>
      <c r="E3601" s="177"/>
      <c r="F3601" s="177"/>
    </row>
    <row r="3602" spans="1:6" ht="30" x14ac:dyDescent="0.25">
      <c r="A3602" s="174" t="s">
        <v>7294</v>
      </c>
      <c r="B3602" s="175" t="s">
        <v>7295</v>
      </c>
      <c r="C3602" s="176" t="s">
        <v>245</v>
      </c>
      <c r="D3602" s="177">
        <v>958.96</v>
      </c>
      <c r="E3602" s="177">
        <v>195.41</v>
      </c>
      <c r="F3602" s="177">
        <v>1154.3699999999999</v>
      </c>
    </row>
    <row r="3603" spans="1:6" x14ac:dyDescent="0.25">
      <c r="A3603" s="174" t="s">
        <v>7296</v>
      </c>
      <c r="B3603" s="175" t="s">
        <v>7297</v>
      </c>
      <c r="C3603" s="176" t="s">
        <v>245</v>
      </c>
      <c r="D3603" s="177">
        <v>341.34</v>
      </c>
      <c r="E3603" s="177">
        <v>195.41</v>
      </c>
      <c r="F3603" s="177">
        <v>536.75</v>
      </c>
    </row>
    <row r="3604" spans="1:6" x14ac:dyDescent="0.25">
      <c r="A3604" s="174" t="s">
        <v>8387</v>
      </c>
      <c r="B3604" s="175" t="s">
        <v>8388</v>
      </c>
      <c r="C3604" s="176" t="s">
        <v>245</v>
      </c>
      <c r="D3604" s="177">
        <v>217.68</v>
      </c>
      <c r="E3604" s="177">
        <v>195.41</v>
      </c>
      <c r="F3604" s="177">
        <v>413.09</v>
      </c>
    </row>
    <row r="3605" spans="1:6" x14ac:dyDescent="0.25">
      <c r="A3605" s="174" t="s">
        <v>7298</v>
      </c>
      <c r="B3605" s="175" t="s">
        <v>7299</v>
      </c>
      <c r="C3605" s="176" t="s">
        <v>246</v>
      </c>
      <c r="D3605" s="177">
        <v>20.010000000000002</v>
      </c>
      <c r="E3605" s="177">
        <v>5.58</v>
      </c>
      <c r="F3605" s="177">
        <v>25.59</v>
      </c>
    </row>
    <row r="3606" spans="1:6" ht="30" x14ac:dyDescent="0.25">
      <c r="A3606" s="174" t="s">
        <v>7300</v>
      </c>
      <c r="B3606" s="175" t="s">
        <v>7301</v>
      </c>
      <c r="C3606" s="176" t="s">
        <v>245</v>
      </c>
      <c r="D3606" s="177">
        <v>67.53</v>
      </c>
      <c r="E3606" s="177">
        <v>16.75</v>
      </c>
      <c r="F3606" s="177">
        <v>84.28</v>
      </c>
    </row>
    <row r="3607" spans="1:6" x14ac:dyDescent="0.25">
      <c r="A3607" s="174" t="s">
        <v>7302</v>
      </c>
      <c r="B3607" s="175" t="s">
        <v>7303</v>
      </c>
      <c r="C3607" s="176" t="s">
        <v>246</v>
      </c>
      <c r="D3607" s="177">
        <v>30.09</v>
      </c>
      <c r="E3607" s="177">
        <v>5.58</v>
      </c>
      <c r="F3607" s="177">
        <v>35.67</v>
      </c>
    </row>
    <row r="3608" spans="1:6" ht="30" x14ac:dyDescent="0.25">
      <c r="A3608" s="174" t="s">
        <v>7304</v>
      </c>
      <c r="B3608" s="175" t="s">
        <v>7305</v>
      </c>
      <c r="C3608" s="176" t="s">
        <v>245</v>
      </c>
      <c r="D3608" s="177">
        <v>230.94</v>
      </c>
      <c r="E3608" s="177">
        <v>5.58</v>
      </c>
      <c r="F3608" s="177">
        <v>236.52</v>
      </c>
    </row>
    <row r="3609" spans="1:6" ht="45" x14ac:dyDescent="0.25">
      <c r="A3609" s="174" t="s">
        <v>7306</v>
      </c>
      <c r="B3609" s="175" t="s">
        <v>7307</v>
      </c>
      <c r="C3609" s="176" t="s">
        <v>245</v>
      </c>
      <c r="D3609" s="177">
        <v>4037.7</v>
      </c>
      <c r="E3609" s="177">
        <v>307.06</v>
      </c>
      <c r="F3609" s="177">
        <v>4344.76</v>
      </c>
    </row>
    <row r="3610" spans="1:6" x14ac:dyDescent="0.25">
      <c r="A3610" s="174" t="s">
        <v>7308</v>
      </c>
      <c r="B3610" s="175" t="s">
        <v>7309</v>
      </c>
      <c r="C3610" s="176" t="s">
        <v>245</v>
      </c>
      <c r="D3610" s="177">
        <v>65.400000000000006</v>
      </c>
      <c r="E3610" s="177">
        <v>5.58</v>
      </c>
      <c r="F3610" s="177">
        <v>70.98</v>
      </c>
    </row>
    <row r="3611" spans="1:6" x14ac:dyDescent="0.25">
      <c r="A3611" s="174" t="s">
        <v>7310</v>
      </c>
      <c r="B3611" s="175" t="s">
        <v>7311</v>
      </c>
      <c r="C3611" s="176" t="s">
        <v>245</v>
      </c>
      <c r="D3611" s="177">
        <v>89.52</v>
      </c>
      <c r="E3611" s="177">
        <v>5.58</v>
      </c>
      <c r="F3611" s="177">
        <v>95.1</v>
      </c>
    </row>
    <row r="3612" spans="1:6" x14ac:dyDescent="0.25">
      <c r="A3612" s="174" t="s">
        <v>7312</v>
      </c>
      <c r="B3612" s="175" t="s">
        <v>7313</v>
      </c>
      <c r="C3612" s="176" t="s">
        <v>245</v>
      </c>
      <c r="D3612" s="177">
        <v>2217.6999999999998</v>
      </c>
      <c r="E3612" s="177">
        <v>71.650000000000006</v>
      </c>
      <c r="F3612" s="177">
        <v>2289.35</v>
      </c>
    </row>
    <row r="3613" spans="1:6" x14ac:dyDescent="0.25">
      <c r="A3613" s="174" t="s">
        <v>7314</v>
      </c>
      <c r="B3613" s="175" t="s">
        <v>7315</v>
      </c>
      <c r="C3613" s="176" t="s">
        <v>245</v>
      </c>
      <c r="D3613" s="177">
        <v>113.23</v>
      </c>
      <c r="E3613" s="177">
        <v>5.58</v>
      </c>
      <c r="F3613" s="177">
        <v>118.81</v>
      </c>
    </row>
    <row r="3614" spans="1:6" x14ac:dyDescent="0.25">
      <c r="A3614" s="174" t="s">
        <v>7316</v>
      </c>
      <c r="B3614" s="175" t="s">
        <v>7317</v>
      </c>
      <c r="C3614" s="176" t="s">
        <v>245</v>
      </c>
      <c r="D3614" s="177">
        <v>85.21</v>
      </c>
      <c r="E3614" s="177">
        <v>5.58</v>
      </c>
      <c r="F3614" s="177">
        <v>90.79</v>
      </c>
    </row>
    <row r="3615" spans="1:6" x14ac:dyDescent="0.25">
      <c r="A3615" s="174" t="s">
        <v>7318</v>
      </c>
      <c r="B3615" s="175" t="s">
        <v>7319</v>
      </c>
      <c r="C3615" s="176" t="s">
        <v>245</v>
      </c>
      <c r="D3615" s="177">
        <v>17.95</v>
      </c>
      <c r="E3615" s="177">
        <v>0.75</v>
      </c>
      <c r="F3615" s="177">
        <v>18.7</v>
      </c>
    </row>
    <row r="3616" spans="1:6" x14ac:dyDescent="0.25">
      <c r="A3616" s="174" t="s">
        <v>7320</v>
      </c>
      <c r="B3616" s="175" t="s">
        <v>7321</v>
      </c>
      <c r="C3616" s="176" t="s">
        <v>245</v>
      </c>
      <c r="D3616" s="177">
        <v>160.41</v>
      </c>
      <c r="E3616" s="177">
        <v>5.58</v>
      </c>
      <c r="F3616" s="177">
        <v>165.99</v>
      </c>
    </row>
    <row r="3617" spans="1:6" ht="30" x14ac:dyDescent="0.25">
      <c r="A3617" s="174" t="s">
        <v>7322</v>
      </c>
      <c r="B3617" s="175" t="s">
        <v>7323</v>
      </c>
      <c r="C3617" s="176" t="s">
        <v>245</v>
      </c>
      <c r="D3617" s="177">
        <v>1929.47</v>
      </c>
      <c r="E3617" s="177">
        <v>290.31</v>
      </c>
      <c r="F3617" s="177">
        <v>2219.7800000000002</v>
      </c>
    </row>
    <row r="3618" spans="1:6" ht="30" x14ac:dyDescent="0.25">
      <c r="A3618" s="174" t="s">
        <v>7324</v>
      </c>
      <c r="B3618" s="175" t="s">
        <v>7325</v>
      </c>
      <c r="C3618" s="176" t="s">
        <v>245</v>
      </c>
      <c r="D3618" s="177">
        <v>2476.77</v>
      </c>
      <c r="E3618" s="177">
        <v>290.31</v>
      </c>
      <c r="F3618" s="177">
        <v>2767.08</v>
      </c>
    </row>
    <row r="3619" spans="1:6" ht="30" x14ac:dyDescent="0.25">
      <c r="A3619" s="174" t="s">
        <v>7326</v>
      </c>
      <c r="B3619" s="175" t="s">
        <v>7327</v>
      </c>
      <c r="C3619" s="176" t="s">
        <v>245</v>
      </c>
      <c r="D3619" s="177">
        <v>2892.27</v>
      </c>
      <c r="E3619" s="177">
        <v>908.96</v>
      </c>
      <c r="F3619" s="177">
        <v>3801.23</v>
      </c>
    </row>
    <row r="3620" spans="1:6" x14ac:dyDescent="0.25">
      <c r="A3620" s="174" t="s">
        <v>7328</v>
      </c>
      <c r="B3620" s="175" t="s">
        <v>7329</v>
      </c>
      <c r="C3620" s="176"/>
      <c r="D3620" s="177"/>
      <c r="E3620" s="177"/>
      <c r="F3620" s="177"/>
    </row>
    <row r="3621" spans="1:6" ht="30" x14ac:dyDescent="0.25">
      <c r="A3621" s="174" t="s">
        <v>7330</v>
      </c>
      <c r="B3621" s="175" t="s">
        <v>8389</v>
      </c>
      <c r="C3621" s="176" t="s">
        <v>245</v>
      </c>
      <c r="D3621" s="177">
        <v>31.72</v>
      </c>
      <c r="E3621" s="177">
        <v>19.64</v>
      </c>
      <c r="F3621" s="177">
        <v>51.36</v>
      </c>
    </row>
    <row r="3622" spans="1:6" x14ac:dyDescent="0.25">
      <c r="A3622" s="174" t="s">
        <v>7331</v>
      </c>
      <c r="B3622" s="175" t="s">
        <v>7332</v>
      </c>
      <c r="C3622" s="176" t="s">
        <v>245</v>
      </c>
      <c r="D3622" s="177">
        <v>744.44</v>
      </c>
      <c r="E3622" s="177">
        <v>27.92</v>
      </c>
      <c r="F3622" s="177">
        <v>772.36</v>
      </c>
    </row>
    <row r="3623" spans="1:6" ht="30" x14ac:dyDescent="0.25">
      <c r="A3623" s="174" t="s">
        <v>7333</v>
      </c>
      <c r="B3623" s="175" t="s">
        <v>8390</v>
      </c>
      <c r="C3623" s="176" t="s">
        <v>245</v>
      </c>
      <c r="D3623" s="177">
        <v>34.36</v>
      </c>
      <c r="E3623" s="177">
        <v>19.64</v>
      </c>
      <c r="F3623" s="177">
        <v>54</v>
      </c>
    </row>
    <row r="3624" spans="1:6" ht="30" x14ac:dyDescent="0.25">
      <c r="A3624" s="174" t="s">
        <v>7334</v>
      </c>
      <c r="B3624" s="175" t="s">
        <v>7335</v>
      </c>
      <c r="C3624" s="176" t="s">
        <v>245</v>
      </c>
      <c r="D3624" s="177">
        <v>8082.44</v>
      </c>
      <c r="E3624" s="177">
        <v>167.49</v>
      </c>
      <c r="F3624" s="177">
        <v>8249.93</v>
      </c>
    </row>
    <row r="3625" spans="1:6" x14ac:dyDescent="0.25">
      <c r="A3625" s="174" t="s">
        <v>7336</v>
      </c>
      <c r="B3625" s="175" t="s">
        <v>7337</v>
      </c>
      <c r="C3625" s="176"/>
      <c r="D3625" s="177"/>
      <c r="E3625" s="177"/>
      <c r="F3625" s="177"/>
    </row>
    <row r="3626" spans="1:6" ht="30" x14ac:dyDescent="0.25">
      <c r="A3626" s="174" t="s">
        <v>7338</v>
      </c>
      <c r="B3626" s="175" t="s">
        <v>7339</v>
      </c>
      <c r="C3626" s="176" t="s">
        <v>245</v>
      </c>
      <c r="D3626" s="177">
        <v>235.58</v>
      </c>
      <c r="E3626" s="177">
        <v>44.67</v>
      </c>
      <c r="F3626" s="177">
        <v>280.25</v>
      </c>
    </row>
    <row r="3627" spans="1:6" ht="30" x14ac:dyDescent="0.25">
      <c r="A3627" s="174" t="s">
        <v>7340</v>
      </c>
      <c r="B3627" s="175" t="s">
        <v>7341</v>
      </c>
      <c r="C3627" s="176" t="s">
        <v>245</v>
      </c>
      <c r="D3627" s="177">
        <v>26020.98</v>
      </c>
      <c r="E3627" s="177">
        <v>17.79</v>
      </c>
      <c r="F3627" s="177">
        <v>26038.77</v>
      </c>
    </row>
    <row r="3628" spans="1:6" ht="30" x14ac:dyDescent="0.25">
      <c r="A3628" s="174" t="s">
        <v>7342</v>
      </c>
      <c r="B3628" s="175" t="s">
        <v>7343</v>
      </c>
      <c r="C3628" s="176" t="s">
        <v>245</v>
      </c>
      <c r="D3628" s="177">
        <v>76.930000000000007</v>
      </c>
      <c r="E3628" s="177">
        <v>27.92</v>
      </c>
      <c r="F3628" s="177">
        <v>104.85</v>
      </c>
    </row>
    <row r="3629" spans="1:6" ht="30" x14ac:dyDescent="0.25">
      <c r="A3629" s="174" t="s">
        <v>7344</v>
      </c>
      <c r="B3629" s="175" t="s">
        <v>7345</v>
      </c>
      <c r="C3629" s="176" t="s">
        <v>245</v>
      </c>
      <c r="D3629" s="177">
        <v>481.36</v>
      </c>
      <c r="E3629" s="177">
        <v>16.75</v>
      </c>
      <c r="F3629" s="177">
        <v>498.11</v>
      </c>
    </row>
    <row r="3630" spans="1:6" x14ac:dyDescent="0.25">
      <c r="A3630" s="174" t="s">
        <v>7346</v>
      </c>
      <c r="B3630" s="175" t="s">
        <v>7347</v>
      </c>
      <c r="C3630" s="176" t="s">
        <v>245</v>
      </c>
      <c r="D3630" s="177">
        <v>76.06</v>
      </c>
      <c r="E3630" s="177">
        <v>16.75</v>
      </c>
      <c r="F3630" s="177">
        <v>92.81</v>
      </c>
    </row>
    <row r="3631" spans="1:6" ht="30" x14ac:dyDescent="0.25">
      <c r="A3631" s="174" t="s">
        <v>7348</v>
      </c>
      <c r="B3631" s="175" t="s">
        <v>7349</v>
      </c>
      <c r="C3631" s="176" t="s">
        <v>245</v>
      </c>
      <c r="D3631" s="177">
        <v>185.02</v>
      </c>
      <c r="E3631" s="177">
        <v>16.75</v>
      </c>
      <c r="F3631" s="177">
        <v>201.77</v>
      </c>
    </row>
    <row r="3632" spans="1:6" ht="30" x14ac:dyDescent="0.25">
      <c r="A3632" s="174" t="s">
        <v>7350</v>
      </c>
      <c r="B3632" s="175" t="s">
        <v>7351</v>
      </c>
      <c r="C3632" s="176" t="s">
        <v>245</v>
      </c>
      <c r="D3632" s="177">
        <v>325.54000000000002</v>
      </c>
      <c r="E3632" s="177">
        <v>16.75</v>
      </c>
      <c r="F3632" s="177">
        <v>342.29</v>
      </c>
    </row>
    <row r="3633" spans="1:6" x14ac:dyDescent="0.25">
      <c r="A3633" s="174" t="s">
        <v>7352</v>
      </c>
      <c r="B3633" s="175" t="s">
        <v>7353</v>
      </c>
      <c r="C3633" s="176" t="s">
        <v>245</v>
      </c>
      <c r="D3633" s="177">
        <v>317.69</v>
      </c>
      <c r="E3633" s="177">
        <v>16.75</v>
      </c>
      <c r="F3633" s="177">
        <v>334.44</v>
      </c>
    </row>
    <row r="3634" spans="1:6" ht="30" x14ac:dyDescent="0.25">
      <c r="A3634" s="174" t="s">
        <v>7354</v>
      </c>
      <c r="B3634" s="175" t="s">
        <v>7355</v>
      </c>
      <c r="C3634" s="176" t="s">
        <v>245</v>
      </c>
      <c r="D3634" s="177">
        <v>870.27</v>
      </c>
      <c r="E3634" s="177">
        <v>17.79</v>
      </c>
      <c r="F3634" s="177">
        <v>888.06</v>
      </c>
    </row>
    <row r="3635" spans="1:6" ht="30" x14ac:dyDescent="0.25">
      <c r="A3635" s="174" t="s">
        <v>7356</v>
      </c>
      <c r="B3635" s="175" t="s">
        <v>7357</v>
      </c>
      <c r="C3635" s="176" t="s">
        <v>245</v>
      </c>
      <c r="D3635" s="177">
        <v>812.34</v>
      </c>
      <c r="E3635" s="177">
        <v>17.79</v>
      </c>
      <c r="F3635" s="177">
        <v>830.13</v>
      </c>
    </row>
    <row r="3636" spans="1:6" x14ac:dyDescent="0.25">
      <c r="A3636" s="174" t="s">
        <v>7358</v>
      </c>
      <c r="B3636" s="175" t="s">
        <v>7359</v>
      </c>
      <c r="C3636" s="176" t="s">
        <v>245</v>
      </c>
      <c r="D3636" s="177">
        <v>97.07</v>
      </c>
      <c r="E3636" s="177">
        <v>16.75</v>
      </c>
      <c r="F3636" s="177">
        <v>113.82</v>
      </c>
    </row>
    <row r="3637" spans="1:6" ht="45" x14ac:dyDescent="0.25">
      <c r="A3637" s="174" t="s">
        <v>7360</v>
      </c>
      <c r="B3637" s="175" t="s">
        <v>7361</v>
      </c>
      <c r="C3637" s="176" t="s">
        <v>245</v>
      </c>
      <c r="D3637" s="177">
        <v>212.11</v>
      </c>
      <c r="E3637" s="177">
        <v>17.79</v>
      </c>
      <c r="F3637" s="177">
        <v>229.9</v>
      </c>
    </row>
    <row r="3638" spans="1:6" x14ac:dyDescent="0.25">
      <c r="A3638" s="174" t="s">
        <v>7362</v>
      </c>
      <c r="B3638" s="175" t="s">
        <v>7363</v>
      </c>
      <c r="C3638" s="176" t="s">
        <v>245</v>
      </c>
      <c r="D3638" s="177">
        <v>78.92</v>
      </c>
      <c r="E3638" s="177">
        <v>61.41</v>
      </c>
      <c r="F3638" s="177">
        <v>140.33000000000001</v>
      </c>
    </row>
    <row r="3639" spans="1:6" x14ac:dyDescent="0.25">
      <c r="A3639" s="174" t="s">
        <v>7364</v>
      </c>
      <c r="B3639" s="175" t="s">
        <v>7365</v>
      </c>
      <c r="C3639" s="176" t="s">
        <v>245</v>
      </c>
      <c r="D3639" s="177">
        <v>186.53</v>
      </c>
      <c r="E3639" s="177">
        <v>55.83</v>
      </c>
      <c r="F3639" s="177">
        <v>242.36</v>
      </c>
    </row>
    <row r="3640" spans="1:6" ht="30" x14ac:dyDescent="0.25">
      <c r="A3640" s="174" t="s">
        <v>7366</v>
      </c>
      <c r="B3640" s="175" t="s">
        <v>7367</v>
      </c>
      <c r="C3640" s="176" t="s">
        <v>245</v>
      </c>
      <c r="D3640" s="177">
        <v>1227.06</v>
      </c>
      <c r="E3640" s="177">
        <v>16.75</v>
      </c>
      <c r="F3640" s="177">
        <v>1243.81</v>
      </c>
    </row>
    <row r="3641" spans="1:6" x14ac:dyDescent="0.25">
      <c r="A3641" s="174" t="s">
        <v>7368</v>
      </c>
      <c r="B3641" s="175" t="s">
        <v>7369</v>
      </c>
      <c r="C3641" s="176" t="s">
        <v>245</v>
      </c>
      <c r="D3641" s="177">
        <v>178.63</v>
      </c>
      <c r="E3641" s="177">
        <v>16.75</v>
      </c>
      <c r="F3641" s="177">
        <v>195.38</v>
      </c>
    </row>
    <row r="3642" spans="1:6" x14ac:dyDescent="0.25">
      <c r="A3642" s="174" t="s">
        <v>7370</v>
      </c>
      <c r="B3642" s="175" t="s">
        <v>7371</v>
      </c>
      <c r="C3642" s="176" t="s">
        <v>245</v>
      </c>
      <c r="D3642" s="177">
        <v>136.38</v>
      </c>
      <c r="E3642" s="177">
        <v>27.92</v>
      </c>
      <c r="F3642" s="177">
        <v>164.3</v>
      </c>
    </row>
    <row r="3643" spans="1:6" x14ac:dyDescent="0.25">
      <c r="A3643" s="174" t="s">
        <v>7372</v>
      </c>
      <c r="B3643" s="175" t="s">
        <v>7373</v>
      </c>
      <c r="C3643" s="176" t="s">
        <v>245</v>
      </c>
      <c r="D3643" s="177">
        <v>387.17</v>
      </c>
      <c r="E3643" s="177">
        <v>16.75</v>
      </c>
      <c r="F3643" s="177">
        <v>403.92</v>
      </c>
    </row>
    <row r="3644" spans="1:6" x14ac:dyDescent="0.25">
      <c r="A3644" s="174" t="s">
        <v>7374</v>
      </c>
      <c r="B3644" s="175" t="s">
        <v>7375</v>
      </c>
      <c r="C3644" s="176" t="s">
        <v>245</v>
      </c>
      <c r="D3644" s="177">
        <v>268.64</v>
      </c>
      <c r="E3644" s="177">
        <v>13.96</v>
      </c>
      <c r="F3644" s="177">
        <v>282.60000000000002</v>
      </c>
    </row>
    <row r="3645" spans="1:6" x14ac:dyDescent="0.25">
      <c r="A3645" s="174" t="s">
        <v>7376</v>
      </c>
      <c r="B3645" s="175" t="s">
        <v>7377</v>
      </c>
      <c r="C3645" s="176" t="s">
        <v>245</v>
      </c>
      <c r="D3645" s="177">
        <v>267.11</v>
      </c>
      <c r="E3645" s="177">
        <v>13.96</v>
      </c>
      <c r="F3645" s="177">
        <v>281.07</v>
      </c>
    </row>
    <row r="3646" spans="1:6" x14ac:dyDescent="0.25">
      <c r="A3646" s="174" t="s">
        <v>7378</v>
      </c>
      <c r="B3646" s="175" t="s">
        <v>7379</v>
      </c>
      <c r="C3646" s="176"/>
      <c r="D3646" s="177"/>
      <c r="E3646" s="177"/>
      <c r="F3646" s="177"/>
    </row>
    <row r="3647" spans="1:6" x14ac:dyDescent="0.25">
      <c r="A3647" s="174" t="s">
        <v>7380</v>
      </c>
      <c r="B3647" s="175" t="s">
        <v>7381</v>
      </c>
      <c r="C3647" s="176" t="s">
        <v>245</v>
      </c>
      <c r="D3647" s="177">
        <v>1535.86</v>
      </c>
      <c r="E3647" s="177">
        <v>23.18</v>
      </c>
      <c r="F3647" s="177">
        <v>1559.04</v>
      </c>
    </row>
    <row r="3648" spans="1:6" x14ac:dyDescent="0.25">
      <c r="A3648" s="174" t="s">
        <v>7382</v>
      </c>
      <c r="B3648" s="175" t="s">
        <v>7383</v>
      </c>
      <c r="C3648" s="176" t="s">
        <v>245</v>
      </c>
      <c r="D3648" s="177">
        <v>6636.01</v>
      </c>
      <c r="E3648" s="177">
        <v>23.18</v>
      </c>
      <c r="F3648" s="177">
        <v>6659.19</v>
      </c>
    </row>
    <row r="3649" spans="1:6" x14ac:dyDescent="0.25">
      <c r="A3649" s="174" t="s">
        <v>7384</v>
      </c>
      <c r="B3649" s="175" t="s">
        <v>7385</v>
      </c>
      <c r="C3649" s="176" t="s">
        <v>245</v>
      </c>
      <c r="D3649" s="177">
        <v>179.86</v>
      </c>
      <c r="E3649" s="177">
        <v>23.18</v>
      </c>
      <c r="F3649" s="177">
        <v>203.04</v>
      </c>
    </row>
    <row r="3650" spans="1:6" x14ac:dyDescent="0.25">
      <c r="A3650" s="174" t="s">
        <v>7386</v>
      </c>
      <c r="B3650" s="175" t="s">
        <v>7387</v>
      </c>
      <c r="C3650" s="176" t="s">
        <v>245</v>
      </c>
      <c r="D3650" s="177">
        <v>263.75</v>
      </c>
      <c r="E3650" s="177">
        <v>23.18</v>
      </c>
      <c r="F3650" s="177">
        <v>286.93</v>
      </c>
    </row>
    <row r="3651" spans="1:6" ht="30" x14ac:dyDescent="0.25">
      <c r="A3651" s="174" t="s">
        <v>7388</v>
      </c>
      <c r="B3651" s="175" t="s">
        <v>7389</v>
      </c>
      <c r="C3651" s="176" t="s">
        <v>245</v>
      </c>
      <c r="D3651" s="177">
        <v>289.43</v>
      </c>
      <c r="E3651" s="177">
        <v>23.18</v>
      </c>
      <c r="F3651" s="177">
        <v>312.61</v>
      </c>
    </row>
    <row r="3652" spans="1:6" ht="30" x14ac:dyDescent="0.25">
      <c r="A3652" s="174" t="s">
        <v>7390</v>
      </c>
      <c r="B3652" s="175" t="s">
        <v>7391</v>
      </c>
      <c r="C3652" s="176" t="s">
        <v>245</v>
      </c>
      <c r="D3652" s="177">
        <v>1790.61</v>
      </c>
      <c r="E3652" s="177"/>
      <c r="F3652" s="177">
        <v>1790.61</v>
      </c>
    </row>
    <row r="3653" spans="1:6" x14ac:dyDescent="0.25">
      <c r="A3653" s="174" t="s">
        <v>7392</v>
      </c>
      <c r="B3653" s="175" t="s">
        <v>7393</v>
      </c>
      <c r="C3653" s="176" t="s">
        <v>245</v>
      </c>
      <c r="D3653" s="177">
        <v>198.33</v>
      </c>
      <c r="E3653" s="177">
        <v>23.18</v>
      </c>
      <c r="F3653" s="177">
        <v>221.51</v>
      </c>
    </row>
    <row r="3654" spans="1:6" x14ac:dyDescent="0.25">
      <c r="A3654" s="174" t="s">
        <v>7394</v>
      </c>
      <c r="B3654" s="175" t="s">
        <v>7395</v>
      </c>
      <c r="C3654" s="176" t="s">
        <v>245</v>
      </c>
      <c r="D3654" s="177">
        <v>196.04</v>
      </c>
      <c r="E3654" s="177">
        <v>23.18</v>
      </c>
      <c r="F3654" s="177">
        <v>219.22</v>
      </c>
    </row>
    <row r="3655" spans="1:6" x14ac:dyDescent="0.25">
      <c r="A3655" s="174" t="s">
        <v>7396</v>
      </c>
      <c r="B3655" s="175" t="s">
        <v>7397</v>
      </c>
      <c r="C3655" s="176" t="s">
        <v>245</v>
      </c>
      <c r="D3655" s="177">
        <v>247.55</v>
      </c>
      <c r="E3655" s="177">
        <v>23.18</v>
      </c>
      <c r="F3655" s="177">
        <v>270.73</v>
      </c>
    </row>
    <row r="3656" spans="1:6" x14ac:dyDescent="0.25">
      <c r="A3656" s="174" t="s">
        <v>7398</v>
      </c>
      <c r="B3656" s="175" t="s">
        <v>7399</v>
      </c>
      <c r="C3656" s="176" t="s">
        <v>245</v>
      </c>
      <c r="D3656" s="177">
        <v>618.30999999999995</v>
      </c>
      <c r="E3656" s="177">
        <v>23.18</v>
      </c>
      <c r="F3656" s="177">
        <v>641.49</v>
      </c>
    </row>
    <row r="3657" spans="1:6" x14ac:dyDescent="0.25">
      <c r="A3657" s="174" t="s">
        <v>7400</v>
      </c>
      <c r="B3657" s="175" t="s">
        <v>7401</v>
      </c>
      <c r="C3657" s="176" t="s">
        <v>245</v>
      </c>
      <c r="D3657" s="177">
        <v>224.74</v>
      </c>
      <c r="E3657" s="177">
        <v>2.27</v>
      </c>
      <c r="F3657" s="177">
        <v>227.01</v>
      </c>
    </row>
    <row r="3658" spans="1:6" x14ac:dyDescent="0.25">
      <c r="A3658" s="174" t="s">
        <v>7402</v>
      </c>
      <c r="B3658" s="175" t="s">
        <v>7403</v>
      </c>
      <c r="C3658" s="176" t="s">
        <v>245</v>
      </c>
      <c r="D3658" s="177">
        <v>320.58</v>
      </c>
      <c r="E3658" s="177">
        <v>2.27</v>
      </c>
      <c r="F3658" s="177">
        <v>322.85000000000002</v>
      </c>
    </row>
    <row r="3659" spans="1:6" x14ac:dyDescent="0.25">
      <c r="A3659" s="174" t="s">
        <v>7404</v>
      </c>
      <c r="B3659" s="175" t="s">
        <v>7405</v>
      </c>
      <c r="C3659" s="176"/>
      <c r="D3659" s="177"/>
      <c r="E3659" s="177"/>
      <c r="F3659" s="177"/>
    </row>
    <row r="3660" spans="1:6" x14ac:dyDescent="0.25">
      <c r="A3660" s="174" t="s">
        <v>7406</v>
      </c>
      <c r="B3660" s="175" t="s">
        <v>7407</v>
      </c>
      <c r="C3660" s="176" t="s">
        <v>64</v>
      </c>
      <c r="D3660" s="177">
        <v>2.65</v>
      </c>
      <c r="E3660" s="177"/>
      <c r="F3660" s="177">
        <v>2.65</v>
      </c>
    </row>
    <row r="3661" spans="1:6" x14ac:dyDescent="0.25">
      <c r="A3661" s="174" t="s">
        <v>7408</v>
      </c>
      <c r="B3661" s="175" t="s">
        <v>7409</v>
      </c>
      <c r="C3661" s="176" t="s">
        <v>247</v>
      </c>
      <c r="D3661" s="177">
        <v>13.97</v>
      </c>
      <c r="E3661" s="177"/>
      <c r="F3661" s="177">
        <v>13.97</v>
      </c>
    </row>
    <row r="3662" spans="1:6" x14ac:dyDescent="0.25">
      <c r="A3662" s="174" t="s">
        <v>7410</v>
      </c>
      <c r="B3662" s="175" t="s">
        <v>7411</v>
      </c>
      <c r="C3662" s="176" t="s">
        <v>247</v>
      </c>
      <c r="D3662" s="177">
        <v>8.6</v>
      </c>
      <c r="E3662" s="177"/>
      <c r="F3662" s="177">
        <v>8.6</v>
      </c>
    </row>
    <row r="3663" spans="1:6" ht="30" x14ac:dyDescent="0.25">
      <c r="A3663" s="174" t="s">
        <v>7412</v>
      </c>
      <c r="B3663" s="175" t="s">
        <v>7413</v>
      </c>
      <c r="C3663" s="176" t="s">
        <v>245</v>
      </c>
      <c r="D3663" s="177">
        <v>36.200000000000003</v>
      </c>
      <c r="E3663" s="177"/>
      <c r="F3663" s="177">
        <v>36.200000000000003</v>
      </c>
    </row>
    <row r="3664" spans="1:6" ht="30" x14ac:dyDescent="0.25">
      <c r="A3664" s="174" t="s">
        <v>7414</v>
      </c>
      <c r="B3664" s="175" t="s">
        <v>7415</v>
      </c>
      <c r="C3664" s="176" t="s">
        <v>245</v>
      </c>
      <c r="D3664" s="177">
        <v>25.3</v>
      </c>
      <c r="E3664" s="177"/>
      <c r="F3664" s="177">
        <v>25.3</v>
      </c>
    </row>
    <row r="3665" spans="1:6" x14ac:dyDescent="0.25">
      <c r="A3665" s="174" t="s">
        <v>7416</v>
      </c>
      <c r="B3665" s="175" t="s">
        <v>7417</v>
      </c>
      <c r="C3665" s="176" t="s">
        <v>245</v>
      </c>
      <c r="D3665" s="177">
        <v>0.06</v>
      </c>
      <c r="E3665" s="177">
        <v>19.64</v>
      </c>
      <c r="F3665" s="177">
        <v>19.7</v>
      </c>
    </row>
    <row r="3666" spans="1:6" x14ac:dyDescent="0.25">
      <c r="A3666" s="174" t="s">
        <v>7418</v>
      </c>
      <c r="B3666" s="175" t="s">
        <v>7419</v>
      </c>
      <c r="C3666" s="176"/>
      <c r="D3666" s="177"/>
      <c r="E3666" s="177"/>
      <c r="F3666" s="177"/>
    </row>
    <row r="3667" spans="1:6" x14ac:dyDescent="0.25">
      <c r="A3667" s="174" t="s">
        <v>7420</v>
      </c>
      <c r="B3667" s="175" t="s">
        <v>7421</v>
      </c>
      <c r="C3667" s="176"/>
      <c r="D3667" s="177"/>
      <c r="E3667" s="177"/>
      <c r="F3667" s="177"/>
    </row>
    <row r="3668" spans="1:6" ht="30" x14ac:dyDescent="0.25">
      <c r="A3668" s="174" t="s">
        <v>7422</v>
      </c>
      <c r="B3668" s="175" t="s">
        <v>7423</v>
      </c>
      <c r="C3668" s="176" t="s">
        <v>244</v>
      </c>
      <c r="D3668" s="177">
        <v>3.46</v>
      </c>
      <c r="E3668" s="177">
        <v>0.18</v>
      </c>
      <c r="F3668" s="177">
        <v>3.64</v>
      </c>
    </row>
    <row r="3669" spans="1:6" ht="30" x14ac:dyDescent="0.25">
      <c r="A3669" s="174" t="s">
        <v>7424</v>
      </c>
      <c r="B3669" s="175" t="s">
        <v>7425</v>
      </c>
      <c r="C3669" s="176" t="s">
        <v>244</v>
      </c>
      <c r="D3669" s="177">
        <v>30.16</v>
      </c>
      <c r="E3669" s="177">
        <v>0.36</v>
      </c>
      <c r="F3669" s="177">
        <v>30.52</v>
      </c>
    </row>
    <row r="3670" spans="1:6" x14ac:dyDescent="0.25">
      <c r="A3670" s="174" t="s">
        <v>7426</v>
      </c>
      <c r="B3670" s="175" t="s">
        <v>7427</v>
      </c>
      <c r="C3670" s="176" t="s">
        <v>239</v>
      </c>
      <c r="D3670" s="177">
        <v>20.86</v>
      </c>
      <c r="E3670" s="177">
        <v>0.73</v>
      </c>
      <c r="F3670" s="177">
        <v>21.59</v>
      </c>
    </row>
    <row r="3671" spans="1:6" x14ac:dyDescent="0.25">
      <c r="A3671" s="174" t="s">
        <v>7428</v>
      </c>
      <c r="B3671" s="175" t="s">
        <v>7429</v>
      </c>
      <c r="C3671" s="176" t="s">
        <v>239</v>
      </c>
      <c r="D3671" s="177">
        <v>328.68</v>
      </c>
      <c r="E3671" s="177">
        <v>34.07</v>
      </c>
      <c r="F3671" s="177">
        <v>362.75</v>
      </c>
    </row>
    <row r="3672" spans="1:6" x14ac:dyDescent="0.25">
      <c r="A3672" s="174" t="s">
        <v>7430</v>
      </c>
      <c r="B3672" s="175" t="s">
        <v>7431</v>
      </c>
      <c r="C3672" s="176" t="s">
        <v>239</v>
      </c>
      <c r="D3672" s="177">
        <v>267.83999999999997</v>
      </c>
      <c r="E3672" s="177">
        <v>3.5</v>
      </c>
      <c r="F3672" s="177">
        <v>271.33999999999997</v>
      </c>
    </row>
    <row r="3673" spans="1:6" x14ac:dyDescent="0.25">
      <c r="A3673" s="174" t="s">
        <v>7432</v>
      </c>
      <c r="B3673" s="175" t="s">
        <v>7433</v>
      </c>
      <c r="C3673" s="176" t="s">
        <v>239</v>
      </c>
      <c r="D3673" s="177">
        <v>231.5</v>
      </c>
      <c r="E3673" s="177">
        <v>3.5</v>
      </c>
      <c r="F3673" s="177">
        <v>235</v>
      </c>
    </row>
    <row r="3674" spans="1:6" x14ac:dyDescent="0.25">
      <c r="A3674" s="174" t="s">
        <v>7434</v>
      </c>
      <c r="B3674" s="175" t="s">
        <v>7435</v>
      </c>
      <c r="C3674" s="176" t="s">
        <v>239</v>
      </c>
      <c r="D3674" s="177">
        <v>1061.6400000000001</v>
      </c>
      <c r="E3674" s="177">
        <v>17.03</v>
      </c>
      <c r="F3674" s="177">
        <v>1078.67</v>
      </c>
    </row>
    <row r="3675" spans="1:6" ht="30" x14ac:dyDescent="0.25">
      <c r="A3675" s="174" t="s">
        <v>132</v>
      </c>
      <c r="B3675" s="175" t="s">
        <v>7436</v>
      </c>
      <c r="C3675" s="176" t="s">
        <v>244</v>
      </c>
      <c r="D3675" s="177">
        <v>25.01</v>
      </c>
      <c r="E3675" s="177">
        <v>0.51</v>
      </c>
      <c r="F3675" s="177">
        <v>25.52</v>
      </c>
    </row>
    <row r="3676" spans="1:6" x14ac:dyDescent="0.25">
      <c r="A3676" s="174" t="s">
        <v>7437</v>
      </c>
      <c r="B3676" s="175" t="s">
        <v>7438</v>
      </c>
      <c r="C3676" s="176" t="s">
        <v>244</v>
      </c>
      <c r="D3676" s="177"/>
      <c r="E3676" s="177">
        <v>0.91</v>
      </c>
      <c r="F3676" s="177">
        <v>0.91</v>
      </c>
    </row>
    <row r="3677" spans="1:6" x14ac:dyDescent="0.25">
      <c r="A3677" s="174" t="s">
        <v>7439</v>
      </c>
      <c r="B3677" s="175" t="s">
        <v>7440</v>
      </c>
      <c r="C3677" s="176"/>
      <c r="D3677" s="177"/>
      <c r="E3677" s="177"/>
      <c r="F3677" s="177"/>
    </row>
    <row r="3678" spans="1:6" ht="30" x14ac:dyDescent="0.25">
      <c r="A3678" s="174" t="s">
        <v>7441</v>
      </c>
      <c r="B3678" s="175" t="s">
        <v>7442</v>
      </c>
      <c r="C3678" s="176" t="s">
        <v>239</v>
      </c>
      <c r="D3678" s="177">
        <v>123.56</v>
      </c>
      <c r="E3678" s="177">
        <v>14.53</v>
      </c>
      <c r="F3678" s="177">
        <v>138.09</v>
      </c>
    </row>
    <row r="3679" spans="1:6" ht="30" x14ac:dyDescent="0.25">
      <c r="A3679" s="174" t="s">
        <v>7443</v>
      </c>
      <c r="B3679" s="175" t="s">
        <v>7444</v>
      </c>
      <c r="C3679" s="176" t="s">
        <v>239</v>
      </c>
      <c r="D3679" s="177">
        <v>206.31</v>
      </c>
      <c r="E3679" s="177">
        <v>107.13</v>
      </c>
      <c r="F3679" s="177">
        <v>313.44</v>
      </c>
    </row>
    <row r="3680" spans="1:6" x14ac:dyDescent="0.25">
      <c r="A3680" s="174" t="s">
        <v>7445</v>
      </c>
      <c r="B3680" s="175" t="s">
        <v>7446</v>
      </c>
      <c r="C3680" s="176"/>
      <c r="D3680" s="177"/>
      <c r="E3680" s="177"/>
      <c r="F3680" s="177"/>
    </row>
    <row r="3681" spans="1:6" x14ac:dyDescent="0.25">
      <c r="A3681" s="174" t="s">
        <v>173</v>
      </c>
      <c r="B3681" s="175" t="s">
        <v>7447</v>
      </c>
      <c r="C3681" s="176" t="s">
        <v>239</v>
      </c>
      <c r="D3681" s="177">
        <v>1238.55</v>
      </c>
      <c r="E3681" s="177">
        <v>18.920000000000002</v>
      </c>
      <c r="F3681" s="177">
        <v>1257.47</v>
      </c>
    </row>
    <row r="3682" spans="1:6" ht="30" x14ac:dyDescent="0.25">
      <c r="A3682" s="174" t="s">
        <v>7448</v>
      </c>
      <c r="B3682" s="175" t="s">
        <v>7449</v>
      </c>
      <c r="C3682" s="176" t="s">
        <v>239</v>
      </c>
      <c r="D3682" s="177">
        <v>1564.47</v>
      </c>
      <c r="E3682" s="177">
        <v>18.920000000000002</v>
      </c>
      <c r="F3682" s="177">
        <v>1583.39</v>
      </c>
    </row>
    <row r="3683" spans="1:6" ht="30" x14ac:dyDescent="0.25">
      <c r="A3683" s="174" t="s">
        <v>7450</v>
      </c>
      <c r="B3683" s="175" t="s">
        <v>7451</v>
      </c>
      <c r="C3683" s="176" t="s">
        <v>239</v>
      </c>
      <c r="D3683" s="177">
        <v>1564.47</v>
      </c>
      <c r="E3683" s="177">
        <v>18.920000000000002</v>
      </c>
      <c r="F3683" s="177">
        <v>1583.39</v>
      </c>
    </row>
    <row r="3684" spans="1:6" x14ac:dyDescent="0.25">
      <c r="A3684" s="174" t="s">
        <v>172</v>
      </c>
      <c r="B3684" s="175" t="s">
        <v>174</v>
      </c>
      <c r="C3684" s="176" t="s">
        <v>244</v>
      </c>
      <c r="D3684" s="177">
        <v>6.56</v>
      </c>
      <c r="E3684" s="177">
        <v>0.11</v>
      </c>
      <c r="F3684" s="177">
        <v>6.67</v>
      </c>
    </row>
    <row r="3685" spans="1:6" x14ac:dyDescent="0.25">
      <c r="A3685" s="174" t="s">
        <v>7452</v>
      </c>
      <c r="B3685" s="175" t="s">
        <v>171</v>
      </c>
      <c r="C3685" s="176" t="s">
        <v>244</v>
      </c>
      <c r="D3685" s="177">
        <v>13.56</v>
      </c>
      <c r="E3685" s="177">
        <v>0.14000000000000001</v>
      </c>
      <c r="F3685" s="177">
        <v>13.7</v>
      </c>
    </row>
    <row r="3686" spans="1:6" x14ac:dyDescent="0.25">
      <c r="A3686" s="174" t="s">
        <v>7453</v>
      </c>
      <c r="B3686" s="175" t="s">
        <v>7454</v>
      </c>
      <c r="C3686" s="176" t="s">
        <v>239</v>
      </c>
      <c r="D3686" s="177">
        <v>1566.23</v>
      </c>
      <c r="E3686" s="177">
        <v>18.920000000000002</v>
      </c>
      <c r="F3686" s="177">
        <v>1585.15</v>
      </c>
    </row>
    <row r="3687" spans="1:6" x14ac:dyDescent="0.25">
      <c r="A3687" s="174" t="s">
        <v>7455</v>
      </c>
      <c r="B3687" s="175" t="s">
        <v>7456</v>
      </c>
      <c r="C3687" s="176" t="s">
        <v>239</v>
      </c>
      <c r="D3687" s="177">
        <v>1454.23</v>
      </c>
      <c r="E3687" s="177">
        <v>45.42</v>
      </c>
      <c r="F3687" s="177">
        <v>1499.65</v>
      </c>
    </row>
    <row r="3688" spans="1:6" x14ac:dyDescent="0.25">
      <c r="A3688" s="174" t="s">
        <v>7457</v>
      </c>
      <c r="B3688" s="175" t="s">
        <v>7458</v>
      </c>
      <c r="C3688" s="176"/>
      <c r="D3688" s="177"/>
      <c r="E3688" s="177"/>
      <c r="F3688" s="177"/>
    </row>
    <row r="3689" spans="1:6" x14ac:dyDescent="0.25">
      <c r="A3689" s="174" t="s">
        <v>7459</v>
      </c>
      <c r="B3689" s="175" t="s">
        <v>7460</v>
      </c>
      <c r="C3689" s="176" t="s">
        <v>244</v>
      </c>
      <c r="D3689" s="177">
        <v>310.27</v>
      </c>
      <c r="E3689" s="177">
        <v>29.04</v>
      </c>
      <c r="F3689" s="177">
        <v>339.31</v>
      </c>
    </row>
    <row r="3690" spans="1:6" x14ac:dyDescent="0.25">
      <c r="A3690" s="174" t="s">
        <v>7461</v>
      </c>
      <c r="B3690" s="175" t="s">
        <v>7462</v>
      </c>
      <c r="C3690" s="176" t="s">
        <v>244</v>
      </c>
      <c r="D3690" s="177">
        <v>15.23</v>
      </c>
      <c r="E3690" s="177">
        <v>2.27</v>
      </c>
      <c r="F3690" s="177">
        <v>17.5</v>
      </c>
    </row>
    <row r="3691" spans="1:6" ht="30" x14ac:dyDescent="0.25">
      <c r="A3691" s="174" t="s">
        <v>7463</v>
      </c>
      <c r="B3691" s="175" t="s">
        <v>7464</v>
      </c>
      <c r="C3691" s="176" t="s">
        <v>244</v>
      </c>
      <c r="D3691" s="177">
        <v>10.54</v>
      </c>
      <c r="E3691" s="177">
        <v>7.04</v>
      </c>
      <c r="F3691" s="177">
        <v>17.579999999999998</v>
      </c>
    </row>
    <row r="3692" spans="1:6" x14ac:dyDescent="0.25">
      <c r="A3692" s="174" t="s">
        <v>7465</v>
      </c>
      <c r="B3692" s="175" t="s">
        <v>7466</v>
      </c>
      <c r="C3692" s="176" t="s">
        <v>244</v>
      </c>
      <c r="D3692" s="177">
        <v>51.8</v>
      </c>
      <c r="E3692" s="177">
        <v>5.68</v>
      </c>
      <c r="F3692" s="177">
        <v>57.48</v>
      </c>
    </row>
    <row r="3693" spans="1:6" ht="45" x14ac:dyDescent="0.25">
      <c r="A3693" s="174" t="s">
        <v>7467</v>
      </c>
      <c r="B3693" s="175" t="s">
        <v>7468</v>
      </c>
      <c r="C3693" s="176" t="s">
        <v>244</v>
      </c>
      <c r="D3693" s="177">
        <v>97.22</v>
      </c>
      <c r="E3693" s="177">
        <v>21.92</v>
      </c>
      <c r="F3693" s="177">
        <v>119.14</v>
      </c>
    </row>
    <row r="3694" spans="1:6" ht="45" x14ac:dyDescent="0.25">
      <c r="A3694" s="174" t="s">
        <v>7469</v>
      </c>
      <c r="B3694" s="175" t="s">
        <v>7470</v>
      </c>
      <c r="C3694" s="176" t="s">
        <v>244</v>
      </c>
      <c r="D3694" s="177">
        <v>101.19</v>
      </c>
      <c r="E3694" s="177">
        <v>21.92</v>
      </c>
      <c r="F3694" s="177">
        <v>123.11</v>
      </c>
    </row>
    <row r="3695" spans="1:6" ht="45" x14ac:dyDescent="0.25">
      <c r="A3695" s="174" t="s">
        <v>7471</v>
      </c>
      <c r="B3695" s="175" t="s">
        <v>7472</v>
      </c>
      <c r="C3695" s="176" t="s">
        <v>244</v>
      </c>
      <c r="D3695" s="177">
        <v>94.24</v>
      </c>
      <c r="E3695" s="177">
        <v>29.23</v>
      </c>
      <c r="F3695" s="177">
        <v>123.47</v>
      </c>
    </row>
    <row r="3696" spans="1:6" ht="30" x14ac:dyDescent="0.25">
      <c r="A3696" s="174" t="s">
        <v>7473</v>
      </c>
      <c r="B3696" s="175" t="s">
        <v>7474</v>
      </c>
      <c r="C3696" s="176" t="s">
        <v>244</v>
      </c>
      <c r="D3696" s="177">
        <v>133.44</v>
      </c>
      <c r="E3696" s="177">
        <v>10.74</v>
      </c>
      <c r="F3696" s="177">
        <v>144.18</v>
      </c>
    </row>
    <row r="3697" spans="1:6" ht="30" x14ac:dyDescent="0.25">
      <c r="A3697" s="174" t="s">
        <v>7475</v>
      </c>
      <c r="B3697" s="175" t="s">
        <v>7476</v>
      </c>
      <c r="C3697" s="176" t="s">
        <v>244</v>
      </c>
      <c r="D3697" s="177">
        <v>119.38</v>
      </c>
      <c r="E3697" s="177">
        <v>22.72</v>
      </c>
      <c r="F3697" s="177">
        <v>142.1</v>
      </c>
    </row>
    <row r="3698" spans="1:6" ht="30" x14ac:dyDescent="0.25">
      <c r="A3698" s="174" t="s">
        <v>7477</v>
      </c>
      <c r="B3698" s="175" t="s">
        <v>7478</v>
      </c>
      <c r="C3698" s="176" t="s">
        <v>244</v>
      </c>
      <c r="D3698" s="177">
        <v>130.76</v>
      </c>
      <c r="E3698" s="177">
        <v>22.72</v>
      </c>
      <c r="F3698" s="177">
        <v>153.47999999999999</v>
      </c>
    </row>
    <row r="3699" spans="1:6" x14ac:dyDescent="0.25">
      <c r="A3699" s="174" t="s">
        <v>7479</v>
      </c>
      <c r="B3699" s="175" t="s">
        <v>176</v>
      </c>
      <c r="C3699" s="176"/>
      <c r="D3699" s="177"/>
      <c r="E3699" s="177"/>
      <c r="F3699" s="177"/>
    </row>
    <row r="3700" spans="1:6" x14ac:dyDescent="0.25">
      <c r="A3700" s="174" t="s">
        <v>170</v>
      </c>
      <c r="B3700" s="175" t="s">
        <v>7480</v>
      </c>
      <c r="C3700" s="176" t="s">
        <v>246</v>
      </c>
      <c r="D3700" s="177">
        <v>49.32</v>
      </c>
      <c r="E3700" s="177">
        <v>13.71</v>
      </c>
      <c r="F3700" s="177">
        <v>63.03</v>
      </c>
    </row>
    <row r="3701" spans="1:6" x14ac:dyDescent="0.25">
      <c r="A3701" s="174" t="s">
        <v>7481</v>
      </c>
      <c r="B3701" s="175" t="s">
        <v>7482</v>
      </c>
      <c r="C3701" s="176" t="s">
        <v>246</v>
      </c>
      <c r="D3701" s="177">
        <v>46.69</v>
      </c>
      <c r="E3701" s="177">
        <v>13.71</v>
      </c>
      <c r="F3701" s="177">
        <v>60.4</v>
      </c>
    </row>
    <row r="3702" spans="1:6" ht="30" x14ac:dyDescent="0.25">
      <c r="A3702" s="174" t="s">
        <v>7483</v>
      </c>
      <c r="B3702" s="175" t="s">
        <v>7484</v>
      </c>
      <c r="C3702" s="176" t="s">
        <v>239</v>
      </c>
      <c r="D3702" s="177">
        <v>553.95000000000005</v>
      </c>
      <c r="E3702" s="177">
        <v>49.36</v>
      </c>
      <c r="F3702" s="177">
        <v>603.30999999999995</v>
      </c>
    </row>
    <row r="3703" spans="1:6" ht="30" x14ac:dyDescent="0.25">
      <c r="A3703" s="174" t="s">
        <v>7485</v>
      </c>
      <c r="B3703" s="175" t="s">
        <v>7486</v>
      </c>
      <c r="C3703" s="176" t="s">
        <v>239</v>
      </c>
      <c r="D3703" s="177">
        <v>577.12</v>
      </c>
      <c r="E3703" s="177">
        <v>49.36</v>
      </c>
      <c r="F3703" s="177">
        <v>626.48</v>
      </c>
    </row>
    <row r="3704" spans="1:6" x14ac:dyDescent="0.25">
      <c r="A3704" s="174" t="s">
        <v>7487</v>
      </c>
      <c r="B3704" s="175" t="s">
        <v>7488</v>
      </c>
      <c r="C3704" s="176" t="s">
        <v>239</v>
      </c>
      <c r="D3704" s="177">
        <v>91.01</v>
      </c>
      <c r="E3704" s="177">
        <v>355.54</v>
      </c>
      <c r="F3704" s="177">
        <v>446.55</v>
      </c>
    </row>
    <row r="3705" spans="1:6" ht="30" x14ac:dyDescent="0.25">
      <c r="A3705" s="174" t="s">
        <v>7489</v>
      </c>
      <c r="B3705" s="175" t="s">
        <v>7490</v>
      </c>
      <c r="C3705" s="176" t="s">
        <v>239</v>
      </c>
      <c r="D3705" s="177">
        <v>783.06</v>
      </c>
      <c r="E3705" s="177">
        <v>100.7</v>
      </c>
      <c r="F3705" s="177">
        <v>883.76</v>
      </c>
    </row>
    <row r="3706" spans="1:6" ht="30" x14ac:dyDescent="0.25">
      <c r="A3706" s="174" t="s">
        <v>7491</v>
      </c>
      <c r="B3706" s="175" t="s">
        <v>7492</v>
      </c>
      <c r="C3706" s="176" t="s">
        <v>239</v>
      </c>
      <c r="D3706" s="177">
        <v>806.23</v>
      </c>
      <c r="E3706" s="177">
        <v>100.7</v>
      </c>
      <c r="F3706" s="177">
        <v>906.93</v>
      </c>
    </row>
    <row r="3707" spans="1:6" x14ac:dyDescent="0.25">
      <c r="A3707" s="174" t="s">
        <v>7493</v>
      </c>
      <c r="B3707" s="175" t="s">
        <v>7494</v>
      </c>
      <c r="C3707" s="176"/>
      <c r="D3707" s="177"/>
      <c r="E3707" s="177"/>
      <c r="F3707" s="177"/>
    </row>
    <row r="3708" spans="1:6" x14ac:dyDescent="0.25">
      <c r="A3708" s="174" t="s">
        <v>7495</v>
      </c>
      <c r="B3708" s="175" t="s">
        <v>7496</v>
      </c>
      <c r="C3708" s="176" t="s">
        <v>244</v>
      </c>
      <c r="D3708" s="177">
        <v>372.42</v>
      </c>
      <c r="E3708" s="177"/>
      <c r="F3708" s="177">
        <v>372.42</v>
      </c>
    </row>
    <row r="3709" spans="1:6" ht="30" x14ac:dyDescent="0.25">
      <c r="A3709" s="174" t="s">
        <v>7497</v>
      </c>
      <c r="B3709" s="175" t="s">
        <v>7498</v>
      </c>
      <c r="C3709" s="176" t="s">
        <v>244</v>
      </c>
      <c r="D3709" s="177">
        <v>101.13</v>
      </c>
      <c r="E3709" s="177">
        <v>12.83</v>
      </c>
      <c r="F3709" s="177">
        <v>113.96</v>
      </c>
    </row>
    <row r="3710" spans="1:6" ht="30" x14ac:dyDescent="0.25">
      <c r="A3710" s="174" t="s">
        <v>7499</v>
      </c>
      <c r="B3710" s="175" t="s">
        <v>7500</v>
      </c>
      <c r="C3710" s="176" t="s">
        <v>244</v>
      </c>
      <c r="D3710" s="177">
        <v>90.46</v>
      </c>
      <c r="E3710" s="177">
        <v>12.83</v>
      </c>
      <c r="F3710" s="177">
        <v>103.29</v>
      </c>
    </row>
    <row r="3711" spans="1:6" ht="30" x14ac:dyDescent="0.25">
      <c r="A3711" s="174" t="s">
        <v>7501</v>
      </c>
      <c r="B3711" s="175" t="s">
        <v>7502</v>
      </c>
      <c r="C3711" s="176" t="s">
        <v>244</v>
      </c>
      <c r="D3711" s="177">
        <v>5.08</v>
      </c>
      <c r="E3711" s="177">
        <v>11.45</v>
      </c>
      <c r="F3711" s="177">
        <v>16.53</v>
      </c>
    </row>
    <row r="3712" spans="1:6" ht="30" x14ac:dyDescent="0.25">
      <c r="A3712" s="174" t="s">
        <v>7503</v>
      </c>
      <c r="B3712" s="175" t="s">
        <v>7504</v>
      </c>
      <c r="C3712" s="176" t="s">
        <v>244</v>
      </c>
      <c r="D3712" s="177">
        <v>1.99</v>
      </c>
      <c r="E3712" s="177">
        <v>11.45</v>
      </c>
      <c r="F3712" s="177">
        <v>13.44</v>
      </c>
    </row>
    <row r="3713" spans="1:6" ht="30" x14ac:dyDescent="0.25">
      <c r="A3713" s="174" t="s">
        <v>7505</v>
      </c>
      <c r="B3713" s="175" t="s">
        <v>7506</v>
      </c>
      <c r="C3713" s="176" t="s">
        <v>244</v>
      </c>
      <c r="D3713" s="177">
        <v>125.26</v>
      </c>
      <c r="E3713" s="177">
        <v>32.479999999999997</v>
      </c>
      <c r="F3713" s="177">
        <v>157.74</v>
      </c>
    </row>
    <row r="3714" spans="1:6" x14ac:dyDescent="0.25">
      <c r="A3714" s="174" t="s">
        <v>7507</v>
      </c>
      <c r="B3714" s="175" t="s">
        <v>7508</v>
      </c>
      <c r="C3714" s="176"/>
      <c r="D3714" s="177"/>
      <c r="E3714" s="177"/>
      <c r="F3714" s="177"/>
    </row>
    <row r="3715" spans="1:6" ht="45" x14ac:dyDescent="0.25">
      <c r="A3715" s="174" t="s">
        <v>7509</v>
      </c>
      <c r="B3715" s="175" t="s">
        <v>7510</v>
      </c>
      <c r="C3715" s="176" t="s">
        <v>244</v>
      </c>
      <c r="D3715" s="177">
        <v>0.25</v>
      </c>
      <c r="E3715" s="177">
        <v>0.3</v>
      </c>
      <c r="F3715" s="177">
        <v>0.55000000000000004</v>
      </c>
    </row>
    <row r="3716" spans="1:6" ht="30" x14ac:dyDescent="0.25">
      <c r="A3716" s="174" t="s">
        <v>7511</v>
      </c>
      <c r="B3716" s="175" t="s">
        <v>7512</v>
      </c>
      <c r="C3716" s="176" t="s">
        <v>244</v>
      </c>
      <c r="D3716" s="177">
        <v>0.98</v>
      </c>
      <c r="E3716" s="177">
        <v>0.3</v>
      </c>
      <c r="F3716" s="177">
        <v>1.28</v>
      </c>
    </row>
    <row r="3717" spans="1:6" ht="30" x14ac:dyDescent="0.25">
      <c r="A3717" s="174" t="s">
        <v>7513</v>
      </c>
      <c r="B3717" s="175" t="s">
        <v>7514</v>
      </c>
      <c r="C3717" s="176" t="s">
        <v>246</v>
      </c>
      <c r="D3717" s="177">
        <v>3.38</v>
      </c>
      <c r="E3717" s="177">
        <v>0.19</v>
      </c>
      <c r="F3717" s="177">
        <v>3.57</v>
      </c>
    </row>
    <row r="3718" spans="1:6" ht="30" x14ac:dyDescent="0.25">
      <c r="A3718" s="174" t="s">
        <v>7515</v>
      </c>
      <c r="B3718" s="175" t="s">
        <v>7516</v>
      </c>
      <c r="C3718" s="176" t="s">
        <v>247</v>
      </c>
      <c r="D3718" s="177">
        <v>34.71</v>
      </c>
      <c r="E3718" s="177">
        <v>0.18</v>
      </c>
      <c r="F3718" s="177">
        <v>34.89</v>
      </c>
    </row>
    <row r="3719" spans="1:6" ht="30" x14ac:dyDescent="0.25">
      <c r="A3719" s="174" t="s">
        <v>7517</v>
      </c>
      <c r="B3719" s="175" t="s">
        <v>7518</v>
      </c>
      <c r="C3719" s="176" t="s">
        <v>247</v>
      </c>
      <c r="D3719" s="177">
        <v>27.62</v>
      </c>
      <c r="E3719" s="177">
        <v>0.18</v>
      </c>
      <c r="F3719" s="177">
        <v>27.8</v>
      </c>
    </row>
    <row r="3720" spans="1:6" x14ac:dyDescent="0.25">
      <c r="A3720" s="174" t="s">
        <v>7519</v>
      </c>
      <c r="B3720" s="175" t="s">
        <v>7520</v>
      </c>
      <c r="C3720" s="176"/>
      <c r="D3720" s="177"/>
      <c r="E3720" s="177"/>
      <c r="F3720" s="177"/>
    </row>
    <row r="3721" spans="1:6" x14ac:dyDescent="0.25">
      <c r="A3721" s="174" t="s">
        <v>7521</v>
      </c>
      <c r="B3721" s="175" t="s">
        <v>7522</v>
      </c>
      <c r="C3721" s="176" t="s">
        <v>246</v>
      </c>
      <c r="D3721" s="177">
        <v>72.36</v>
      </c>
      <c r="E3721" s="177">
        <v>15.67</v>
      </c>
      <c r="F3721" s="177">
        <v>88.03</v>
      </c>
    </row>
    <row r="3722" spans="1:6" x14ac:dyDescent="0.25">
      <c r="A3722" s="174" t="s">
        <v>7523</v>
      </c>
      <c r="B3722" s="175" t="s">
        <v>7524</v>
      </c>
      <c r="C3722" s="176" t="s">
        <v>245</v>
      </c>
      <c r="D3722" s="177">
        <v>112.83</v>
      </c>
      <c r="E3722" s="177">
        <v>22.02</v>
      </c>
      <c r="F3722" s="177">
        <v>134.85</v>
      </c>
    </row>
    <row r="3723" spans="1:6" x14ac:dyDescent="0.25">
      <c r="A3723" s="174" t="s">
        <v>7525</v>
      </c>
      <c r="B3723" s="175" t="s">
        <v>7526</v>
      </c>
      <c r="C3723" s="176" t="s">
        <v>246</v>
      </c>
      <c r="D3723" s="177">
        <v>10.59</v>
      </c>
      <c r="E3723" s="177">
        <v>13.71</v>
      </c>
      <c r="F3723" s="177">
        <v>24.3</v>
      </c>
    </row>
    <row r="3724" spans="1:6" x14ac:dyDescent="0.25">
      <c r="A3724" s="174" t="s">
        <v>7527</v>
      </c>
      <c r="B3724" s="175" t="s">
        <v>7528</v>
      </c>
      <c r="C3724" s="176" t="s">
        <v>244</v>
      </c>
      <c r="D3724" s="177">
        <v>17.559999999999999</v>
      </c>
      <c r="E3724" s="177">
        <v>29.04</v>
      </c>
      <c r="F3724" s="177">
        <v>46.6</v>
      </c>
    </row>
    <row r="3725" spans="1:6" ht="30" x14ac:dyDescent="0.25">
      <c r="A3725" s="174" t="s">
        <v>7529</v>
      </c>
      <c r="B3725" s="175" t="s">
        <v>7530</v>
      </c>
      <c r="C3725" s="176" t="s">
        <v>244</v>
      </c>
      <c r="D3725" s="177">
        <v>10.93</v>
      </c>
      <c r="E3725" s="177">
        <v>17.93</v>
      </c>
      <c r="F3725" s="177">
        <v>28.86</v>
      </c>
    </row>
    <row r="3726" spans="1:6" ht="30" x14ac:dyDescent="0.25">
      <c r="A3726" s="174" t="s">
        <v>7531</v>
      </c>
      <c r="B3726" s="175" t="s">
        <v>7532</v>
      </c>
      <c r="C3726" s="176" t="s">
        <v>244</v>
      </c>
      <c r="D3726" s="177">
        <v>11.06</v>
      </c>
      <c r="E3726" s="177">
        <v>20.78</v>
      </c>
      <c r="F3726" s="177">
        <v>31.84</v>
      </c>
    </row>
    <row r="3727" spans="1:6" ht="30" x14ac:dyDescent="0.25">
      <c r="A3727" s="174" t="s">
        <v>7533</v>
      </c>
      <c r="B3727" s="175" t="s">
        <v>7534</v>
      </c>
      <c r="C3727" s="176" t="s">
        <v>244</v>
      </c>
      <c r="D3727" s="177">
        <v>11.24</v>
      </c>
      <c r="E3727" s="177">
        <v>24.96</v>
      </c>
      <c r="F3727" s="177">
        <v>36.200000000000003</v>
      </c>
    </row>
    <row r="3728" spans="1:6" ht="45" x14ac:dyDescent="0.25">
      <c r="A3728" s="174" t="s">
        <v>7535</v>
      </c>
      <c r="B3728" s="175" t="s">
        <v>7536</v>
      </c>
      <c r="C3728" s="176" t="s">
        <v>246</v>
      </c>
      <c r="D3728" s="177">
        <v>0.08</v>
      </c>
      <c r="E3728" s="177">
        <v>0.46</v>
      </c>
      <c r="F3728" s="177">
        <v>0.54</v>
      </c>
    </row>
    <row r="3729" spans="1:6" x14ac:dyDescent="0.25">
      <c r="A3729" s="174" t="s">
        <v>7537</v>
      </c>
      <c r="B3729" s="175" t="s">
        <v>7538</v>
      </c>
      <c r="C3729" s="176"/>
      <c r="D3729" s="177"/>
      <c r="E3729" s="177"/>
      <c r="F3729" s="177"/>
    </row>
    <row r="3730" spans="1:6" x14ac:dyDescent="0.25">
      <c r="A3730" s="174" t="s">
        <v>7539</v>
      </c>
      <c r="B3730" s="175" t="s">
        <v>7540</v>
      </c>
      <c r="C3730" s="176"/>
      <c r="D3730" s="177"/>
      <c r="E3730" s="177"/>
      <c r="F3730" s="177"/>
    </row>
    <row r="3731" spans="1:6" x14ac:dyDescent="0.25">
      <c r="A3731" s="174" t="s">
        <v>106</v>
      </c>
      <c r="B3731" s="175" t="s">
        <v>105</v>
      </c>
      <c r="C3731" s="176" t="s">
        <v>244</v>
      </c>
      <c r="D3731" s="177"/>
      <c r="E3731" s="177">
        <v>15.9</v>
      </c>
      <c r="F3731" s="177">
        <v>15.9</v>
      </c>
    </row>
    <row r="3732" spans="1:6" x14ac:dyDescent="0.25">
      <c r="A3732" s="174" t="s">
        <v>7541</v>
      </c>
      <c r="B3732" s="175" t="s">
        <v>7542</v>
      </c>
      <c r="C3732" s="176" t="s">
        <v>244</v>
      </c>
      <c r="D3732" s="177">
        <v>2.85</v>
      </c>
      <c r="E3732" s="177">
        <v>6.56</v>
      </c>
      <c r="F3732" s="177">
        <v>9.41</v>
      </c>
    </row>
    <row r="3733" spans="1:6" ht="30" x14ac:dyDescent="0.25">
      <c r="A3733" s="174" t="s">
        <v>7543</v>
      </c>
      <c r="B3733" s="175" t="s">
        <v>7544</v>
      </c>
      <c r="C3733" s="176" t="s">
        <v>244</v>
      </c>
      <c r="D3733" s="177">
        <v>2.0299999999999998</v>
      </c>
      <c r="E3733" s="177">
        <v>4.54</v>
      </c>
      <c r="F3733" s="177">
        <v>6.57</v>
      </c>
    </row>
    <row r="3734" spans="1:6" ht="30" x14ac:dyDescent="0.25">
      <c r="A3734" s="174" t="s">
        <v>7545</v>
      </c>
      <c r="B3734" s="175" t="s">
        <v>7546</v>
      </c>
      <c r="C3734" s="176" t="s">
        <v>245</v>
      </c>
      <c r="D3734" s="177"/>
      <c r="E3734" s="177">
        <v>18.170000000000002</v>
      </c>
      <c r="F3734" s="177">
        <v>18.170000000000002</v>
      </c>
    </row>
    <row r="3735" spans="1:6" x14ac:dyDescent="0.25">
      <c r="A3735" s="174" t="s">
        <v>7547</v>
      </c>
      <c r="B3735" s="175" t="s">
        <v>7548</v>
      </c>
      <c r="C3735" s="176" t="s">
        <v>244</v>
      </c>
      <c r="D3735" s="177"/>
      <c r="E3735" s="177">
        <v>17.03</v>
      </c>
      <c r="F3735" s="177">
        <v>17.03</v>
      </c>
    </row>
    <row r="3736" spans="1:6" ht="30" x14ac:dyDescent="0.25">
      <c r="A3736" s="174" t="s">
        <v>7549</v>
      </c>
      <c r="B3736" s="175" t="s">
        <v>7550</v>
      </c>
      <c r="C3736" s="176" t="s">
        <v>244</v>
      </c>
      <c r="D3736" s="177">
        <v>9.6199999999999992</v>
      </c>
      <c r="E3736" s="177">
        <v>6.56</v>
      </c>
      <c r="F3736" s="177">
        <v>16.18</v>
      </c>
    </row>
    <row r="3737" spans="1:6" x14ac:dyDescent="0.25">
      <c r="A3737" s="174" t="s">
        <v>7551</v>
      </c>
      <c r="B3737" s="175" t="s">
        <v>7552</v>
      </c>
      <c r="C3737" s="176" t="s">
        <v>244</v>
      </c>
      <c r="D3737" s="177">
        <v>7.87</v>
      </c>
      <c r="E3737" s="177"/>
      <c r="F3737" s="177">
        <v>7.87</v>
      </c>
    </row>
    <row r="3738" spans="1:6" x14ac:dyDescent="0.25">
      <c r="A3738" s="174" t="s">
        <v>7553</v>
      </c>
      <c r="B3738" s="175" t="s">
        <v>7554</v>
      </c>
      <c r="C3738" s="176"/>
      <c r="D3738" s="177"/>
      <c r="E3738" s="177"/>
      <c r="F3738" s="177"/>
    </row>
    <row r="3739" spans="1:6" x14ac:dyDescent="0.25">
      <c r="A3739" s="174" t="s">
        <v>7555</v>
      </c>
      <c r="B3739" s="175" t="s">
        <v>7556</v>
      </c>
      <c r="C3739" s="176" t="s">
        <v>245</v>
      </c>
      <c r="D3739" s="177"/>
      <c r="E3739" s="177">
        <v>6.81</v>
      </c>
      <c r="F3739" s="177">
        <v>6.81</v>
      </c>
    </row>
    <row r="3740" spans="1:6" x14ac:dyDescent="0.25">
      <c r="A3740" s="174" t="s">
        <v>7557</v>
      </c>
      <c r="B3740" s="175" t="s">
        <v>7558</v>
      </c>
      <c r="C3740" s="176" t="s">
        <v>245</v>
      </c>
      <c r="D3740" s="177">
        <v>26.22</v>
      </c>
      <c r="E3740" s="177">
        <v>22.71</v>
      </c>
      <c r="F3740" s="177">
        <v>48.93</v>
      </c>
    </row>
    <row r="3741" spans="1:6" x14ac:dyDescent="0.25">
      <c r="A3741" s="174" t="s">
        <v>7559</v>
      </c>
      <c r="B3741" s="175" t="s">
        <v>7560</v>
      </c>
      <c r="C3741" s="176" t="s">
        <v>239</v>
      </c>
      <c r="D3741" s="177">
        <v>194.85</v>
      </c>
      <c r="E3741" s="177"/>
      <c r="F3741" s="177">
        <v>194.85</v>
      </c>
    </row>
    <row r="3742" spans="1:6" x14ac:dyDescent="0.25">
      <c r="A3742" s="174" t="s">
        <v>7561</v>
      </c>
      <c r="B3742" s="175" t="s">
        <v>7562</v>
      </c>
      <c r="C3742" s="176" t="s">
        <v>245</v>
      </c>
      <c r="D3742" s="177"/>
      <c r="E3742" s="177">
        <v>25.18</v>
      </c>
      <c r="F3742" s="177">
        <v>25.18</v>
      </c>
    </row>
    <row r="3743" spans="1:6" ht="30" x14ac:dyDescent="0.25">
      <c r="A3743" s="174" t="s">
        <v>7563</v>
      </c>
      <c r="B3743" s="175" t="s">
        <v>7564</v>
      </c>
      <c r="C3743" s="176" t="s">
        <v>246</v>
      </c>
      <c r="D3743" s="177"/>
      <c r="E3743" s="177">
        <v>12.59</v>
      </c>
      <c r="F3743" s="177">
        <v>12.59</v>
      </c>
    </row>
    <row r="3744" spans="1:6" ht="30" x14ac:dyDescent="0.25">
      <c r="A3744" s="174" t="s">
        <v>7565</v>
      </c>
      <c r="B3744" s="175" t="s">
        <v>7566</v>
      </c>
      <c r="C3744" s="176" t="s">
        <v>246</v>
      </c>
      <c r="D3744" s="177"/>
      <c r="E3744" s="177">
        <v>13.43</v>
      </c>
      <c r="F3744" s="177">
        <v>13.43</v>
      </c>
    </row>
    <row r="3745" spans="1:6" x14ac:dyDescent="0.25">
      <c r="A3745" s="174" t="s">
        <v>7567</v>
      </c>
      <c r="B3745" s="175" t="s">
        <v>7568</v>
      </c>
      <c r="C3745" s="176"/>
      <c r="D3745" s="177"/>
      <c r="E3745" s="177"/>
      <c r="F3745" s="177"/>
    </row>
    <row r="3746" spans="1:6" x14ac:dyDescent="0.25">
      <c r="A3746" s="174" t="s">
        <v>7569</v>
      </c>
      <c r="B3746" s="175" t="s">
        <v>7570</v>
      </c>
      <c r="C3746" s="176" t="s">
        <v>636</v>
      </c>
      <c r="D3746" s="177">
        <v>94.83</v>
      </c>
      <c r="E3746" s="177"/>
      <c r="F3746" s="177">
        <v>94.83</v>
      </c>
    </row>
    <row r="3747" spans="1:6" x14ac:dyDescent="0.25">
      <c r="A3747" s="174" t="s">
        <v>7571</v>
      </c>
      <c r="B3747" s="175" t="s">
        <v>7572</v>
      </c>
      <c r="C3747" s="176"/>
      <c r="D3747" s="177"/>
      <c r="E3747" s="177"/>
      <c r="F3747" s="177"/>
    </row>
    <row r="3748" spans="1:6" x14ac:dyDescent="0.25">
      <c r="A3748" s="174" t="s">
        <v>7573</v>
      </c>
      <c r="B3748" s="175" t="s">
        <v>7574</v>
      </c>
      <c r="C3748" s="176"/>
      <c r="D3748" s="177"/>
      <c r="E3748" s="177"/>
      <c r="F3748" s="177"/>
    </row>
    <row r="3749" spans="1:6" ht="30" x14ac:dyDescent="0.25">
      <c r="A3749" s="174" t="s">
        <v>7575</v>
      </c>
      <c r="B3749" s="175" t="s">
        <v>7576</v>
      </c>
      <c r="C3749" s="176" t="s">
        <v>561</v>
      </c>
      <c r="D3749" s="177">
        <v>195858.25</v>
      </c>
      <c r="E3749" s="177"/>
      <c r="F3749" s="177">
        <v>195858.25</v>
      </c>
    </row>
    <row r="3750" spans="1:6" ht="30" x14ac:dyDescent="0.25">
      <c r="A3750" s="174" t="s">
        <v>7577</v>
      </c>
      <c r="B3750" s="175" t="s">
        <v>7578</v>
      </c>
      <c r="C3750" s="176" t="s">
        <v>561</v>
      </c>
      <c r="D3750" s="177">
        <v>211316.67</v>
      </c>
      <c r="E3750" s="177"/>
      <c r="F3750" s="177">
        <v>211316.67</v>
      </c>
    </row>
    <row r="3751" spans="1:6" ht="30" x14ac:dyDescent="0.25">
      <c r="A3751" s="174" t="s">
        <v>7579</v>
      </c>
      <c r="B3751" s="175" t="s">
        <v>7580</v>
      </c>
      <c r="C3751" s="176" t="s">
        <v>561</v>
      </c>
      <c r="D3751" s="177">
        <v>229384.34</v>
      </c>
      <c r="E3751" s="177"/>
      <c r="F3751" s="177">
        <v>229384.34</v>
      </c>
    </row>
    <row r="3752" spans="1:6" ht="30" x14ac:dyDescent="0.25">
      <c r="A3752" s="174" t="s">
        <v>7581</v>
      </c>
      <c r="B3752" s="175" t="s">
        <v>7582</v>
      </c>
      <c r="C3752" s="176" t="s">
        <v>561</v>
      </c>
      <c r="D3752" s="177">
        <v>235084.28</v>
      </c>
      <c r="E3752" s="177"/>
      <c r="F3752" s="177">
        <v>235084.28</v>
      </c>
    </row>
    <row r="3753" spans="1:6" ht="30" x14ac:dyDescent="0.25">
      <c r="A3753" s="174" t="s">
        <v>7583</v>
      </c>
      <c r="B3753" s="175" t="s">
        <v>7584</v>
      </c>
      <c r="C3753" s="176" t="s">
        <v>561</v>
      </c>
      <c r="D3753" s="177">
        <v>221566.67</v>
      </c>
      <c r="E3753" s="177"/>
      <c r="F3753" s="177">
        <v>221566.67</v>
      </c>
    </row>
    <row r="3754" spans="1:6" x14ac:dyDescent="0.25">
      <c r="A3754" s="174" t="s">
        <v>7585</v>
      </c>
      <c r="B3754" s="175" t="s">
        <v>7586</v>
      </c>
      <c r="C3754" s="176" t="s">
        <v>244</v>
      </c>
      <c r="D3754" s="177">
        <v>1580.78</v>
      </c>
      <c r="E3754" s="177"/>
      <c r="F3754" s="177">
        <v>1580.78</v>
      </c>
    </row>
    <row r="3755" spans="1:6" x14ac:dyDescent="0.25">
      <c r="A3755" s="174" t="s">
        <v>7587</v>
      </c>
      <c r="B3755" s="175" t="s">
        <v>7588</v>
      </c>
      <c r="C3755" s="176"/>
      <c r="D3755" s="177"/>
      <c r="E3755" s="177"/>
      <c r="F3755" s="177"/>
    </row>
    <row r="3756" spans="1:6" ht="30" x14ac:dyDescent="0.25">
      <c r="A3756" s="174" t="s">
        <v>7589</v>
      </c>
      <c r="B3756" s="175" t="s">
        <v>7590</v>
      </c>
      <c r="C3756" s="176" t="s">
        <v>245</v>
      </c>
      <c r="D3756" s="177">
        <v>457108.84</v>
      </c>
      <c r="E3756" s="177">
        <v>34614.949999999997</v>
      </c>
      <c r="F3756" s="177">
        <v>491723.79</v>
      </c>
    </row>
    <row r="3757" spans="1:6" ht="30" x14ac:dyDescent="0.25">
      <c r="A3757" s="174" t="s">
        <v>7591</v>
      </c>
      <c r="B3757" s="175" t="s">
        <v>7592</v>
      </c>
      <c r="C3757" s="176" t="s">
        <v>245</v>
      </c>
      <c r="D3757" s="177">
        <v>478116.35</v>
      </c>
      <c r="E3757" s="177">
        <v>36873.32</v>
      </c>
      <c r="F3757" s="177">
        <v>514989.67</v>
      </c>
    </row>
    <row r="3758" spans="1:6" ht="30" x14ac:dyDescent="0.25">
      <c r="A3758" s="174" t="s">
        <v>7593</v>
      </c>
      <c r="B3758" s="175" t="s">
        <v>7594</v>
      </c>
      <c r="C3758" s="176" t="s">
        <v>245</v>
      </c>
      <c r="D3758" s="177">
        <v>676530.77</v>
      </c>
      <c r="E3758" s="177">
        <v>33523.949999999997</v>
      </c>
      <c r="F3758" s="177">
        <v>710054.72</v>
      </c>
    </row>
    <row r="3759" spans="1:6" ht="30" x14ac:dyDescent="0.25">
      <c r="A3759" s="174" t="s">
        <v>7595</v>
      </c>
      <c r="B3759" s="175" t="s">
        <v>7596</v>
      </c>
      <c r="C3759" s="176" t="s">
        <v>245</v>
      </c>
      <c r="D3759" s="177">
        <v>275763.09000000003</v>
      </c>
      <c r="E3759" s="177">
        <v>27691.96</v>
      </c>
      <c r="F3759" s="177">
        <v>303455.05</v>
      </c>
    </row>
    <row r="3760" spans="1:6" ht="30" x14ac:dyDescent="0.25">
      <c r="A3760" s="174" t="s">
        <v>7597</v>
      </c>
      <c r="B3760" s="175" t="s">
        <v>7598</v>
      </c>
      <c r="C3760" s="176" t="s">
        <v>245</v>
      </c>
      <c r="D3760" s="177">
        <v>83618.3</v>
      </c>
      <c r="E3760" s="177">
        <v>17307.48</v>
      </c>
      <c r="F3760" s="177">
        <v>100925.78</v>
      </c>
    </row>
    <row r="3761" spans="1:6" ht="30" x14ac:dyDescent="0.25">
      <c r="A3761" s="174" t="s">
        <v>7599</v>
      </c>
      <c r="B3761" s="175" t="s">
        <v>7600</v>
      </c>
      <c r="C3761" s="176" t="s">
        <v>245</v>
      </c>
      <c r="D3761" s="177">
        <v>23527.919999999998</v>
      </c>
      <c r="E3761" s="177">
        <v>4097.6499999999996</v>
      </c>
      <c r="F3761" s="177">
        <v>27625.57</v>
      </c>
    </row>
    <row r="3762" spans="1:6" ht="30" x14ac:dyDescent="0.25">
      <c r="A3762" s="174" t="s">
        <v>7601</v>
      </c>
      <c r="B3762" s="175" t="s">
        <v>7602</v>
      </c>
      <c r="C3762" s="176" t="s">
        <v>245</v>
      </c>
      <c r="D3762" s="177">
        <v>19848.689999999999</v>
      </c>
      <c r="E3762" s="177">
        <v>4097.6499999999996</v>
      </c>
      <c r="F3762" s="177">
        <v>23946.34</v>
      </c>
    </row>
    <row r="3763" spans="1:6" ht="30" x14ac:dyDescent="0.25">
      <c r="A3763" s="174" t="s">
        <v>7603</v>
      </c>
      <c r="B3763" s="175" t="s">
        <v>7604</v>
      </c>
      <c r="C3763" s="176" t="s">
        <v>245</v>
      </c>
      <c r="D3763" s="177">
        <v>64766.84</v>
      </c>
      <c r="E3763" s="177">
        <v>8951.32</v>
      </c>
      <c r="F3763" s="177">
        <v>73718.16</v>
      </c>
    </row>
    <row r="3764" spans="1:6" ht="30" x14ac:dyDescent="0.25">
      <c r="A3764" s="174" t="s">
        <v>7605</v>
      </c>
      <c r="B3764" s="175" t="s">
        <v>7606</v>
      </c>
      <c r="C3764" s="176" t="s">
        <v>245</v>
      </c>
      <c r="D3764" s="177">
        <v>59054.03</v>
      </c>
      <c r="E3764" s="177">
        <v>10922.8</v>
      </c>
      <c r="F3764" s="177">
        <v>69976.83</v>
      </c>
    </row>
    <row r="3765" spans="1:6" ht="45" x14ac:dyDescent="0.25">
      <c r="A3765" s="174" t="s">
        <v>7607</v>
      </c>
      <c r="B3765" s="175" t="s">
        <v>7608</v>
      </c>
      <c r="C3765" s="176" t="s">
        <v>245</v>
      </c>
      <c r="D3765" s="177">
        <v>5860.52</v>
      </c>
      <c r="E3765" s="177">
        <v>691.12</v>
      </c>
      <c r="F3765" s="177">
        <v>6551.64</v>
      </c>
    </row>
    <row r="3766" spans="1:6" ht="45" x14ac:dyDescent="0.25">
      <c r="A3766" s="174" t="s">
        <v>7609</v>
      </c>
      <c r="B3766" s="175" t="s">
        <v>7610</v>
      </c>
      <c r="C3766" s="176" t="s">
        <v>245</v>
      </c>
      <c r="D3766" s="177">
        <v>6076.3</v>
      </c>
      <c r="E3766" s="177">
        <v>863.9</v>
      </c>
      <c r="F3766" s="177">
        <v>6940.2</v>
      </c>
    </row>
    <row r="3767" spans="1:6" ht="45" x14ac:dyDescent="0.25">
      <c r="A3767" s="174" t="s">
        <v>7611</v>
      </c>
      <c r="B3767" s="175" t="s">
        <v>7612</v>
      </c>
      <c r="C3767" s="176" t="s">
        <v>245</v>
      </c>
      <c r="D3767" s="177">
        <v>6500.5</v>
      </c>
      <c r="E3767" s="177">
        <v>1036.68</v>
      </c>
      <c r="F3767" s="177">
        <v>7537.18</v>
      </c>
    </row>
    <row r="3768" spans="1:6" ht="45" x14ac:dyDescent="0.25">
      <c r="A3768" s="174" t="s">
        <v>7613</v>
      </c>
      <c r="B3768" s="175" t="s">
        <v>7614</v>
      </c>
      <c r="C3768" s="176" t="s">
        <v>245</v>
      </c>
      <c r="D3768" s="177">
        <v>6655.12</v>
      </c>
      <c r="E3768" s="177">
        <v>1123.07</v>
      </c>
      <c r="F3768" s="177">
        <v>7778.19</v>
      </c>
    </row>
    <row r="3769" spans="1:6" ht="30" x14ac:dyDescent="0.25">
      <c r="A3769" s="174" t="s">
        <v>7615</v>
      </c>
      <c r="B3769" s="175" t="s">
        <v>7616</v>
      </c>
      <c r="C3769" s="176" t="s">
        <v>245</v>
      </c>
      <c r="D3769" s="177">
        <v>5722.03</v>
      </c>
      <c r="E3769" s="177">
        <v>541.04999999999995</v>
      </c>
      <c r="F3769" s="177">
        <v>6263.08</v>
      </c>
    </row>
    <row r="3770" spans="1:6" ht="30" x14ac:dyDescent="0.25">
      <c r="A3770" s="174" t="s">
        <v>7617</v>
      </c>
      <c r="B3770" s="175" t="s">
        <v>7618</v>
      </c>
      <c r="C3770" s="176" t="s">
        <v>245</v>
      </c>
      <c r="D3770" s="177">
        <v>5306.88</v>
      </c>
      <c r="E3770" s="177">
        <v>541.04999999999995</v>
      </c>
      <c r="F3770" s="177">
        <v>5847.93</v>
      </c>
    </row>
    <row r="3771" spans="1:6" ht="30" x14ac:dyDescent="0.25">
      <c r="A3771" s="174" t="s">
        <v>7619</v>
      </c>
      <c r="B3771" s="175" t="s">
        <v>7620</v>
      </c>
      <c r="C3771" s="176" t="s">
        <v>245</v>
      </c>
      <c r="D3771" s="177">
        <v>5595.62</v>
      </c>
      <c r="E3771" s="177">
        <v>541.04999999999995</v>
      </c>
      <c r="F3771" s="177">
        <v>6136.67</v>
      </c>
    </row>
    <row r="3772" spans="1:6" x14ac:dyDescent="0.25">
      <c r="A3772" s="174" t="s">
        <v>7621</v>
      </c>
      <c r="B3772" s="175" t="s">
        <v>7622</v>
      </c>
      <c r="C3772" s="176" t="s">
        <v>246</v>
      </c>
      <c r="D3772" s="177">
        <v>11.02</v>
      </c>
      <c r="E3772" s="177">
        <v>15</v>
      </c>
      <c r="F3772" s="177">
        <v>26.02</v>
      </c>
    </row>
    <row r="3773" spans="1:6" x14ac:dyDescent="0.25">
      <c r="A3773" s="174" t="s">
        <v>7623</v>
      </c>
      <c r="B3773" s="175" t="s">
        <v>7624</v>
      </c>
      <c r="C3773" s="176" t="s">
        <v>246</v>
      </c>
      <c r="D3773" s="177">
        <v>18.739999999999998</v>
      </c>
      <c r="E3773" s="177">
        <v>15</v>
      </c>
      <c r="F3773" s="177">
        <v>33.74</v>
      </c>
    </row>
    <row r="3774" spans="1:6" x14ac:dyDescent="0.25">
      <c r="A3774" s="174" t="s">
        <v>7625</v>
      </c>
      <c r="B3774" s="175" t="s">
        <v>7626</v>
      </c>
      <c r="C3774" s="176" t="s">
        <v>246</v>
      </c>
      <c r="D3774" s="177">
        <v>17.190000000000001</v>
      </c>
      <c r="E3774" s="177">
        <v>15</v>
      </c>
      <c r="F3774" s="177">
        <v>32.19</v>
      </c>
    </row>
    <row r="3775" spans="1:6" x14ac:dyDescent="0.25">
      <c r="A3775" s="174" t="s">
        <v>7627</v>
      </c>
      <c r="B3775" s="175" t="s">
        <v>7628</v>
      </c>
      <c r="C3775" s="176" t="s">
        <v>244</v>
      </c>
      <c r="D3775" s="177">
        <v>99.39</v>
      </c>
      <c r="E3775" s="177">
        <v>107.99</v>
      </c>
      <c r="F3775" s="177">
        <v>207.38</v>
      </c>
    </row>
    <row r="3776" spans="1:6" ht="30" x14ac:dyDescent="0.25">
      <c r="A3776" s="174" t="s">
        <v>7629</v>
      </c>
      <c r="B3776" s="175" t="s">
        <v>7630</v>
      </c>
      <c r="C3776" s="176" t="s">
        <v>244</v>
      </c>
      <c r="D3776" s="177">
        <v>6531.79</v>
      </c>
      <c r="E3776" s="177"/>
      <c r="F3776" s="177">
        <v>6531.79</v>
      </c>
    </row>
    <row r="3777" spans="1:6" x14ac:dyDescent="0.25">
      <c r="A3777" s="174" t="s">
        <v>7631</v>
      </c>
      <c r="B3777" s="175" t="s">
        <v>7632</v>
      </c>
      <c r="C3777" s="176" t="s">
        <v>244</v>
      </c>
      <c r="D3777" s="177">
        <v>2042.07</v>
      </c>
      <c r="E3777" s="177">
        <v>140.09</v>
      </c>
      <c r="F3777" s="177">
        <v>2182.16</v>
      </c>
    </row>
    <row r="3778" spans="1:6" x14ac:dyDescent="0.25">
      <c r="A3778" s="174" t="s">
        <v>7633</v>
      </c>
      <c r="B3778" s="175" t="s">
        <v>7634</v>
      </c>
      <c r="C3778" s="176" t="s">
        <v>244</v>
      </c>
      <c r="D3778" s="177">
        <v>1722.76</v>
      </c>
      <c r="E3778" s="177">
        <v>108.26</v>
      </c>
      <c r="F3778" s="177">
        <v>1831.02</v>
      </c>
    </row>
    <row r="3779" spans="1:6" x14ac:dyDescent="0.25">
      <c r="A3779" s="174" t="s">
        <v>7635</v>
      </c>
      <c r="B3779" s="175" t="s">
        <v>7636</v>
      </c>
      <c r="C3779" s="176" t="s">
        <v>244</v>
      </c>
      <c r="D3779" s="177">
        <v>1337.19</v>
      </c>
      <c r="E3779" s="177">
        <v>95.53</v>
      </c>
      <c r="F3779" s="177">
        <v>1432.72</v>
      </c>
    </row>
    <row r="3780" spans="1:6" x14ac:dyDescent="0.25">
      <c r="A3780" s="174" t="s">
        <v>7637</v>
      </c>
      <c r="B3780" s="175" t="s">
        <v>7638</v>
      </c>
      <c r="C3780" s="176" t="s">
        <v>245</v>
      </c>
      <c r="D3780" s="177"/>
      <c r="E3780" s="177">
        <v>406.88</v>
      </c>
      <c r="F3780" s="177">
        <v>406.88</v>
      </c>
    </row>
    <row r="3781" spans="1:6" ht="30" x14ac:dyDescent="0.25">
      <c r="A3781" s="174" t="s">
        <v>7639</v>
      </c>
      <c r="B3781" s="175" t="s">
        <v>7640</v>
      </c>
      <c r="C3781" s="176" t="s">
        <v>245</v>
      </c>
      <c r="D3781" s="177">
        <v>9576.2199999999993</v>
      </c>
      <c r="E3781" s="177">
        <v>1727.8</v>
      </c>
      <c r="F3781" s="177">
        <v>11304.02</v>
      </c>
    </row>
    <row r="3782" spans="1:6" x14ac:dyDescent="0.25">
      <c r="A3782" s="174" t="s">
        <v>7641</v>
      </c>
      <c r="B3782" s="175" t="s">
        <v>7642</v>
      </c>
      <c r="C3782" s="176" t="s">
        <v>245</v>
      </c>
      <c r="D3782" s="177">
        <v>185.94</v>
      </c>
      <c r="E3782" s="177">
        <v>50.95</v>
      </c>
      <c r="F3782" s="177">
        <v>236.89</v>
      </c>
    </row>
    <row r="3783" spans="1:6" ht="30" x14ac:dyDescent="0.25">
      <c r="A3783" s="174" t="s">
        <v>7643</v>
      </c>
      <c r="B3783" s="175" t="s">
        <v>7644</v>
      </c>
      <c r="C3783" s="176" t="s">
        <v>245</v>
      </c>
      <c r="D3783" s="177">
        <v>1230.17</v>
      </c>
      <c r="E3783" s="177">
        <v>146.46</v>
      </c>
      <c r="F3783" s="177">
        <v>1376.63</v>
      </c>
    </row>
    <row r="3784" spans="1:6" ht="30" x14ac:dyDescent="0.25">
      <c r="A3784" s="174" t="s">
        <v>7645</v>
      </c>
      <c r="B3784" s="175" t="s">
        <v>7646</v>
      </c>
      <c r="C3784" s="176" t="s">
        <v>244</v>
      </c>
      <c r="D3784" s="177">
        <v>4417.2299999999996</v>
      </c>
      <c r="E3784" s="177">
        <v>222.89</v>
      </c>
      <c r="F3784" s="177">
        <v>4640.12</v>
      </c>
    </row>
    <row r="3785" spans="1:6" x14ac:dyDescent="0.25">
      <c r="A3785" s="174" t="s">
        <v>7647</v>
      </c>
      <c r="B3785" s="175" t="s">
        <v>7648</v>
      </c>
      <c r="C3785" s="176" t="s">
        <v>246</v>
      </c>
      <c r="D3785" s="177">
        <v>4600.32</v>
      </c>
      <c r="E3785" s="177">
        <v>55.83</v>
      </c>
      <c r="F3785" s="177">
        <v>4656.1499999999996</v>
      </c>
    </row>
    <row r="3786" spans="1:6" x14ac:dyDescent="0.25">
      <c r="A3786" s="174" t="s">
        <v>7649</v>
      </c>
      <c r="B3786" s="175" t="s">
        <v>7650</v>
      </c>
      <c r="C3786" s="176" t="s">
        <v>245</v>
      </c>
      <c r="D3786" s="177">
        <v>105.66</v>
      </c>
      <c r="E3786" s="177">
        <v>50.95</v>
      </c>
      <c r="F3786" s="177">
        <v>156.61000000000001</v>
      </c>
    </row>
    <row r="3787" spans="1:6" x14ac:dyDescent="0.25">
      <c r="A3787" s="174" t="s">
        <v>7651</v>
      </c>
      <c r="B3787" s="175" t="s">
        <v>7652</v>
      </c>
      <c r="C3787" s="176" t="s">
        <v>245</v>
      </c>
      <c r="D3787" s="177">
        <v>132.65</v>
      </c>
      <c r="E3787" s="177">
        <v>50.95</v>
      </c>
      <c r="F3787" s="177">
        <v>183.6</v>
      </c>
    </row>
    <row r="3788" spans="1:6" x14ac:dyDescent="0.25">
      <c r="A3788" s="174" t="s">
        <v>7653</v>
      </c>
      <c r="B3788" s="175" t="s">
        <v>7654</v>
      </c>
      <c r="C3788" s="176" t="s">
        <v>245</v>
      </c>
      <c r="D3788" s="177">
        <v>374.31</v>
      </c>
      <c r="E3788" s="177">
        <v>50.95</v>
      </c>
      <c r="F3788" s="177">
        <v>425.26</v>
      </c>
    </row>
    <row r="3789" spans="1:6" x14ac:dyDescent="0.25">
      <c r="A3789" s="174" t="s">
        <v>7655</v>
      </c>
      <c r="B3789" s="175" t="s">
        <v>7656</v>
      </c>
      <c r="C3789" s="176" t="s">
        <v>245</v>
      </c>
      <c r="D3789" s="177">
        <v>293.14999999999998</v>
      </c>
      <c r="E3789" s="177">
        <v>50.95</v>
      </c>
      <c r="F3789" s="177">
        <v>344.1</v>
      </c>
    </row>
    <row r="3790" spans="1:6" ht="30" x14ac:dyDescent="0.25">
      <c r="A3790" s="174" t="s">
        <v>7657</v>
      </c>
      <c r="B3790" s="175" t="s">
        <v>7658</v>
      </c>
      <c r="C3790" s="176" t="s">
        <v>244</v>
      </c>
      <c r="D3790" s="177">
        <v>3464.8</v>
      </c>
      <c r="E3790" s="177">
        <v>312.02999999999997</v>
      </c>
      <c r="F3790" s="177">
        <v>3776.83</v>
      </c>
    </row>
    <row r="3791" spans="1:6" ht="30" x14ac:dyDescent="0.25">
      <c r="A3791" s="174" t="s">
        <v>7659</v>
      </c>
      <c r="B3791" s="175" t="s">
        <v>7660</v>
      </c>
      <c r="C3791" s="176" t="s">
        <v>244</v>
      </c>
      <c r="D3791" s="177">
        <v>2276.36</v>
      </c>
      <c r="E3791" s="177">
        <v>127.36</v>
      </c>
      <c r="F3791" s="177">
        <v>2403.7199999999998</v>
      </c>
    </row>
    <row r="3792" spans="1:6" ht="30" x14ac:dyDescent="0.25">
      <c r="A3792" s="174" t="s">
        <v>7661</v>
      </c>
      <c r="B3792" s="175" t="s">
        <v>7662</v>
      </c>
      <c r="C3792" s="176" t="s">
        <v>244</v>
      </c>
      <c r="D3792" s="177">
        <v>1805.53</v>
      </c>
      <c r="E3792" s="177">
        <v>63.68</v>
      </c>
      <c r="F3792" s="177">
        <v>1869.21</v>
      </c>
    </row>
    <row r="3793" spans="1:6" x14ac:dyDescent="0.25">
      <c r="A3793" s="174" t="s">
        <v>7663</v>
      </c>
      <c r="B3793" s="175" t="s">
        <v>7664</v>
      </c>
      <c r="C3793" s="176" t="s">
        <v>244</v>
      </c>
      <c r="D3793" s="177">
        <v>1714.58</v>
      </c>
      <c r="E3793" s="177">
        <v>140.09</v>
      </c>
      <c r="F3793" s="177">
        <v>1854.67</v>
      </c>
    </row>
    <row r="3794" spans="1:6" x14ac:dyDescent="0.25">
      <c r="A3794" s="174" t="s">
        <v>7665</v>
      </c>
      <c r="B3794" s="175" t="s">
        <v>7666</v>
      </c>
      <c r="C3794" s="176" t="s">
        <v>244</v>
      </c>
      <c r="D3794" s="177">
        <v>2221.52</v>
      </c>
      <c r="E3794" s="177">
        <v>184.67</v>
      </c>
      <c r="F3794" s="177">
        <v>2406.19</v>
      </c>
    </row>
    <row r="3795" spans="1:6" x14ac:dyDescent="0.25">
      <c r="A3795" s="174" t="s">
        <v>7667</v>
      </c>
      <c r="B3795" s="175" t="s">
        <v>7668</v>
      </c>
      <c r="C3795" s="176" t="s">
        <v>244</v>
      </c>
      <c r="D3795" s="177">
        <v>3874.45</v>
      </c>
      <c r="E3795" s="177">
        <v>305.67</v>
      </c>
      <c r="F3795" s="177">
        <v>4180.12</v>
      </c>
    </row>
    <row r="3796" spans="1:6" ht="30" x14ac:dyDescent="0.25">
      <c r="A3796" s="174" t="s">
        <v>7669</v>
      </c>
      <c r="B3796" s="175" t="s">
        <v>7670</v>
      </c>
      <c r="C3796" s="176" t="s">
        <v>244</v>
      </c>
      <c r="D3796" s="177">
        <v>2601.4</v>
      </c>
      <c r="E3796" s="177">
        <v>229.25</v>
      </c>
      <c r="F3796" s="177">
        <v>2830.65</v>
      </c>
    </row>
    <row r="3797" spans="1:6" ht="30" x14ac:dyDescent="0.25">
      <c r="A3797" s="174" t="s">
        <v>7671</v>
      </c>
      <c r="B3797" s="175" t="s">
        <v>7672</v>
      </c>
      <c r="C3797" s="176" t="s">
        <v>244</v>
      </c>
      <c r="D3797" s="177">
        <v>1898.87</v>
      </c>
      <c r="E3797" s="177">
        <v>159.21</v>
      </c>
      <c r="F3797" s="177">
        <v>2058.08</v>
      </c>
    </row>
    <row r="3798" spans="1:6" ht="30" x14ac:dyDescent="0.25">
      <c r="A3798" s="174" t="s">
        <v>7673</v>
      </c>
      <c r="B3798" s="175" t="s">
        <v>7674</v>
      </c>
      <c r="C3798" s="176" t="s">
        <v>244</v>
      </c>
      <c r="D3798" s="177">
        <v>1516.66</v>
      </c>
      <c r="E3798" s="177">
        <v>127.36</v>
      </c>
      <c r="F3798" s="177">
        <v>1644.02</v>
      </c>
    </row>
    <row r="3799" spans="1:6" ht="30" x14ac:dyDescent="0.25">
      <c r="A3799" s="174" t="s">
        <v>7675</v>
      </c>
      <c r="B3799" s="175" t="s">
        <v>7676</v>
      </c>
      <c r="C3799" s="176" t="s">
        <v>244</v>
      </c>
      <c r="D3799" s="177">
        <v>1352.34</v>
      </c>
      <c r="E3799" s="177">
        <v>108.26</v>
      </c>
      <c r="F3799" s="177">
        <v>1460.6</v>
      </c>
    </row>
    <row r="3800" spans="1:6" ht="30" x14ac:dyDescent="0.25">
      <c r="A3800" s="174" t="s">
        <v>7677</v>
      </c>
      <c r="B3800" s="175" t="s">
        <v>7678</v>
      </c>
      <c r="C3800" s="176" t="s">
        <v>244</v>
      </c>
      <c r="D3800" s="177">
        <v>1211.81</v>
      </c>
      <c r="E3800" s="177">
        <v>95.53</v>
      </c>
      <c r="F3800" s="177">
        <v>1307.3399999999999</v>
      </c>
    </row>
    <row r="3801" spans="1:6" x14ac:dyDescent="0.25">
      <c r="A3801" s="174" t="s">
        <v>7679</v>
      </c>
      <c r="B3801" s="175" t="s">
        <v>7680</v>
      </c>
      <c r="C3801" s="176" t="s">
        <v>244</v>
      </c>
      <c r="D3801" s="177">
        <v>1434.03</v>
      </c>
      <c r="E3801" s="177">
        <v>127.36</v>
      </c>
      <c r="F3801" s="177">
        <v>1561.39</v>
      </c>
    </row>
    <row r="3802" spans="1:6" x14ac:dyDescent="0.25">
      <c r="A3802" s="174" t="s">
        <v>7681</v>
      </c>
      <c r="B3802" s="175" t="s">
        <v>7682</v>
      </c>
      <c r="C3802" s="176" t="s">
        <v>244</v>
      </c>
      <c r="D3802" s="177">
        <v>1325.18</v>
      </c>
      <c r="E3802" s="177">
        <v>76.41</v>
      </c>
      <c r="F3802" s="177">
        <v>1401.59</v>
      </c>
    </row>
    <row r="3803" spans="1:6" x14ac:dyDescent="0.25">
      <c r="A3803" s="174" t="s">
        <v>7683</v>
      </c>
      <c r="B3803" s="175" t="s">
        <v>7684</v>
      </c>
      <c r="C3803" s="176" t="s">
        <v>245</v>
      </c>
      <c r="D3803" s="177">
        <v>205.85</v>
      </c>
      <c r="E3803" s="177">
        <v>57.31</v>
      </c>
      <c r="F3803" s="177">
        <v>263.16000000000003</v>
      </c>
    </row>
    <row r="3804" spans="1:6" x14ac:dyDescent="0.25">
      <c r="A3804" s="174" t="s">
        <v>7685</v>
      </c>
      <c r="B3804" s="175" t="s">
        <v>7686</v>
      </c>
      <c r="C3804" s="176" t="s">
        <v>245</v>
      </c>
      <c r="D3804" s="177">
        <v>318.83999999999997</v>
      </c>
      <c r="E3804" s="177">
        <v>76.41</v>
      </c>
      <c r="F3804" s="177">
        <v>395.25</v>
      </c>
    </row>
    <row r="3805" spans="1:6" x14ac:dyDescent="0.25">
      <c r="A3805" s="174" t="s">
        <v>7687</v>
      </c>
      <c r="B3805" s="175" t="s">
        <v>7688</v>
      </c>
      <c r="C3805" s="176"/>
      <c r="D3805" s="177"/>
      <c r="E3805" s="177"/>
      <c r="F3805" s="177"/>
    </row>
    <row r="3806" spans="1:6" ht="30" x14ac:dyDescent="0.25">
      <c r="A3806" s="174" t="s">
        <v>7689</v>
      </c>
      <c r="B3806" s="175" t="s">
        <v>7690</v>
      </c>
      <c r="C3806" s="176" t="s">
        <v>245</v>
      </c>
      <c r="D3806" s="177">
        <v>4947.3</v>
      </c>
      <c r="E3806" s="177">
        <v>382.08</v>
      </c>
      <c r="F3806" s="177">
        <v>5329.38</v>
      </c>
    </row>
    <row r="3807" spans="1:6" ht="30" x14ac:dyDescent="0.25">
      <c r="A3807" s="174" t="s">
        <v>7691</v>
      </c>
      <c r="B3807" s="175" t="s">
        <v>7692</v>
      </c>
      <c r="C3807" s="176" t="s">
        <v>245</v>
      </c>
      <c r="D3807" s="177">
        <v>19348.45</v>
      </c>
      <c r="E3807" s="177">
        <v>382.08</v>
      </c>
      <c r="F3807" s="177">
        <v>19730.53</v>
      </c>
    </row>
    <row r="3808" spans="1:6" ht="30" x14ac:dyDescent="0.25">
      <c r="A3808" s="174" t="s">
        <v>7693</v>
      </c>
      <c r="B3808" s="175" t="s">
        <v>7694</v>
      </c>
      <c r="C3808" s="176" t="s">
        <v>245</v>
      </c>
      <c r="D3808" s="177">
        <v>9817.7199999999993</v>
      </c>
      <c r="E3808" s="177">
        <v>334.98</v>
      </c>
      <c r="F3808" s="177">
        <v>10152.700000000001</v>
      </c>
    </row>
    <row r="3809" spans="1:6" ht="30" x14ac:dyDescent="0.25">
      <c r="A3809" s="174" t="s">
        <v>7695</v>
      </c>
      <c r="B3809" s="175" t="s">
        <v>7696</v>
      </c>
      <c r="C3809" s="176" t="s">
        <v>245</v>
      </c>
      <c r="D3809" s="177">
        <v>7215.25</v>
      </c>
      <c r="E3809" s="177">
        <v>334.98</v>
      </c>
      <c r="F3809" s="177">
        <v>7550.23</v>
      </c>
    </row>
    <row r="3810" spans="1:6" ht="30" x14ac:dyDescent="0.25">
      <c r="A3810" s="174" t="s">
        <v>7697</v>
      </c>
      <c r="B3810" s="175" t="s">
        <v>7698</v>
      </c>
      <c r="C3810" s="176" t="s">
        <v>245</v>
      </c>
      <c r="D3810" s="177">
        <v>3710.64</v>
      </c>
      <c r="E3810" s="177">
        <v>334.98</v>
      </c>
      <c r="F3810" s="177">
        <v>4045.62</v>
      </c>
    </row>
    <row r="3811" spans="1:6" ht="30" x14ac:dyDescent="0.25">
      <c r="A3811" s="174" t="s">
        <v>7699</v>
      </c>
      <c r="B3811" s="175" t="s">
        <v>7700</v>
      </c>
      <c r="C3811" s="176" t="s">
        <v>245</v>
      </c>
      <c r="D3811" s="177">
        <v>3955.57</v>
      </c>
      <c r="E3811" s="177">
        <v>334.98</v>
      </c>
      <c r="F3811" s="177">
        <v>4290.55</v>
      </c>
    </row>
    <row r="3812" spans="1:6" ht="30" x14ac:dyDescent="0.25">
      <c r="A3812" s="174" t="s">
        <v>7701</v>
      </c>
      <c r="B3812" s="175" t="s">
        <v>7702</v>
      </c>
      <c r="C3812" s="176" t="s">
        <v>245</v>
      </c>
      <c r="D3812" s="177">
        <v>14644.08</v>
      </c>
      <c r="E3812" s="177">
        <v>785.4</v>
      </c>
      <c r="F3812" s="177">
        <v>15429.48</v>
      </c>
    </row>
    <row r="3813" spans="1:6" x14ac:dyDescent="0.25">
      <c r="A3813" s="174" t="s">
        <v>7703</v>
      </c>
      <c r="B3813" s="175" t="s">
        <v>7704</v>
      </c>
      <c r="C3813" s="176"/>
      <c r="D3813" s="177"/>
      <c r="E3813" s="177"/>
      <c r="F3813" s="177"/>
    </row>
    <row r="3814" spans="1:6" ht="30" x14ac:dyDescent="0.25">
      <c r="A3814" s="174" t="s">
        <v>7705</v>
      </c>
      <c r="B3814" s="175" t="s">
        <v>7706</v>
      </c>
      <c r="C3814" s="176" t="s">
        <v>245</v>
      </c>
      <c r="D3814" s="177">
        <v>156.76</v>
      </c>
      <c r="E3814" s="177">
        <v>2.8</v>
      </c>
      <c r="F3814" s="177">
        <v>159.56</v>
      </c>
    </row>
    <row r="3815" spans="1:6" x14ac:dyDescent="0.25">
      <c r="A3815" s="174" t="s">
        <v>7707</v>
      </c>
      <c r="B3815" s="175" t="s">
        <v>7708</v>
      </c>
      <c r="C3815" s="176" t="s">
        <v>245</v>
      </c>
      <c r="D3815" s="177">
        <v>10.17</v>
      </c>
      <c r="E3815" s="177">
        <v>16.75</v>
      </c>
      <c r="F3815" s="177">
        <v>26.92</v>
      </c>
    </row>
    <row r="3816" spans="1:6" ht="30" x14ac:dyDescent="0.25">
      <c r="A3816" s="174" t="s">
        <v>7709</v>
      </c>
      <c r="B3816" s="175" t="s">
        <v>7710</v>
      </c>
      <c r="C3816" s="176" t="s">
        <v>245</v>
      </c>
      <c r="D3816" s="177">
        <v>212.78</v>
      </c>
      <c r="E3816" s="177">
        <v>2.8</v>
      </c>
      <c r="F3816" s="177">
        <v>215.58</v>
      </c>
    </row>
    <row r="3817" spans="1:6" ht="30" x14ac:dyDescent="0.25">
      <c r="A3817" s="174" t="s">
        <v>7711</v>
      </c>
      <c r="B3817" s="175" t="s">
        <v>7712</v>
      </c>
      <c r="C3817" s="176" t="s">
        <v>245</v>
      </c>
      <c r="D3817" s="177">
        <v>2299.33</v>
      </c>
      <c r="E3817" s="177">
        <v>16.96</v>
      </c>
      <c r="F3817" s="177">
        <v>2316.29</v>
      </c>
    </row>
    <row r="3818" spans="1:6" ht="30" x14ac:dyDescent="0.25">
      <c r="A3818" s="174" t="s">
        <v>7713</v>
      </c>
      <c r="B3818" s="175" t="s">
        <v>7714</v>
      </c>
      <c r="C3818" s="176" t="s">
        <v>245</v>
      </c>
      <c r="D3818" s="177">
        <v>2462.92</v>
      </c>
      <c r="E3818" s="177">
        <v>25.43</v>
      </c>
      <c r="F3818" s="177">
        <v>2488.35</v>
      </c>
    </row>
    <row r="3819" spans="1:6" x14ac:dyDescent="0.25">
      <c r="A3819" s="174" t="s">
        <v>7715</v>
      </c>
      <c r="B3819" s="175" t="s">
        <v>7716</v>
      </c>
      <c r="C3819" s="176" t="s">
        <v>245</v>
      </c>
      <c r="D3819" s="177">
        <v>1064.68</v>
      </c>
      <c r="E3819" s="177">
        <v>19.75</v>
      </c>
      <c r="F3819" s="177">
        <v>1084.43</v>
      </c>
    </row>
    <row r="3820" spans="1:6" ht="30" x14ac:dyDescent="0.25">
      <c r="A3820" s="174" t="s">
        <v>7717</v>
      </c>
      <c r="B3820" s="175" t="s">
        <v>7718</v>
      </c>
      <c r="C3820" s="176" t="s">
        <v>245</v>
      </c>
      <c r="D3820" s="177">
        <v>3006.19</v>
      </c>
      <c r="E3820" s="177">
        <v>25.43</v>
      </c>
      <c r="F3820" s="177">
        <v>3031.62</v>
      </c>
    </row>
    <row r="3821" spans="1:6" x14ac:dyDescent="0.25">
      <c r="A3821" s="174" t="s">
        <v>7719</v>
      </c>
      <c r="B3821" s="175" t="s">
        <v>7720</v>
      </c>
      <c r="C3821" s="176" t="s">
        <v>245</v>
      </c>
      <c r="D3821" s="177">
        <v>357.24</v>
      </c>
      <c r="E3821" s="177">
        <v>25.43</v>
      </c>
      <c r="F3821" s="177">
        <v>382.67</v>
      </c>
    </row>
    <row r="3822" spans="1:6" ht="30" x14ac:dyDescent="0.25">
      <c r="A3822" s="174" t="s">
        <v>7721</v>
      </c>
      <c r="B3822" s="175" t="s">
        <v>7722</v>
      </c>
      <c r="C3822" s="176" t="s">
        <v>245</v>
      </c>
      <c r="D3822" s="177">
        <v>2497.2399999999998</v>
      </c>
      <c r="E3822" s="177">
        <v>25.43</v>
      </c>
      <c r="F3822" s="177">
        <v>2522.67</v>
      </c>
    </row>
    <row r="3823" spans="1:6" ht="30" x14ac:dyDescent="0.25">
      <c r="A3823" s="174" t="s">
        <v>7723</v>
      </c>
      <c r="B3823" s="175" t="s">
        <v>7724</v>
      </c>
      <c r="C3823" s="176" t="s">
        <v>245</v>
      </c>
      <c r="D3823" s="177">
        <v>1142.57</v>
      </c>
      <c r="E3823" s="177">
        <v>16.96</v>
      </c>
      <c r="F3823" s="177">
        <v>1159.53</v>
      </c>
    </row>
    <row r="3824" spans="1:6" x14ac:dyDescent="0.25">
      <c r="A3824" s="174" t="s">
        <v>7725</v>
      </c>
      <c r="B3824" s="175" t="s">
        <v>7726</v>
      </c>
      <c r="C3824" s="176" t="s">
        <v>245</v>
      </c>
      <c r="D3824" s="177">
        <v>2541.96</v>
      </c>
      <c r="E3824" s="177">
        <v>19.75</v>
      </c>
      <c r="F3824" s="177">
        <v>2561.71</v>
      </c>
    </row>
    <row r="3825" spans="1:6" x14ac:dyDescent="0.25">
      <c r="A3825" s="174" t="s">
        <v>7727</v>
      </c>
      <c r="B3825" s="175" t="s">
        <v>7728</v>
      </c>
      <c r="C3825" s="176" t="s">
        <v>245</v>
      </c>
      <c r="D3825" s="177">
        <v>119.17</v>
      </c>
      <c r="E3825" s="177">
        <v>8.3800000000000008</v>
      </c>
      <c r="F3825" s="177">
        <v>127.55</v>
      </c>
    </row>
    <row r="3826" spans="1:6" x14ac:dyDescent="0.25">
      <c r="A3826" s="174" t="s">
        <v>7729</v>
      </c>
      <c r="B3826" s="175" t="s">
        <v>7730</v>
      </c>
      <c r="C3826" s="176" t="s">
        <v>245</v>
      </c>
      <c r="D3826" s="177">
        <v>259.22000000000003</v>
      </c>
      <c r="E3826" s="177">
        <v>84.1</v>
      </c>
      <c r="F3826" s="177">
        <v>343.32</v>
      </c>
    </row>
    <row r="3827" spans="1:6" x14ac:dyDescent="0.25">
      <c r="A3827" s="174" t="s">
        <v>7731</v>
      </c>
      <c r="B3827" s="175" t="s">
        <v>7732</v>
      </c>
      <c r="C3827" s="176" t="s">
        <v>245</v>
      </c>
      <c r="D3827" s="177">
        <v>1722.31</v>
      </c>
      <c r="E3827" s="177">
        <v>57.57</v>
      </c>
      <c r="F3827" s="177">
        <v>1779.88</v>
      </c>
    </row>
    <row r="3828" spans="1:6" x14ac:dyDescent="0.25">
      <c r="A3828" s="174" t="s">
        <v>7733</v>
      </c>
      <c r="B3828" s="175" t="s">
        <v>7734</v>
      </c>
      <c r="C3828" s="176" t="s">
        <v>245</v>
      </c>
      <c r="D3828" s="177">
        <v>358.18</v>
      </c>
      <c r="E3828" s="177">
        <v>41.87</v>
      </c>
      <c r="F3828" s="177">
        <v>400.05</v>
      </c>
    </row>
    <row r="3829" spans="1:6" x14ac:dyDescent="0.25">
      <c r="A3829" s="174" t="s">
        <v>7735</v>
      </c>
      <c r="B3829" s="175" t="s">
        <v>8302</v>
      </c>
      <c r="C3829" s="176" t="s">
        <v>245</v>
      </c>
      <c r="D3829" s="177">
        <v>279.77</v>
      </c>
      <c r="E3829" s="177">
        <v>84.1</v>
      </c>
      <c r="F3829" s="177">
        <v>363.87</v>
      </c>
    </row>
    <row r="3830" spans="1:6" ht="30" x14ac:dyDescent="0.25">
      <c r="A3830" s="174" t="s">
        <v>7736</v>
      </c>
      <c r="B3830" s="175" t="s">
        <v>7737</v>
      </c>
      <c r="C3830" s="176" t="s">
        <v>245</v>
      </c>
      <c r="D3830" s="177">
        <v>66.77</v>
      </c>
      <c r="E3830" s="177">
        <v>91.96</v>
      </c>
      <c r="F3830" s="177">
        <v>158.72999999999999</v>
      </c>
    </row>
    <row r="3831" spans="1:6" x14ac:dyDescent="0.25">
      <c r="A3831" s="174" t="s">
        <v>7738</v>
      </c>
      <c r="B3831" s="175" t="s">
        <v>7739</v>
      </c>
      <c r="C3831" s="176" t="s">
        <v>245</v>
      </c>
      <c r="D3831" s="177">
        <v>1265.79</v>
      </c>
      <c r="E3831" s="177">
        <v>84.1</v>
      </c>
      <c r="F3831" s="177">
        <v>1349.89</v>
      </c>
    </row>
    <row r="3832" spans="1:6" ht="30" x14ac:dyDescent="0.25">
      <c r="A3832" s="174" t="s">
        <v>7740</v>
      </c>
      <c r="B3832" s="175" t="s">
        <v>7741</v>
      </c>
      <c r="C3832" s="176" t="s">
        <v>245</v>
      </c>
      <c r="D3832" s="177">
        <v>1040.76</v>
      </c>
      <c r="E3832" s="177">
        <v>84.1</v>
      </c>
      <c r="F3832" s="177">
        <v>1124.8599999999999</v>
      </c>
    </row>
    <row r="3833" spans="1:6" ht="30" x14ac:dyDescent="0.25">
      <c r="A3833" s="174" t="s">
        <v>7742</v>
      </c>
      <c r="B3833" s="175" t="s">
        <v>7743</v>
      </c>
      <c r="C3833" s="176" t="s">
        <v>245</v>
      </c>
      <c r="D3833" s="177">
        <v>1940.73</v>
      </c>
      <c r="E3833" s="177">
        <v>84.1</v>
      </c>
      <c r="F3833" s="177">
        <v>2024.83</v>
      </c>
    </row>
    <row r="3834" spans="1:6" x14ac:dyDescent="0.25">
      <c r="A3834" s="174" t="s">
        <v>7744</v>
      </c>
      <c r="B3834" s="175" t="s">
        <v>7745</v>
      </c>
      <c r="C3834" s="176" t="s">
        <v>245</v>
      </c>
      <c r="D3834" s="177">
        <v>5365.43</v>
      </c>
      <c r="E3834" s="177">
        <v>381.98</v>
      </c>
      <c r="F3834" s="177">
        <v>5747.41</v>
      </c>
    </row>
    <row r="3835" spans="1:6" x14ac:dyDescent="0.25">
      <c r="A3835" s="174" t="s">
        <v>7746</v>
      </c>
      <c r="B3835" s="175" t="s">
        <v>7747</v>
      </c>
      <c r="C3835" s="176" t="s">
        <v>245</v>
      </c>
      <c r="D3835" s="177">
        <v>3480.83</v>
      </c>
      <c r="E3835" s="177">
        <v>224.11</v>
      </c>
      <c r="F3835" s="177">
        <v>3704.94</v>
      </c>
    </row>
    <row r="3836" spans="1:6" x14ac:dyDescent="0.25">
      <c r="A3836" s="174" t="s">
        <v>7748</v>
      </c>
      <c r="B3836" s="175" t="s">
        <v>7749</v>
      </c>
      <c r="C3836" s="176" t="s">
        <v>245</v>
      </c>
      <c r="D3836" s="177">
        <v>3745.56</v>
      </c>
      <c r="E3836" s="177">
        <v>224.11</v>
      </c>
      <c r="F3836" s="177">
        <v>3969.67</v>
      </c>
    </row>
    <row r="3837" spans="1:6" x14ac:dyDescent="0.25">
      <c r="A3837" s="174" t="s">
        <v>7750</v>
      </c>
      <c r="B3837" s="175" t="s">
        <v>7751</v>
      </c>
      <c r="C3837" s="176" t="s">
        <v>245</v>
      </c>
      <c r="D3837" s="177">
        <v>817.61</v>
      </c>
      <c r="E3837" s="177">
        <v>257.08</v>
      </c>
      <c r="F3837" s="177">
        <v>1074.69</v>
      </c>
    </row>
    <row r="3838" spans="1:6" x14ac:dyDescent="0.25">
      <c r="A3838" s="174" t="s">
        <v>7752</v>
      </c>
      <c r="B3838" s="175" t="s">
        <v>7753</v>
      </c>
      <c r="C3838" s="176"/>
      <c r="D3838" s="177"/>
      <c r="E3838" s="177"/>
      <c r="F3838" s="177"/>
    </row>
    <row r="3839" spans="1:6" x14ac:dyDescent="0.25">
      <c r="A3839" s="174" t="s">
        <v>7754</v>
      </c>
      <c r="B3839" s="175" t="s">
        <v>7755</v>
      </c>
      <c r="C3839" s="176" t="s">
        <v>561</v>
      </c>
      <c r="D3839" s="177">
        <v>1038.8399999999999</v>
      </c>
      <c r="E3839" s="177">
        <v>14.67</v>
      </c>
      <c r="F3839" s="177">
        <v>1053.51</v>
      </c>
    </row>
    <row r="3840" spans="1:6" x14ac:dyDescent="0.25">
      <c r="A3840" s="174" t="s">
        <v>7756</v>
      </c>
      <c r="B3840" s="175" t="s">
        <v>7757</v>
      </c>
      <c r="C3840" s="176" t="s">
        <v>561</v>
      </c>
      <c r="D3840" s="177">
        <v>1274.02</v>
      </c>
      <c r="E3840" s="177">
        <v>14.67</v>
      </c>
      <c r="F3840" s="177">
        <v>1288.69</v>
      </c>
    </row>
    <row r="3841" spans="1:6" ht="30" x14ac:dyDescent="0.25">
      <c r="A3841" s="174" t="s">
        <v>7758</v>
      </c>
      <c r="B3841" s="175" t="s">
        <v>7759</v>
      </c>
      <c r="C3841" s="176" t="s">
        <v>561</v>
      </c>
      <c r="D3841" s="177">
        <v>1388.54</v>
      </c>
      <c r="E3841" s="177">
        <v>592.98</v>
      </c>
      <c r="F3841" s="177">
        <v>1981.52</v>
      </c>
    </row>
    <row r="3842" spans="1:6" ht="30" x14ac:dyDescent="0.25">
      <c r="A3842" s="174" t="s">
        <v>7760</v>
      </c>
      <c r="B3842" s="175" t="s">
        <v>7761</v>
      </c>
      <c r="C3842" s="176" t="s">
        <v>561</v>
      </c>
      <c r="D3842" s="177">
        <v>1632.94</v>
      </c>
      <c r="E3842" s="177">
        <v>632.25</v>
      </c>
      <c r="F3842" s="177">
        <v>2265.19</v>
      </c>
    </row>
    <row r="3843" spans="1:6" ht="30" x14ac:dyDescent="0.25">
      <c r="A3843" s="174" t="s">
        <v>7762</v>
      </c>
      <c r="B3843" s="175" t="s">
        <v>7763</v>
      </c>
      <c r="C3843" s="176" t="s">
        <v>561</v>
      </c>
      <c r="D3843" s="177">
        <v>1907.38</v>
      </c>
      <c r="E3843" s="177">
        <v>710.79</v>
      </c>
      <c r="F3843" s="177">
        <v>2618.17</v>
      </c>
    </row>
    <row r="3844" spans="1:6" ht="30" x14ac:dyDescent="0.25">
      <c r="A3844" s="174" t="s">
        <v>7764</v>
      </c>
      <c r="B3844" s="175" t="s">
        <v>7765</v>
      </c>
      <c r="C3844" s="176" t="s">
        <v>561</v>
      </c>
      <c r="D3844" s="177">
        <v>2800.89</v>
      </c>
      <c r="E3844" s="177">
        <v>750.06</v>
      </c>
      <c r="F3844" s="177">
        <v>3550.95</v>
      </c>
    </row>
    <row r="3845" spans="1:6" x14ac:dyDescent="0.25">
      <c r="A3845" s="174" t="s">
        <v>7766</v>
      </c>
      <c r="B3845" s="175" t="s">
        <v>7767</v>
      </c>
      <c r="C3845" s="176" t="s">
        <v>247</v>
      </c>
      <c r="D3845" s="177">
        <v>20.5</v>
      </c>
      <c r="E3845" s="177">
        <v>32.32</v>
      </c>
      <c r="F3845" s="177">
        <v>52.82</v>
      </c>
    </row>
    <row r="3846" spans="1:6" x14ac:dyDescent="0.25">
      <c r="A3846" s="174" t="s">
        <v>7768</v>
      </c>
      <c r="B3846" s="175" t="s">
        <v>7769</v>
      </c>
      <c r="C3846" s="176" t="s">
        <v>245</v>
      </c>
      <c r="D3846" s="177">
        <v>179.72</v>
      </c>
      <c r="E3846" s="177">
        <v>18.03</v>
      </c>
      <c r="F3846" s="177">
        <v>197.75</v>
      </c>
    </row>
    <row r="3847" spans="1:6" ht="30" x14ac:dyDescent="0.25">
      <c r="A3847" s="174" t="s">
        <v>7770</v>
      </c>
      <c r="B3847" s="175" t="s">
        <v>7771</v>
      </c>
      <c r="C3847" s="176"/>
      <c r="D3847" s="177"/>
      <c r="E3847" s="177"/>
      <c r="F3847" s="177"/>
    </row>
    <row r="3848" spans="1:6" x14ac:dyDescent="0.25">
      <c r="A3848" s="174" t="s">
        <v>7772</v>
      </c>
      <c r="B3848" s="175" t="s">
        <v>7773</v>
      </c>
      <c r="C3848" s="176"/>
      <c r="D3848" s="177"/>
      <c r="E3848" s="177"/>
      <c r="F3848" s="177"/>
    </row>
    <row r="3849" spans="1:6" ht="30" x14ac:dyDescent="0.25">
      <c r="A3849" s="174" t="s">
        <v>7774</v>
      </c>
      <c r="B3849" s="175" t="s">
        <v>7775</v>
      </c>
      <c r="C3849" s="176" t="s">
        <v>245</v>
      </c>
      <c r="D3849" s="177">
        <v>6663.36</v>
      </c>
      <c r="E3849" s="177">
        <v>27.92</v>
      </c>
      <c r="F3849" s="177">
        <v>6691.28</v>
      </c>
    </row>
    <row r="3850" spans="1:6" x14ac:dyDescent="0.25">
      <c r="A3850" s="174" t="s">
        <v>7776</v>
      </c>
      <c r="B3850" s="175" t="s">
        <v>7777</v>
      </c>
      <c r="C3850" s="176" t="s">
        <v>246</v>
      </c>
      <c r="D3850" s="177">
        <v>2793.82</v>
      </c>
      <c r="E3850" s="177"/>
      <c r="F3850" s="177">
        <v>2793.82</v>
      </c>
    </row>
    <row r="3851" spans="1:6" ht="30" x14ac:dyDescent="0.25">
      <c r="A3851" s="174" t="s">
        <v>7778</v>
      </c>
      <c r="B3851" s="175" t="s">
        <v>7779</v>
      </c>
      <c r="C3851" s="176" t="s">
        <v>246</v>
      </c>
      <c r="D3851" s="177">
        <v>3155.6</v>
      </c>
      <c r="E3851" s="177"/>
      <c r="F3851" s="177">
        <v>3155.6</v>
      </c>
    </row>
    <row r="3852" spans="1:6" x14ac:dyDescent="0.25">
      <c r="A3852" s="174" t="s">
        <v>7780</v>
      </c>
      <c r="B3852" s="175" t="s">
        <v>7781</v>
      </c>
      <c r="C3852" s="176"/>
      <c r="D3852" s="177"/>
      <c r="E3852" s="177"/>
      <c r="F3852" s="177"/>
    </row>
    <row r="3853" spans="1:6" ht="30" x14ac:dyDescent="0.25">
      <c r="A3853" s="174" t="s">
        <v>7782</v>
      </c>
      <c r="B3853" s="175" t="s">
        <v>7783</v>
      </c>
      <c r="C3853" s="176" t="s">
        <v>244</v>
      </c>
      <c r="D3853" s="177">
        <v>10615.42</v>
      </c>
      <c r="E3853" s="177"/>
      <c r="F3853" s="177">
        <v>10615.42</v>
      </c>
    </row>
    <row r="3854" spans="1:6" ht="30" x14ac:dyDescent="0.25">
      <c r="A3854" s="174" t="s">
        <v>7784</v>
      </c>
      <c r="B3854" s="175" t="s">
        <v>7785</v>
      </c>
      <c r="C3854" s="176" t="s">
        <v>244</v>
      </c>
      <c r="D3854" s="177">
        <v>8859.23</v>
      </c>
      <c r="E3854" s="177"/>
      <c r="F3854" s="177">
        <v>8859.23</v>
      </c>
    </row>
    <row r="3855" spans="1:6" ht="30" x14ac:dyDescent="0.25">
      <c r="A3855" s="174" t="s">
        <v>7786</v>
      </c>
      <c r="B3855" s="175" t="s">
        <v>7787</v>
      </c>
      <c r="C3855" s="176" t="s">
        <v>244</v>
      </c>
      <c r="D3855" s="177">
        <v>4549.53</v>
      </c>
      <c r="E3855" s="177"/>
      <c r="F3855" s="177">
        <v>4549.53</v>
      </c>
    </row>
    <row r="3856" spans="1:6" x14ac:dyDescent="0.25">
      <c r="A3856" s="174" t="s">
        <v>7788</v>
      </c>
      <c r="B3856" s="175" t="s">
        <v>7789</v>
      </c>
      <c r="C3856" s="176"/>
      <c r="D3856" s="177"/>
      <c r="E3856" s="177"/>
      <c r="F3856" s="177"/>
    </row>
    <row r="3857" spans="1:6" x14ac:dyDescent="0.25">
      <c r="A3857" s="174" t="s">
        <v>7790</v>
      </c>
      <c r="B3857" s="175" t="s">
        <v>7791</v>
      </c>
      <c r="C3857" s="176"/>
      <c r="D3857" s="177"/>
      <c r="E3857" s="177"/>
      <c r="F3857" s="177"/>
    </row>
    <row r="3858" spans="1:6" x14ac:dyDescent="0.25">
      <c r="A3858" s="174" t="s">
        <v>7792</v>
      </c>
      <c r="B3858" s="175" t="s">
        <v>7793</v>
      </c>
      <c r="C3858" s="176" t="s">
        <v>244</v>
      </c>
      <c r="D3858" s="177">
        <v>2143.16</v>
      </c>
      <c r="E3858" s="177"/>
      <c r="F3858" s="177">
        <v>2143.16</v>
      </c>
    </row>
    <row r="3859" spans="1:6" x14ac:dyDescent="0.25">
      <c r="A3859" s="174" t="s">
        <v>7794</v>
      </c>
      <c r="B3859" s="175" t="s">
        <v>7795</v>
      </c>
      <c r="C3859" s="176"/>
      <c r="D3859" s="177"/>
      <c r="E3859" s="177"/>
      <c r="F3859" s="177"/>
    </row>
    <row r="3860" spans="1:6" x14ac:dyDescent="0.25">
      <c r="A3860" s="174" t="s">
        <v>7796</v>
      </c>
      <c r="B3860" s="175" t="s">
        <v>7797</v>
      </c>
      <c r="C3860" s="176" t="s">
        <v>244</v>
      </c>
      <c r="D3860" s="177">
        <v>2583.02</v>
      </c>
      <c r="E3860" s="177"/>
      <c r="F3860" s="177">
        <v>2583.02</v>
      </c>
    </row>
    <row r="3861" spans="1:6" ht="30" x14ac:dyDescent="0.25">
      <c r="A3861" s="174" t="s">
        <v>7798</v>
      </c>
      <c r="B3861" s="175" t="s">
        <v>7799</v>
      </c>
      <c r="C3861" s="176"/>
      <c r="D3861" s="177"/>
      <c r="E3861" s="177"/>
      <c r="F3861" s="177"/>
    </row>
    <row r="3862" spans="1:6" x14ac:dyDescent="0.25">
      <c r="A3862" s="174" t="s">
        <v>7800</v>
      </c>
      <c r="B3862" s="175" t="s">
        <v>7801</v>
      </c>
      <c r="C3862" s="176"/>
      <c r="D3862" s="177"/>
      <c r="E3862" s="177"/>
      <c r="F3862" s="177"/>
    </row>
    <row r="3863" spans="1:6" ht="30" x14ac:dyDescent="0.25">
      <c r="A3863" s="174" t="s">
        <v>7802</v>
      </c>
      <c r="B3863" s="175" t="s">
        <v>7803</v>
      </c>
      <c r="C3863" s="176" t="s">
        <v>245</v>
      </c>
      <c r="D3863" s="177">
        <v>873.27</v>
      </c>
      <c r="E3863" s="177">
        <v>16.75</v>
      </c>
      <c r="F3863" s="177">
        <v>890.02</v>
      </c>
    </row>
    <row r="3864" spans="1:6" x14ac:dyDescent="0.25">
      <c r="A3864" s="174" t="s">
        <v>7804</v>
      </c>
      <c r="B3864" s="175" t="s">
        <v>7805</v>
      </c>
      <c r="C3864" s="176" t="s">
        <v>245</v>
      </c>
      <c r="D3864" s="177">
        <v>14550.59</v>
      </c>
      <c r="E3864" s="177"/>
      <c r="F3864" s="177">
        <v>14550.59</v>
      </c>
    </row>
    <row r="3865" spans="1:6" x14ac:dyDescent="0.25">
      <c r="A3865" s="174" t="s">
        <v>7806</v>
      </c>
      <c r="B3865" s="175" t="s">
        <v>7807</v>
      </c>
      <c r="C3865" s="176" t="s">
        <v>561</v>
      </c>
      <c r="D3865" s="177">
        <v>196.74</v>
      </c>
      <c r="E3865" s="177">
        <v>55.83</v>
      </c>
      <c r="F3865" s="177">
        <v>252.57</v>
      </c>
    </row>
    <row r="3866" spans="1:6" ht="30" x14ac:dyDescent="0.25">
      <c r="A3866" s="174" t="s">
        <v>7808</v>
      </c>
      <c r="B3866" s="175" t="s">
        <v>7809</v>
      </c>
      <c r="C3866" s="176" t="s">
        <v>561</v>
      </c>
      <c r="D3866" s="177">
        <v>1948.45</v>
      </c>
      <c r="E3866" s="177"/>
      <c r="F3866" s="177">
        <v>1948.45</v>
      </c>
    </row>
    <row r="3867" spans="1:6" ht="30" x14ac:dyDescent="0.25">
      <c r="A3867" s="174" t="s">
        <v>7810</v>
      </c>
      <c r="B3867" s="175" t="s">
        <v>7811</v>
      </c>
      <c r="C3867" s="176" t="s">
        <v>561</v>
      </c>
      <c r="D3867" s="177">
        <v>5915.65</v>
      </c>
      <c r="E3867" s="177"/>
      <c r="F3867" s="177">
        <v>5915.65</v>
      </c>
    </row>
    <row r="3868" spans="1:6" x14ac:dyDescent="0.25">
      <c r="A3868" s="174" t="s">
        <v>7812</v>
      </c>
      <c r="B3868" s="175" t="s">
        <v>7813</v>
      </c>
      <c r="C3868" s="176" t="s">
        <v>561</v>
      </c>
      <c r="D3868" s="177">
        <v>1631.74</v>
      </c>
      <c r="E3868" s="177">
        <v>139.58000000000001</v>
      </c>
      <c r="F3868" s="177">
        <v>1771.32</v>
      </c>
    </row>
    <row r="3869" spans="1:6" x14ac:dyDescent="0.25">
      <c r="A3869" s="174" t="s">
        <v>7814</v>
      </c>
      <c r="B3869" s="175" t="s">
        <v>7815</v>
      </c>
      <c r="C3869" s="176" t="s">
        <v>245</v>
      </c>
      <c r="D3869" s="177">
        <v>2699.83</v>
      </c>
      <c r="E3869" s="177">
        <v>16.75</v>
      </c>
      <c r="F3869" s="177">
        <v>2716.58</v>
      </c>
    </row>
    <row r="3870" spans="1:6" ht="30" x14ac:dyDescent="0.25">
      <c r="A3870" s="174" t="s">
        <v>7816</v>
      </c>
      <c r="B3870" s="175" t="s">
        <v>7817</v>
      </c>
      <c r="C3870" s="176" t="s">
        <v>561</v>
      </c>
      <c r="D3870" s="177">
        <v>3213.38</v>
      </c>
      <c r="E3870" s="177">
        <v>760.28</v>
      </c>
      <c r="F3870" s="177">
        <v>3973.66</v>
      </c>
    </row>
    <row r="3871" spans="1:6" x14ac:dyDescent="0.25">
      <c r="A3871" s="174" t="s">
        <v>7818</v>
      </c>
      <c r="B3871" s="175" t="s">
        <v>7819</v>
      </c>
      <c r="C3871" s="176"/>
      <c r="D3871" s="177"/>
      <c r="E3871" s="177"/>
      <c r="F3871" s="177"/>
    </row>
    <row r="3872" spans="1:6" ht="45" x14ac:dyDescent="0.25">
      <c r="A3872" s="174" t="s">
        <v>7820</v>
      </c>
      <c r="B3872" s="175" t="s">
        <v>7821</v>
      </c>
      <c r="C3872" s="176" t="s">
        <v>245</v>
      </c>
      <c r="D3872" s="177">
        <v>4125.04</v>
      </c>
      <c r="E3872" s="177">
        <v>1234.24</v>
      </c>
      <c r="F3872" s="177">
        <v>5359.28</v>
      </c>
    </row>
    <row r="3873" spans="1:6" x14ac:dyDescent="0.25">
      <c r="A3873" s="174" t="s">
        <v>7822</v>
      </c>
      <c r="B3873" s="175" t="s">
        <v>7823</v>
      </c>
      <c r="C3873" s="176" t="s">
        <v>245</v>
      </c>
      <c r="D3873" s="177">
        <v>914.15</v>
      </c>
      <c r="E3873" s="177">
        <v>385.7</v>
      </c>
      <c r="F3873" s="177">
        <v>1299.8499999999999</v>
      </c>
    </row>
    <row r="3874" spans="1:6" x14ac:dyDescent="0.25">
      <c r="A3874" s="174" t="s">
        <v>7824</v>
      </c>
      <c r="B3874" s="175" t="s">
        <v>7825</v>
      </c>
      <c r="C3874" s="176" t="s">
        <v>245</v>
      </c>
      <c r="D3874" s="177">
        <v>1325.89</v>
      </c>
      <c r="E3874" s="177">
        <v>385.7</v>
      </c>
      <c r="F3874" s="177">
        <v>1711.59</v>
      </c>
    </row>
    <row r="3875" spans="1:6" x14ac:dyDescent="0.25">
      <c r="A3875" s="174" t="s">
        <v>7826</v>
      </c>
      <c r="B3875" s="175" t="s">
        <v>7827</v>
      </c>
      <c r="C3875" s="176" t="s">
        <v>245</v>
      </c>
      <c r="D3875" s="177">
        <v>1308.3900000000001</v>
      </c>
      <c r="E3875" s="177">
        <v>385.7</v>
      </c>
      <c r="F3875" s="177">
        <v>1694.09</v>
      </c>
    </row>
    <row r="3876" spans="1:6" x14ac:dyDescent="0.25">
      <c r="A3876" s="174" t="s">
        <v>7828</v>
      </c>
      <c r="B3876" s="175" t="s">
        <v>7829</v>
      </c>
      <c r="C3876" s="176" t="s">
        <v>245</v>
      </c>
      <c r="D3876" s="177">
        <v>2788.67</v>
      </c>
      <c r="E3876" s="177">
        <v>771.4</v>
      </c>
      <c r="F3876" s="177">
        <v>3560.07</v>
      </c>
    </row>
    <row r="3877" spans="1:6" x14ac:dyDescent="0.25">
      <c r="A3877" s="174" t="s">
        <v>7830</v>
      </c>
      <c r="B3877" s="175" t="s">
        <v>7831</v>
      </c>
      <c r="C3877" s="176" t="s">
        <v>245</v>
      </c>
      <c r="D3877" s="177">
        <v>688.14</v>
      </c>
      <c r="E3877" s="177">
        <v>12.3</v>
      </c>
      <c r="F3877" s="177">
        <v>700.44</v>
      </c>
    </row>
    <row r="3878" spans="1:6" ht="30" x14ac:dyDescent="0.25">
      <c r="A3878" s="174" t="s">
        <v>7832</v>
      </c>
      <c r="B3878" s="175" t="s">
        <v>7833</v>
      </c>
      <c r="C3878" s="176" t="s">
        <v>245</v>
      </c>
      <c r="D3878" s="177">
        <v>1053.95</v>
      </c>
      <c r="E3878" s="177">
        <v>223.32</v>
      </c>
      <c r="F3878" s="177">
        <v>1277.27</v>
      </c>
    </row>
    <row r="3879" spans="1:6" x14ac:dyDescent="0.25">
      <c r="A3879" s="174" t="s">
        <v>7834</v>
      </c>
      <c r="B3879" s="175" t="s">
        <v>7835</v>
      </c>
      <c r="C3879" s="176" t="s">
        <v>245</v>
      </c>
      <c r="D3879" s="177">
        <v>221.95</v>
      </c>
      <c r="E3879" s="177">
        <v>55.83</v>
      </c>
      <c r="F3879" s="177">
        <v>277.77999999999997</v>
      </c>
    </row>
    <row r="3880" spans="1:6" x14ac:dyDescent="0.25">
      <c r="A3880" s="174" t="s">
        <v>7836</v>
      </c>
      <c r="B3880" s="175" t="s">
        <v>7837</v>
      </c>
      <c r="C3880" s="176" t="s">
        <v>245</v>
      </c>
      <c r="D3880" s="177">
        <v>519.80999999999995</v>
      </c>
      <c r="E3880" s="177">
        <v>16.75</v>
      </c>
      <c r="F3880" s="177">
        <v>536.55999999999995</v>
      </c>
    </row>
    <row r="3881" spans="1:6" ht="30" x14ac:dyDescent="0.25">
      <c r="A3881" s="174" t="s">
        <v>7838</v>
      </c>
      <c r="B3881" s="175" t="s">
        <v>7839</v>
      </c>
      <c r="C3881" s="176" t="s">
        <v>245</v>
      </c>
      <c r="D3881" s="177">
        <v>1125.68</v>
      </c>
      <c r="E3881" s="177">
        <v>226.54</v>
      </c>
      <c r="F3881" s="177">
        <v>1352.22</v>
      </c>
    </row>
    <row r="3882" spans="1:6" ht="30" x14ac:dyDescent="0.25">
      <c r="A3882" s="174" t="s">
        <v>7840</v>
      </c>
      <c r="B3882" s="175" t="s">
        <v>7841</v>
      </c>
      <c r="C3882" s="176" t="s">
        <v>245</v>
      </c>
      <c r="D3882" s="177">
        <v>4253.26</v>
      </c>
      <c r="E3882" s="177">
        <v>226.54</v>
      </c>
      <c r="F3882" s="177">
        <v>4479.8</v>
      </c>
    </row>
    <row r="3883" spans="1:6" ht="30" x14ac:dyDescent="0.25">
      <c r="A3883" s="174" t="s">
        <v>7842</v>
      </c>
      <c r="B3883" s="175" t="s">
        <v>7843</v>
      </c>
      <c r="C3883" s="176" t="s">
        <v>245</v>
      </c>
      <c r="D3883" s="177">
        <v>12165.91</v>
      </c>
      <c r="E3883" s="177">
        <v>226.54</v>
      </c>
      <c r="F3883" s="177">
        <v>12392.45</v>
      </c>
    </row>
    <row r="3884" spans="1:6" x14ac:dyDescent="0.25">
      <c r="A3884" s="174" t="s">
        <v>7844</v>
      </c>
      <c r="B3884" s="175" t="s">
        <v>7845</v>
      </c>
      <c r="C3884" s="176" t="s">
        <v>245</v>
      </c>
      <c r="D3884" s="177">
        <v>1183.21</v>
      </c>
      <c r="E3884" s="177">
        <v>4.0999999999999996</v>
      </c>
      <c r="F3884" s="177">
        <v>1187.31</v>
      </c>
    </row>
    <row r="3885" spans="1:6" ht="30" x14ac:dyDescent="0.25">
      <c r="A3885" s="174" t="s">
        <v>7846</v>
      </c>
      <c r="B3885" s="175" t="s">
        <v>7847</v>
      </c>
      <c r="C3885" s="176" t="s">
        <v>561</v>
      </c>
      <c r="D3885" s="177">
        <v>12454.14</v>
      </c>
      <c r="E3885" s="177">
        <v>292.94</v>
      </c>
      <c r="F3885" s="177">
        <v>12747.08</v>
      </c>
    </row>
    <row r="3886" spans="1:6" ht="30" x14ac:dyDescent="0.25">
      <c r="A3886" s="174" t="s">
        <v>7848</v>
      </c>
      <c r="B3886" s="175" t="s">
        <v>7849</v>
      </c>
      <c r="C3886" s="176" t="s">
        <v>561</v>
      </c>
      <c r="D3886" s="177">
        <v>18826.080000000002</v>
      </c>
      <c r="E3886" s="177">
        <v>292.94</v>
      </c>
      <c r="F3886" s="177">
        <v>19119.02</v>
      </c>
    </row>
    <row r="3887" spans="1:6" ht="45" x14ac:dyDescent="0.25">
      <c r="A3887" s="174" t="s">
        <v>7850</v>
      </c>
      <c r="B3887" s="175" t="s">
        <v>7851</v>
      </c>
      <c r="C3887" s="176" t="s">
        <v>245</v>
      </c>
      <c r="D3887" s="177">
        <v>1768.64</v>
      </c>
      <c r="E3887" s="177">
        <v>195.29</v>
      </c>
      <c r="F3887" s="177">
        <v>1963.93</v>
      </c>
    </row>
    <row r="3888" spans="1:6" ht="45" x14ac:dyDescent="0.25">
      <c r="A3888" s="174" t="s">
        <v>7852</v>
      </c>
      <c r="B3888" s="175" t="s">
        <v>7853</v>
      </c>
      <c r="C3888" s="176" t="s">
        <v>245</v>
      </c>
      <c r="D3888" s="177">
        <v>2199.46</v>
      </c>
      <c r="E3888" s="177">
        <v>292.94</v>
      </c>
      <c r="F3888" s="177">
        <v>2492.4</v>
      </c>
    </row>
    <row r="3889" spans="1:6" ht="45" x14ac:dyDescent="0.25">
      <c r="A3889" s="174" t="s">
        <v>7854</v>
      </c>
      <c r="B3889" s="175" t="s">
        <v>7855</v>
      </c>
      <c r="C3889" s="176" t="s">
        <v>245</v>
      </c>
      <c r="D3889" s="177">
        <v>5563.13</v>
      </c>
      <c r="E3889" s="177">
        <v>385.7</v>
      </c>
      <c r="F3889" s="177">
        <v>5948.83</v>
      </c>
    </row>
    <row r="3890" spans="1:6" x14ac:dyDescent="0.25">
      <c r="A3890" s="174" t="s">
        <v>7856</v>
      </c>
      <c r="B3890" s="175" t="s">
        <v>7857</v>
      </c>
      <c r="C3890" s="176"/>
      <c r="D3890" s="177"/>
      <c r="E3890" s="177"/>
      <c r="F3890" s="177"/>
    </row>
    <row r="3891" spans="1:6" x14ac:dyDescent="0.25">
      <c r="A3891" s="174" t="s">
        <v>7858</v>
      </c>
      <c r="B3891" s="175" t="s">
        <v>7859</v>
      </c>
      <c r="C3891" s="176" t="s">
        <v>245</v>
      </c>
      <c r="D3891" s="177">
        <v>23.32</v>
      </c>
      <c r="E3891" s="177">
        <v>15.43</v>
      </c>
      <c r="F3891" s="177">
        <v>38.75</v>
      </c>
    </row>
    <row r="3892" spans="1:6" x14ac:dyDescent="0.25">
      <c r="A3892" s="174" t="s">
        <v>7860</v>
      </c>
      <c r="B3892" s="175" t="s">
        <v>7861</v>
      </c>
      <c r="C3892" s="176" t="s">
        <v>245</v>
      </c>
      <c r="D3892" s="177">
        <v>41.54</v>
      </c>
      <c r="E3892" s="177">
        <v>15.43</v>
      </c>
      <c r="F3892" s="177">
        <v>56.97</v>
      </c>
    </row>
    <row r="3893" spans="1:6" x14ac:dyDescent="0.25">
      <c r="A3893" s="174" t="s">
        <v>7862</v>
      </c>
      <c r="B3893" s="175" t="s">
        <v>7863</v>
      </c>
      <c r="C3893" s="176" t="s">
        <v>245</v>
      </c>
      <c r="D3893" s="177"/>
      <c r="E3893" s="177">
        <v>226.54</v>
      </c>
      <c r="F3893" s="177">
        <v>226.54</v>
      </c>
    </row>
    <row r="3894" spans="1:6" x14ac:dyDescent="0.25">
      <c r="A3894" s="174" t="s">
        <v>7864</v>
      </c>
      <c r="B3894" s="175" t="s">
        <v>7865</v>
      </c>
      <c r="C3894" s="176" t="s">
        <v>245</v>
      </c>
      <c r="D3894" s="177"/>
      <c r="E3894" s="177">
        <v>226.54</v>
      </c>
      <c r="F3894" s="177">
        <v>226.54</v>
      </c>
    </row>
    <row r="3895" spans="1:6" ht="30" x14ac:dyDescent="0.25">
      <c r="A3895" s="174" t="s">
        <v>7866</v>
      </c>
      <c r="B3895" s="175" t="s">
        <v>8303</v>
      </c>
      <c r="C3895" s="176" t="s">
        <v>245</v>
      </c>
      <c r="D3895" s="177">
        <v>15490.99</v>
      </c>
      <c r="E3895" s="177">
        <v>20.51</v>
      </c>
      <c r="F3895" s="177">
        <v>15511.5</v>
      </c>
    </row>
    <row r="3896" spans="1:6" x14ac:dyDescent="0.25">
      <c r="A3896" s="174" t="s">
        <v>7867</v>
      </c>
      <c r="B3896" s="175" t="s">
        <v>7868</v>
      </c>
      <c r="C3896" s="176" t="s">
        <v>245</v>
      </c>
      <c r="D3896" s="177">
        <v>2057.4699999999998</v>
      </c>
      <c r="E3896" s="177">
        <v>20.51</v>
      </c>
      <c r="F3896" s="177">
        <v>2077.98</v>
      </c>
    </row>
    <row r="3897" spans="1:6" ht="30" x14ac:dyDescent="0.25">
      <c r="A3897" s="174" t="s">
        <v>7869</v>
      </c>
      <c r="B3897" s="175" t="s">
        <v>7870</v>
      </c>
      <c r="C3897" s="176"/>
      <c r="D3897" s="177"/>
      <c r="E3897" s="177"/>
      <c r="F3897" s="177"/>
    </row>
    <row r="3898" spans="1:6" x14ac:dyDescent="0.25">
      <c r="A3898" s="174" t="s">
        <v>7871</v>
      </c>
      <c r="B3898" s="175" t="s">
        <v>7872</v>
      </c>
      <c r="C3898" s="176"/>
      <c r="D3898" s="177"/>
      <c r="E3898" s="177"/>
      <c r="F3898" s="177"/>
    </row>
    <row r="3899" spans="1:6" x14ac:dyDescent="0.25">
      <c r="A3899" s="174" t="s">
        <v>7873</v>
      </c>
      <c r="B3899" s="175" t="s">
        <v>7874</v>
      </c>
      <c r="C3899" s="176" t="s">
        <v>245</v>
      </c>
      <c r="D3899" s="177">
        <v>2631.18</v>
      </c>
      <c r="E3899" s="177">
        <v>100.7</v>
      </c>
      <c r="F3899" s="177">
        <v>2731.88</v>
      </c>
    </row>
    <row r="3900" spans="1:6" x14ac:dyDescent="0.25">
      <c r="A3900" s="174" t="s">
        <v>7875</v>
      </c>
      <c r="B3900" s="175" t="s">
        <v>7876</v>
      </c>
      <c r="C3900" s="176" t="s">
        <v>244</v>
      </c>
      <c r="D3900" s="177">
        <v>1113.31</v>
      </c>
      <c r="E3900" s="177">
        <v>11.36</v>
      </c>
      <c r="F3900" s="177">
        <v>1124.67</v>
      </c>
    </row>
    <row r="3901" spans="1:6" ht="30" x14ac:dyDescent="0.25">
      <c r="A3901" s="174" t="s">
        <v>7877</v>
      </c>
      <c r="B3901" s="175" t="s">
        <v>7878</v>
      </c>
      <c r="C3901" s="176" t="s">
        <v>244</v>
      </c>
      <c r="D3901" s="177">
        <v>3349.73</v>
      </c>
      <c r="E3901" s="177">
        <v>11.36</v>
      </c>
      <c r="F3901" s="177">
        <v>3361.09</v>
      </c>
    </row>
    <row r="3902" spans="1:6" ht="30" x14ac:dyDescent="0.25">
      <c r="A3902" s="174" t="s">
        <v>7879</v>
      </c>
      <c r="B3902" s="175" t="s">
        <v>7880</v>
      </c>
      <c r="C3902" s="176" t="s">
        <v>245</v>
      </c>
      <c r="D3902" s="177">
        <v>1004.1</v>
      </c>
      <c r="E3902" s="177">
        <v>5.68</v>
      </c>
      <c r="F3902" s="177">
        <v>1009.78</v>
      </c>
    </row>
    <row r="3903" spans="1:6" ht="45" x14ac:dyDescent="0.25">
      <c r="A3903" s="174" t="s">
        <v>7881</v>
      </c>
      <c r="B3903" s="175" t="s">
        <v>7882</v>
      </c>
      <c r="C3903" s="176" t="s">
        <v>245</v>
      </c>
      <c r="D3903" s="177">
        <v>23508.85</v>
      </c>
      <c r="E3903" s="177">
        <v>201.95</v>
      </c>
      <c r="F3903" s="177">
        <v>23710.799999999999</v>
      </c>
    </row>
    <row r="3904" spans="1:6" x14ac:dyDescent="0.25">
      <c r="A3904" s="174" t="s">
        <v>7883</v>
      </c>
      <c r="B3904" s="175" t="s">
        <v>7884</v>
      </c>
      <c r="C3904" s="176" t="s">
        <v>244</v>
      </c>
      <c r="D3904" s="177">
        <v>5644.25</v>
      </c>
      <c r="E3904" s="177">
        <v>36.53</v>
      </c>
      <c r="F3904" s="177">
        <v>5680.78</v>
      </c>
    </row>
    <row r="3905" spans="1:6" ht="45" x14ac:dyDescent="0.25">
      <c r="A3905" s="174" t="s">
        <v>7885</v>
      </c>
      <c r="B3905" s="175" t="s">
        <v>7886</v>
      </c>
      <c r="C3905" s="176" t="s">
        <v>245</v>
      </c>
      <c r="D3905" s="177">
        <v>111877.04</v>
      </c>
      <c r="E3905" s="177"/>
      <c r="F3905" s="177">
        <v>111877.04</v>
      </c>
    </row>
    <row r="3906" spans="1:6" ht="45" x14ac:dyDescent="0.25">
      <c r="A3906" s="174" t="s">
        <v>7887</v>
      </c>
      <c r="B3906" s="175" t="s">
        <v>7888</v>
      </c>
      <c r="C3906" s="176" t="s">
        <v>245</v>
      </c>
      <c r="D3906" s="177">
        <v>58791.24</v>
      </c>
      <c r="E3906" s="177">
        <v>326.45999999999998</v>
      </c>
      <c r="F3906" s="177">
        <v>59117.7</v>
      </c>
    </row>
    <row r="3907" spans="1:6" ht="45" x14ac:dyDescent="0.25">
      <c r="A3907" s="174" t="s">
        <v>7889</v>
      </c>
      <c r="B3907" s="175" t="s">
        <v>7890</v>
      </c>
      <c r="C3907" s="176" t="s">
        <v>561</v>
      </c>
      <c r="D3907" s="177">
        <v>504489.74</v>
      </c>
      <c r="E3907" s="177"/>
      <c r="F3907" s="177">
        <v>504489.74</v>
      </c>
    </row>
    <row r="3908" spans="1:6" ht="60" x14ac:dyDescent="0.25">
      <c r="A3908" s="174" t="s">
        <v>7891</v>
      </c>
      <c r="B3908" s="175" t="s">
        <v>7892</v>
      </c>
      <c r="C3908" s="176" t="s">
        <v>561</v>
      </c>
      <c r="D3908" s="177">
        <v>6402.77</v>
      </c>
      <c r="E3908" s="177">
        <v>70395.64</v>
      </c>
      <c r="F3908" s="177">
        <v>76798.41</v>
      </c>
    </row>
    <row r="3909" spans="1:6" ht="60" x14ac:dyDescent="0.25">
      <c r="A3909" s="174" t="s">
        <v>7893</v>
      </c>
      <c r="B3909" s="175" t="s">
        <v>7894</v>
      </c>
      <c r="C3909" s="176" t="s">
        <v>561</v>
      </c>
      <c r="D3909" s="177">
        <v>8862.26</v>
      </c>
      <c r="E3909" s="177">
        <v>84972.77</v>
      </c>
      <c r="F3909" s="177">
        <v>93835.03</v>
      </c>
    </row>
    <row r="3910" spans="1:6" x14ac:dyDescent="0.25">
      <c r="A3910" s="174" t="s">
        <v>7895</v>
      </c>
      <c r="B3910" s="175" t="s">
        <v>7896</v>
      </c>
      <c r="C3910" s="176"/>
      <c r="D3910" s="177"/>
      <c r="E3910" s="177"/>
      <c r="F3910" s="177"/>
    </row>
    <row r="3911" spans="1:6" x14ac:dyDescent="0.25">
      <c r="A3911" s="174" t="s">
        <v>7897</v>
      </c>
      <c r="B3911" s="175" t="s">
        <v>7898</v>
      </c>
      <c r="C3911" s="176"/>
      <c r="D3911" s="177"/>
      <c r="E3911" s="177"/>
      <c r="F3911" s="177"/>
    </row>
    <row r="3912" spans="1:6" x14ac:dyDescent="0.25">
      <c r="A3912" s="174" t="s">
        <v>7899</v>
      </c>
      <c r="B3912" s="175" t="s">
        <v>7900</v>
      </c>
      <c r="C3912" s="176" t="s">
        <v>245</v>
      </c>
      <c r="D3912" s="177">
        <v>1385.97</v>
      </c>
      <c r="E3912" s="177">
        <v>340.98</v>
      </c>
      <c r="F3912" s="177">
        <v>1726.95</v>
      </c>
    </row>
    <row r="3913" spans="1:6" x14ac:dyDescent="0.25">
      <c r="A3913" s="174" t="s">
        <v>7901</v>
      </c>
      <c r="B3913" s="175" t="s">
        <v>7902</v>
      </c>
      <c r="C3913" s="176" t="s">
        <v>245</v>
      </c>
      <c r="D3913" s="177">
        <v>1461.54</v>
      </c>
      <c r="E3913" s="177">
        <v>340.98</v>
      </c>
      <c r="F3913" s="177">
        <v>1802.52</v>
      </c>
    </row>
    <row r="3914" spans="1:6" x14ac:dyDescent="0.25">
      <c r="A3914" s="174" t="s">
        <v>7903</v>
      </c>
      <c r="B3914" s="175" t="s">
        <v>7904</v>
      </c>
      <c r="C3914" s="176" t="s">
        <v>245</v>
      </c>
      <c r="D3914" s="177">
        <v>1955.18</v>
      </c>
      <c r="E3914" s="177">
        <v>340.98</v>
      </c>
      <c r="F3914" s="177">
        <v>2296.16</v>
      </c>
    </row>
    <row r="3915" spans="1:6" x14ac:dyDescent="0.25">
      <c r="A3915" s="174" t="s">
        <v>7905</v>
      </c>
      <c r="B3915" s="175" t="s">
        <v>7906</v>
      </c>
      <c r="C3915" s="176" t="s">
        <v>245</v>
      </c>
      <c r="D3915" s="177">
        <v>2058.0300000000002</v>
      </c>
      <c r="E3915" s="177">
        <v>340.98</v>
      </c>
      <c r="F3915" s="177">
        <v>2399.0100000000002</v>
      </c>
    </row>
    <row r="3916" spans="1:6" x14ac:dyDescent="0.25">
      <c r="A3916" s="174" t="s">
        <v>7907</v>
      </c>
      <c r="B3916" s="175" t="s">
        <v>7908</v>
      </c>
      <c r="C3916" s="176" t="s">
        <v>245</v>
      </c>
      <c r="D3916" s="177">
        <v>2328.35</v>
      </c>
      <c r="E3916" s="177">
        <v>340.98</v>
      </c>
      <c r="F3916" s="177">
        <v>2669.33</v>
      </c>
    </row>
    <row r="3917" spans="1:6" x14ac:dyDescent="0.25">
      <c r="A3917" s="174" t="s">
        <v>7909</v>
      </c>
      <c r="B3917" s="175" t="s">
        <v>7910</v>
      </c>
      <c r="C3917" s="176" t="s">
        <v>245</v>
      </c>
      <c r="D3917" s="177">
        <v>1508.42</v>
      </c>
      <c r="E3917" s="177">
        <v>340.98</v>
      </c>
      <c r="F3917" s="177">
        <v>1849.4</v>
      </c>
    </row>
    <row r="3918" spans="1:6" x14ac:dyDescent="0.25">
      <c r="A3918" s="174" t="s">
        <v>7911</v>
      </c>
      <c r="B3918" s="175" t="s">
        <v>7912</v>
      </c>
      <c r="C3918" s="176" t="s">
        <v>245</v>
      </c>
      <c r="D3918" s="177">
        <v>1686.82</v>
      </c>
      <c r="E3918" s="177">
        <v>340.98</v>
      </c>
      <c r="F3918" s="177">
        <v>2027.8</v>
      </c>
    </row>
    <row r="3919" spans="1:6" x14ac:dyDescent="0.25">
      <c r="A3919" s="174" t="s">
        <v>7913</v>
      </c>
      <c r="B3919" s="175" t="s">
        <v>7914</v>
      </c>
      <c r="C3919" s="176" t="s">
        <v>245</v>
      </c>
      <c r="D3919" s="177">
        <v>2490.89</v>
      </c>
      <c r="E3919" s="177">
        <v>340.98</v>
      </c>
      <c r="F3919" s="177">
        <v>2831.87</v>
      </c>
    </row>
    <row r="3920" spans="1:6" x14ac:dyDescent="0.25">
      <c r="A3920" s="174" t="s">
        <v>7915</v>
      </c>
      <c r="B3920" s="175" t="s">
        <v>7916</v>
      </c>
      <c r="C3920" s="176" t="s">
        <v>245</v>
      </c>
      <c r="D3920" s="177">
        <v>2566.4899999999998</v>
      </c>
      <c r="E3920" s="177">
        <v>340.98</v>
      </c>
      <c r="F3920" s="177">
        <v>2907.47</v>
      </c>
    </row>
    <row r="3921" spans="1:6" x14ac:dyDescent="0.25">
      <c r="A3921" s="174" t="s">
        <v>7917</v>
      </c>
      <c r="B3921" s="175" t="s">
        <v>7918</v>
      </c>
      <c r="C3921" s="176" t="s">
        <v>245</v>
      </c>
      <c r="D3921" s="177">
        <v>2901.9</v>
      </c>
      <c r="E3921" s="177">
        <v>340.98</v>
      </c>
      <c r="F3921" s="177">
        <v>3242.88</v>
      </c>
    </row>
    <row r="3922" spans="1:6" x14ac:dyDescent="0.25">
      <c r="A3922" s="174" t="s">
        <v>7919</v>
      </c>
      <c r="B3922" s="175" t="s">
        <v>7920</v>
      </c>
      <c r="C3922" s="176" t="s">
        <v>245</v>
      </c>
      <c r="D3922" s="177">
        <v>3029.68</v>
      </c>
      <c r="E3922" s="177">
        <v>340.98</v>
      </c>
      <c r="F3922" s="177">
        <v>3370.66</v>
      </c>
    </row>
    <row r="3923" spans="1:6" x14ac:dyDescent="0.25">
      <c r="A3923" s="174" t="s">
        <v>7921</v>
      </c>
      <c r="B3923" s="175" t="s">
        <v>7922</v>
      </c>
      <c r="C3923" s="176" t="s">
        <v>245</v>
      </c>
      <c r="D3923" s="177">
        <v>3343.89</v>
      </c>
      <c r="E3923" s="177">
        <v>340.98</v>
      </c>
      <c r="F3923" s="177">
        <v>3684.87</v>
      </c>
    </row>
    <row r="3924" spans="1:6" x14ac:dyDescent="0.25">
      <c r="A3924" s="174" t="s">
        <v>7923</v>
      </c>
      <c r="B3924" s="175" t="s">
        <v>7924</v>
      </c>
      <c r="C3924" s="176" t="s">
        <v>245</v>
      </c>
      <c r="D3924" s="177">
        <v>5247.98</v>
      </c>
      <c r="E3924" s="177">
        <v>340.98</v>
      </c>
      <c r="F3924" s="177">
        <v>5588.96</v>
      </c>
    </row>
    <row r="3925" spans="1:6" x14ac:dyDescent="0.25">
      <c r="A3925" s="174" t="s">
        <v>7925</v>
      </c>
      <c r="B3925" s="175" t="s">
        <v>7926</v>
      </c>
      <c r="C3925" s="176"/>
      <c r="D3925" s="177"/>
      <c r="E3925" s="177"/>
      <c r="F3925" s="177"/>
    </row>
    <row r="3926" spans="1:6" x14ac:dyDescent="0.25">
      <c r="A3926" s="174" t="s">
        <v>7927</v>
      </c>
      <c r="B3926" s="175" t="s">
        <v>7928</v>
      </c>
      <c r="C3926" s="176" t="s">
        <v>245</v>
      </c>
      <c r="D3926" s="177">
        <v>655.51</v>
      </c>
      <c r="E3926" s="177">
        <v>221.53</v>
      </c>
      <c r="F3926" s="177">
        <v>877.04</v>
      </c>
    </row>
    <row r="3927" spans="1:6" x14ac:dyDescent="0.25">
      <c r="A3927" s="174" t="s">
        <v>7929</v>
      </c>
      <c r="B3927" s="175" t="s">
        <v>7930</v>
      </c>
      <c r="C3927" s="176" t="s">
        <v>245</v>
      </c>
      <c r="D3927" s="177">
        <v>628.97</v>
      </c>
      <c r="E3927" s="177">
        <v>238.83</v>
      </c>
      <c r="F3927" s="177">
        <v>867.8</v>
      </c>
    </row>
    <row r="3928" spans="1:6" x14ac:dyDescent="0.25">
      <c r="A3928" s="174" t="s">
        <v>7931</v>
      </c>
      <c r="B3928" s="175" t="s">
        <v>7932</v>
      </c>
      <c r="C3928" s="176" t="s">
        <v>245</v>
      </c>
      <c r="D3928" s="177">
        <v>1334.96</v>
      </c>
      <c r="E3928" s="177">
        <v>238.83</v>
      </c>
      <c r="F3928" s="177">
        <v>1573.79</v>
      </c>
    </row>
    <row r="3929" spans="1:6" x14ac:dyDescent="0.25">
      <c r="A3929" s="174" t="s">
        <v>7933</v>
      </c>
      <c r="B3929" s="175" t="s">
        <v>7934</v>
      </c>
      <c r="C3929" s="176" t="s">
        <v>245</v>
      </c>
      <c r="D3929" s="177">
        <v>1558.74</v>
      </c>
      <c r="E3929" s="177">
        <v>358.25</v>
      </c>
      <c r="F3929" s="177">
        <v>1916.99</v>
      </c>
    </row>
    <row r="3930" spans="1:6" x14ac:dyDescent="0.25">
      <c r="A3930" s="174" t="s">
        <v>7935</v>
      </c>
      <c r="B3930" s="175" t="s">
        <v>7936</v>
      </c>
      <c r="C3930" s="176" t="s">
        <v>245</v>
      </c>
      <c r="D3930" s="177">
        <v>1821.49</v>
      </c>
      <c r="E3930" s="177">
        <v>477.66</v>
      </c>
      <c r="F3930" s="177">
        <v>2299.15</v>
      </c>
    </row>
    <row r="3931" spans="1:6" x14ac:dyDescent="0.25">
      <c r="A3931" s="174" t="s">
        <v>7937</v>
      </c>
      <c r="B3931" s="175" t="s">
        <v>7938</v>
      </c>
      <c r="C3931" s="176" t="s">
        <v>245</v>
      </c>
      <c r="D3931" s="177">
        <v>2786.77</v>
      </c>
      <c r="E3931" s="177">
        <v>358.25</v>
      </c>
      <c r="F3931" s="177">
        <v>3145.02</v>
      </c>
    </row>
    <row r="3932" spans="1:6" x14ac:dyDescent="0.25">
      <c r="A3932" s="174" t="s">
        <v>7939</v>
      </c>
      <c r="B3932" s="175" t="s">
        <v>7940</v>
      </c>
      <c r="C3932" s="176" t="s">
        <v>245</v>
      </c>
      <c r="D3932" s="177">
        <v>1515.53</v>
      </c>
      <c r="E3932" s="177">
        <v>358.25</v>
      </c>
      <c r="F3932" s="177">
        <v>1873.78</v>
      </c>
    </row>
    <row r="3933" spans="1:6" x14ac:dyDescent="0.25">
      <c r="A3933" s="174" t="s">
        <v>7941</v>
      </c>
      <c r="B3933" s="175" t="s">
        <v>7942</v>
      </c>
      <c r="C3933" s="176" t="s">
        <v>245</v>
      </c>
      <c r="D3933" s="177">
        <v>2775.78</v>
      </c>
      <c r="E3933" s="177">
        <v>477.66</v>
      </c>
      <c r="F3933" s="177">
        <v>3253.44</v>
      </c>
    </row>
    <row r="3934" spans="1:6" x14ac:dyDescent="0.25">
      <c r="A3934" s="174" t="s">
        <v>7943</v>
      </c>
      <c r="B3934" s="175" t="s">
        <v>7944</v>
      </c>
      <c r="C3934" s="176" t="s">
        <v>245</v>
      </c>
      <c r="D3934" s="177">
        <v>150.88</v>
      </c>
      <c r="E3934" s="177">
        <v>159.22</v>
      </c>
      <c r="F3934" s="177">
        <v>310.10000000000002</v>
      </c>
    </row>
    <row r="3935" spans="1:6" x14ac:dyDescent="0.25">
      <c r="A3935" s="174" t="s">
        <v>7945</v>
      </c>
      <c r="B3935" s="175" t="s">
        <v>7946</v>
      </c>
      <c r="C3935" s="176" t="s">
        <v>245</v>
      </c>
      <c r="D3935" s="177">
        <v>161.46</v>
      </c>
      <c r="E3935" s="177">
        <v>159.22</v>
      </c>
      <c r="F3935" s="177">
        <v>320.68</v>
      </c>
    </row>
    <row r="3936" spans="1:6" x14ac:dyDescent="0.25">
      <c r="A3936" s="174" t="s">
        <v>7947</v>
      </c>
      <c r="B3936" s="175" t="s">
        <v>7948</v>
      </c>
      <c r="C3936" s="176" t="s">
        <v>245</v>
      </c>
      <c r="D3936" s="177">
        <v>274.45999999999998</v>
      </c>
      <c r="E3936" s="177">
        <v>199.03</v>
      </c>
      <c r="F3936" s="177">
        <v>473.49</v>
      </c>
    </row>
    <row r="3937" spans="1:6" x14ac:dyDescent="0.25">
      <c r="A3937" s="174" t="s">
        <v>7949</v>
      </c>
      <c r="B3937" s="175" t="s">
        <v>7950</v>
      </c>
      <c r="C3937" s="176" t="s">
        <v>245</v>
      </c>
      <c r="D3937" s="177">
        <v>548.91999999999996</v>
      </c>
      <c r="E3937" s="177">
        <v>238.83</v>
      </c>
      <c r="F3937" s="177">
        <v>787.75</v>
      </c>
    </row>
    <row r="3938" spans="1:6" x14ac:dyDescent="0.25">
      <c r="A3938" s="174" t="s">
        <v>7951</v>
      </c>
      <c r="B3938" s="175" t="s">
        <v>7952</v>
      </c>
      <c r="C3938" s="176"/>
      <c r="D3938" s="177"/>
      <c r="E3938" s="177"/>
      <c r="F3938" s="177"/>
    </row>
    <row r="3939" spans="1:6" x14ac:dyDescent="0.25">
      <c r="A3939" s="174" t="s">
        <v>7953</v>
      </c>
      <c r="B3939" s="175" t="s">
        <v>7954</v>
      </c>
      <c r="C3939" s="176" t="s">
        <v>245</v>
      </c>
      <c r="D3939" s="177">
        <v>252.07</v>
      </c>
      <c r="E3939" s="177">
        <v>269.14</v>
      </c>
      <c r="F3939" s="177">
        <v>521.21</v>
      </c>
    </row>
    <row r="3940" spans="1:6" ht="30" x14ac:dyDescent="0.25">
      <c r="A3940" s="174" t="s">
        <v>7955</v>
      </c>
      <c r="B3940" s="175" t="s">
        <v>7956</v>
      </c>
      <c r="C3940" s="176" t="s">
        <v>245</v>
      </c>
      <c r="D3940" s="177">
        <v>76.94</v>
      </c>
      <c r="E3940" s="177">
        <v>19.64</v>
      </c>
      <c r="F3940" s="177">
        <v>96.58</v>
      </c>
    </row>
    <row r="3941" spans="1:6" ht="30" x14ac:dyDescent="0.25">
      <c r="A3941" s="174" t="s">
        <v>7957</v>
      </c>
      <c r="B3941" s="175" t="s">
        <v>7958</v>
      </c>
      <c r="C3941" s="176" t="s">
        <v>245</v>
      </c>
      <c r="D3941" s="177">
        <v>844.48</v>
      </c>
      <c r="E3941" s="177">
        <v>39.270000000000003</v>
      </c>
      <c r="F3941" s="177">
        <v>883.75</v>
      </c>
    </row>
    <row r="3942" spans="1:6" x14ac:dyDescent="0.25">
      <c r="A3942" s="174" t="s">
        <v>7959</v>
      </c>
      <c r="B3942" s="175" t="s">
        <v>7960</v>
      </c>
      <c r="C3942" s="176" t="s">
        <v>245</v>
      </c>
      <c r="D3942" s="177">
        <v>35.130000000000003</v>
      </c>
      <c r="E3942" s="177">
        <v>39.08</v>
      </c>
      <c r="F3942" s="177">
        <v>74.209999999999994</v>
      </c>
    </row>
    <row r="3943" spans="1:6" ht="30" x14ac:dyDescent="0.25">
      <c r="A3943" s="174" t="s">
        <v>7961</v>
      </c>
      <c r="B3943" s="175" t="s">
        <v>7962</v>
      </c>
      <c r="C3943" s="176"/>
      <c r="D3943" s="177"/>
      <c r="E3943" s="177"/>
      <c r="F3943" s="177"/>
    </row>
    <row r="3944" spans="1:6" x14ac:dyDescent="0.25">
      <c r="A3944" s="174" t="s">
        <v>7963</v>
      </c>
      <c r="B3944" s="175" t="s">
        <v>7964</v>
      </c>
      <c r="C3944" s="176"/>
      <c r="D3944" s="177"/>
      <c r="E3944" s="177"/>
      <c r="F3944" s="177"/>
    </row>
    <row r="3945" spans="1:6" ht="30" x14ac:dyDescent="0.25">
      <c r="A3945" s="174" t="s">
        <v>7965</v>
      </c>
      <c r="B3945" s="175" t="s">
        <v>7966</v>
      </c>
      <c r="C3945" s="176" t="s">
        <v>245</v>
      </c>
      <c r="D3945" s="177">
        <v>81.16</v>
      </c>
      <c r="E3945" s="177"/>
      <c r="F3945" s="177">
        <v>81.16</v>
      </c>
    </row>
    <row r="3946" spans="1:6" ht="30" x14ac:dyDescent="0.25">
      <c r="A3946" s="174" t="s">
        <v>7967</v>
      </c>
      <c r="B3946" s="175" t="s">
        <v>7968</v>
      </c>
      <c r="C3946" s="176" t="s">
        <v>245</v>
      </c>
      <c r="D3946" s="177">
        <v>467.8</v>
      </c>
      <c r="E3946" s="177">
        <v>162.44999999999999</v>
      </c>
      <c r="F3946" s="177">
        <v>630.25</v>
      </c>
    </row>
    <row r="3947" spans="1:6" ht="30" x14ac:dyDescent="0.25">
      <c r="A3947" s="174" t="s">
        <v>7969</v>
      </c>
      <c r="B3947" s="175" t="s">
        <v>7970</v>
      </c>
      <c r="C3947" s="176" t="s">
        <v>245</v>
      </c>
      <c r="D3947" s="177">
        <v>1106.6600000000001</v>
      </c>
      <c r="E3947" s="177">
        <v>410.73</v>
      </c>
      <c r="F3947" s="177">
        <v>1517.39</v>
      </c>
    </row>
    <row r="3948" spans="1:6" x14ac:dyDescent="0.25">
      <c r="A3948" s="174" t="s">
        <v>7971</v>
      </c>
      <c r="B3948" s="175" t="s">
        <v>7972</v>
      </c>
      <c r="C3948" s="176" t="s">
        <v>245</v>
      </c>
      <c r="D3948" s="177">
        <v>1842.19</v>
      </c>
      <c r="E3948" s="177">
        <v>7.85</v>
      </c>
      <c r="F3948" s="177">
        <v>1850.04</v>
      </c>
    </row>
    <row r="3949" spans="1:6" ht="45" x14ac:dyDescent="0.25">
      <c r="A3949" s="174" t="s">
        <v>7973</v>
      </c>
      <c r="B3949" s="175" t="s">
        <v>7974</v>
      </c>
      <c r="C3949" s="176" t="s">
        <v>245</v>
      </c>
      <c r="D3949" s="177">
        <v>165.51</v>
      </c>
      <c r="E3949" s="177">
        <v>22.33</v>
      </c>
      <c r="F3949" s="177">
        <v>187.84</v>
      </c>
    </row>
    <row r="3950" spans="1:6" x14ac:dyDescent="0.25">
      <c r="A3950" s="174" t="s">
        <v>7975</v>
      </c>
      <c r="B3950" s="175" t="s">
        <v>7976</v>
      </c>
      <c r="C3950" s="176" t="s">
        <v>245</v>
      </c>
      <c r="D3950" s="177">
        <v>37.86</v>
      </c>
      <c r="E3950" s="177">
        <v>8.3800000000000008</v>
      </c>
      <c r="F3950" s="177">
        <v>46.24</v>
      </c>
    </row>
    <row r="3951" spans="1:6" x14ac:dyDescent="0.25">
      <c r="A3951" s="174" t="s">
        <v>7977</v>
      </c>
      <c r="B3951" s="175" t="s">
        <v>7978</v>
      </c>
      <c r="C3951" s="176" t="s">
        <v>245</v>
      </c>
      <c r="D3951" s="177">
        <v>151.12</v>
      </c>
      <c r="E3951" s="177">
        <v>8.3800000000000008</v>
      </c>
      <c r="F3951" s="177">
        <v>159.5</v>
      </c>
    </row>
    <row r="3952" spans="1:6" ht="30" x14ac:dyDescent="0.25">
      <c r="A3952" s="174" t="s">
        <v>7979</v>
      </c>
      <c r="B3952" s="175" t="s">
        <v>7980</v>
      </c>
      <c r="C3952" s="176" t="s">
        <v>561</v>
      </c>
      <c r="D3952" s="177">
        <v>7514.54</v>
      </c>
      <c r="E3952" s="177"/>
      <c r="F3952" s="177">
        <v>7514.54</v>
      </c>
    </row>
    <row r="3953" spans="1:6" ht="30" x14ac:dyDescent="0.25">
      <c r="A3953" s="174" t="s">
        <v>7981</v>
      </c>
      <c r="B3953" s="175" t="s">
        <v>7982</v>
      </c>
      <c r="C3953" s="176" t="s">
        <v>561</v>
      </c>
      <c r="D3953" s="177">
        <v>37091.279999999999</v>
      </c>
      <c r="E3953" s="177"/>
      <c r="F3953" s="177">
        <v>37091.279999999999</v>
      </c>
    </row>
    <row r="3954" spans="1:6" ht="30" x14ac:dyDescent="0.25">
      <c r="A3954" s="174" t="s">
        <v>7983</v>
      </c>
      <c r="B3954" s="175" t="s">
        <v>8304</v>
      </c>
      <c r="C3954" s="176" t="s">
        <v>561</v>
      </c>
      <c r="D3954" s="177">
        <v>46135.01</v>
      </c>
      <c r="E3954" s="177"/>
      <c r="F3954" s="177">
        <v>46135.01</v>
      </c>
    </row>
    <row r="3955" spans="1:6" x14ac:dyDescent="0.25">
      <c r="A3955" s="174" t="s">
        <v>7984</v>
      </c>
      <c r="B3955" s="175" t="s">
        <v>7985</v>
      </c>
      <c r="C3955" s="176"/>
      <c r="D3955" s="177"/>
      <c r="E3955" s="177"/>
      <c r="F3955" s="177"/>
    </row>
    <row r="3956" spans="1:6" ht="30" x14ac:dyDescent="0.25">
      <c r="A3956" s="174" t="s">
        <v>7986</v>
      </c>
      <c r="B3956" s="175" t="s">
        <v>7987</v>
      </c>
      <c r="C3956" s="176" t="s">
        <v>245</v>
      </c>
      <c r="D3956" s="177">
        <v>10034.6</v>
      </c>
      <c r="E3956" s="177">
        <v>83.75</v>
      </c>
      <c r="F3956" s="177">
        <v>10118.35</v>
      </c>
    </row>
    <row r="3957" spans="1:6" ht="30" x14ac:dyDescent="0.25">
      <c r="A3957" s="174" t="s">
        <v>7988</v>
      </c>
      <c r="B3957" s="175" t="s">
        <v>7989</v>
      </c>
      <c r="C3957" s="176" t="s">
        <v>245</v>
      </c>
      <c r="D3957" s="177">
        <v>16116.94</v>
      </c>
      <c r="E3957" s="177">
        <v>83.75</v>
      </c>
      <c r="F3957" s="177">
        <v>16200.69</v>
      </c>
    </row>
    <row r="3958" spans="1:6" ht="30" x14ac:dyDescent="0.25">
      <c r="A3958" s="174" t="s">
        <v>7990</v>
      </c>
      <c r="B3958" s="175" t="s">
        <v>7991</v>
      </c>
      <c r="C3958" s="176" t="s">
        <v>245</v>
      </c>
      <c r="D3958" s="177">
        <v>44679.62</v>
      </c>
      <c r="E3958" s="177">
        <v>83.75</v>
      </c>
      <c r="F3958" s="177">
        <v>44763.37</v>
      </c>
    </row>
    <row r="3959" spans="1:6" x14ac:dyDescent="0.25">
      <c r="A3959" s="174" t="s">
        <v>7992</v>
      </c>
      <c r="B3959" s="175" t="s">
        <v>7993</v>
      </c>
      <c r="C3959" s="176"/>
      <c r="D3959" s="177"/>
      <c r="E3959" s="177"/>
      <c r="F3959" s="177"/>
    </row>
    <row r="3960" spans="1:6" ht="30" x14ac:dyDescent="0.25">
      <c r="A3960" s="174" t="s">
        <v>7994</v>
      </c>
      <c r="B3960" s="175" t="s">
        <v>7995</v>
      </c>
      <c r="C3960" s="176" t="s">
        <v>245</v>
      </c>
      <c r="D3960" s="177">
        <v>39678.199999999997</v>
      </c>
      <c r="E3960" s="177">
        <v>157.08000000000001</v>
      </c>
      <c r="F3960" s="177">
        <v>39835.279999999999</v>
      </c>
    </row>
    <row r="3961" spans="1:6" ht="30" x14ac:dyDescent="0.25">
      <c r="A3961" s="174" t="s">
        <v>7996</v>
      </c>
      <c r="B3961" s="175" t="s">
        <v>7997</v>
      </c>
      <c r="C3961" s="176" t="s">
        <v>245</v>
      </c>
      <c r="D3961" s="177">
        <v>48292.87</v>
      </c>
      <c r="E3961" s="177">
        <v>157.08000000000001</v>
      </c>
      <c r="F3961" s="177">
        <v>48449.95</v>
      </c>
    </row>
    <row r="3962" spans="1:6" ht="30" x14ac:dyDescent="0.25">
      <c r="A3962" s="174" t="s">
        <v>7998</v>
      </c>
      <c r="B3962" s="175" t="s">
        <v>7999</v>
      </c>
      <c r="C3962" s="176" t="s">
        <v>245</v>
      </c>
      <c r="D3962" s="177">
        <v>46792.41</v>
      </c>
      <c r="E3962" s="177">
        <v>157.08000000000001</v>
      </c>
      <c r="F3962" s="177">
        <v>46949.49</v>
      </c>
    </row>
    <row r="3963" spans="1:6" ht="30" x14ac:dyDescent="0.25">
      <c r="A3963" s="174" t="s">
        <v>8000</v>
      </c>
      <c r="B3963" s="175" t="s">
        <v>8001</v>
      </c>
      <c r="C3963" s="176" t="s">
        <v>245</v>
      </c>
      <c r="D3963" s="177">
        <v>5323.39</v>
      </c>
      <c r="E3963" s="177">
        <v>111.66</v>
      </c>
      <c r="F3963" s="177">
        <v>5435.05</v>
      </c>
    </row>
    <row r="3964" spans="1:6" ht="30" x14ac:dyDescent="0.25">
      <c r="A3964" s="174" t="s">
        <v>8002</v>
      </c>
      <c r="B3964" s="175" t="s">
        <v>8003</v>
      </c>
      <c r="C3964" s="176" t="s">
        <v>245</v>
      </c>
      <c r="D3964" s="177">
        <v>15952.78</v>
      </c>
      <c r="E3964" s="177">
        <v>157.08000000000001</v>
      </c>
      <c r="F3964" s="177">
        <v>16109.86</v>
      </c>
    </row>
    <row r="3965" spans="1:6" ht="30" x14ac:dyDescent="0.25">
      <c r="A3965" s="174" t="s">
        <v>8004</v>
      </c>
      <c r="B3965" s="175" t="s">
        <v>8005</v>
      </c>
      <c r="C3965" s="176" t="s">
        <v>245</v>
      </c>
      <c r="D3965" s="177">
        <v>25254.15</v>
      </c>
      <c r="E3965" s="177">
        <v>111.66</v>
      </c>
      <c r="F3965" s="177">
        <v>25365.81</v>
      </c>
    </row>
    <row r="3966" spans="1:6" ht="30" x14ac:dyDescent="0.25">
      <c r="A3966" s="174" t="s">
        <v>8006</v>
      </c>
      <c r="B3966" s="175" t="s">
        <v>8007</v>
      </c>
      <c r="C3966" s="176" t="s">
        <v>245</v>
      </c>
      <c r="D3966" s="177">
        <v>1020.15</v>
      </c>
      <c r="E3966" s="177">
        <v>55.83</v>
      </c>
      <c r="F3966" s="177">
        <v>1075.98</v>
      </c>
    </row>
    <row r="3967" spans="1:6" ht="30" x14ac:dyDescent="0.25">
      <c r="A3967" s="174" t="s">
        <v>8008</v>
      </c>
      <c r="B3967" s="175" t="s">
        <v>8009</v>
      </c>
      <c r="C3967" s="176" t="s">
        <v>245</v>
      </c>
      <c r="D3967" s="177">
        <v>42026.97</v>
      </c>
      <c r="E3967" s="177">
        <v>157.08000000000001</v>
      </c>
      <c r="F3967" s="177">
        <v>42184.05</v>
      </c>
    </row>
    <row r="3968" spans="1:6" ht="30" x14ac:dyDescent="0.25">
      <c r="A3968" s="174" t="s">
        <v>8010</v>
      </c>
      <c r="B3968" s="175" t="s">
        <v>8011</v>
      </c>
      <c r="C3968" s="176" t="s">
        <v>245</v>
      </c>
      <c r="D3968" s="177">
        <v>58100.66</v>
      </c>
      <c r="E3968" s="177">
        <v>157.08000000000001</v>
      </c>
      <c r="F3968" s="177">
        <v>58257.74</v>
      </c>
    </row>
    <row r="3969" spans="1:6" ht="30" x14ac:dyDescent="0.25">
      <c r="A3969" s="174" t="s">
        <v>8012</v>
      </c>
      <c r="B3969" s="175" t="s">
        <v>8013</v>
      </c>
      <c r="C3969" s="176" t="s">
        <v>245</v>
      </c>
      <c r="D3969" s="177">
        <v>120086.52</v>
      </c>
      <c r="E3969" s="177">
        <v>157.08000000000001</v>
      </c>
      <c r="F3969" s="177">
        <v>120243.6</v>
      </c>
    </row>
    <row r="3970" spans="1:6" ht="30" x14ac:dyDescent="0.25">
      <c r="A3970" s="174" t="s">
        <v>8014</v>
      </c>
      <c r="B3970" s="175" t="s">
        <v>8015</v>
      </c>
      <c r="C3970" s="176" t="s">
        <v>245</v>
      </c>
      <c r="D3970" s="177">
        <v>145681</v>
      </c>
      <c r="E3970" s="177">
        <v>157.08000000000001</v>
      </c>
      <c r="F3970" s="177">
        <v>145838.07999999999</v>
      </c>
    </row>
    <row r="3971" spans="1:6" ht="30" x14ac:dyDescent="0.25">
      <c r="A3971" s="174" t="s">
        <v>8016</v>
      </c>
      <c r="B3971" s="175" t="s">
        <v>8017</v>
      </c>
      <c r="C3971" s="176" t="s">
        <v>245</v>
      </c>
      <c r="D3971" s="177">
        <v>51983.16</v>
      </c>
      <c r="E3971" s="177">
        <v>157.08000000000001</v>
      </c>
      <c r="F3971" s="177">
        <v>52140.24</v>
      </c>
    </row>
    <row r="3972" spans="1:6" ht="30" x14ac:dyDescent="0.25">
      <c r="A3972" s="174" t="s">
        <v>8018</v>
      </c>
      <c r="B3972" s="175" t="s">
        <v>8019</v>
      </c>
      <c r="C3972" s="176" t="s">
        <v>245</v>
      </c>
      <c r="D3972" s="177">
        <v>27709.439999999999</v>
      </c>
      <c r="E3972" s="177">
        <v>157.08000000000001</v>
      </c>
      <c r="F3972" s="177">
        <v>27866.52</v>
      </c>
    </row>
    <row r="3973" spans="1:6" ht="30" x14ac:dyDescent="0.25">
      <c r="A3973" s="174" t="s">
        <v>8020</v>
      </c>
      <c r="B3973" s="175" t="s">
        <v>8021</v>
      </c>
      <c r="C3973" s="176" t="s">
        <v>245</v>
      </c>
      <c r="D3973" s="177">
        <v>37355.72</v>
      </c>
      <c r="E3973" s="177">
        <v>157.08000000000001</v>
      </c>
      <c r="F3973" s="177">
        <v>37512.800000000003</v>
      </c>
    </row>
    <row r="3974" spans="1:6" ht="30" x14ac:dyDescent="0.25">
      <c r="A3974" s="174" t="s">
        <v>8022</v>
      </c>
      <c r="B3974" s="175" t="s">
        <v>8023</v>
      </c>
      <c r="C3974" s="176" t="s">
        <v>245</v>
      </c>
      <c r="D3974" s="177">
        <v>65659.31</v>
      </c>
      <c r="E3974" s="177">
        <v>157.08000000000001</v>
      </c>
      <c r="F3974" s="177">
        <v>65816.39</v>
      </c>
    </row>
    <row r="3975" spans="1:6" ht="30" x14ac:dyDescent="0.25">
      <c r="A3975" s="174" t="s">
        <v>8024</v>
      </c>
      <c r="B3975" s="175" t="s">
        <v>8025</v>
      </c>
      <c r="C3975" s="176" t="s">
        <v>245</v>
      </c>
      <c r="D3975" s="177">
        <v>43030.7</v>
      </c>
      <c r="E3975" s="177">
        <v>157.08000000000001</v>
      </c>
      <c r="F3975" s="177">
        <v>43187.78</v>
      </c>
    </row>
    <row r="3976" spans="1:6" ht="30" x14ac:dyDescent="0.25">
      <c r="A3976" s="174" t="s">
        <v>8026</v>
      </c>
      <c r="B3976" s="175" t="s">
        <v>8027</v>
      </c>
      <c r="C3976" s="176" t="s">
        <v>245</v>
      </c>
      <c r="D3976" s="177">
        <v>96674.25</v>
      </c>
      <c r="E3976" s="177">
        <v>157.08000000000001</v>
      </c>
      <c r="F3976" s="177">
        <v>96831.33</v>
      </c>
    </row>
    <row r="3977" spans="1:6" x14ac:dyDescent="0.25">
      <c r="A3977" s="174" t="s">
        <v>8028</v>
      </c>
      <c r="B3977" s="175" t="s">
        <v>8029</v>
      </c>
      <c r="C3977" s="176"/>
      <c r="D3977" s="177"/>
      <c r="E3977" s="177"/>
      <c r="F3977" s="177"/>
    </row>
    <row r="3978" spans="1:6" x14ac:dyDescent="0.25">
      <c r="A3978" s="174" t="s">
        <v>8305</v>
      </c>
      <c r="B3978" s="175" t="s">
        <v>8306</v>
      </c>
      <c r="C3978" s="176" t="s">
        <v>245</v>
      </c>
      <c r="D3978" s="177">
        <v>662.69</v>
      </c>
      <c r="E3978" s="177">
        <v>63.72</v>
      </c>
      <c r="F3978" s="177">
        <v>726.41</v>
      </c>
    </row>
    <row r="3979" spans="1:6" x14ac:dyDescent="0.25">
      <c r="A3979" s="174" t="s">
        <v>8030</v>
      </c>
      <c r="B3979" s="175" t="s">
        <v>8031</v>
      </c>
      <c r="C3979" s="176"/>
      <c r="D3979" s="177"/>
      <c r="E3979" s="177"/>
      <c r="F3979" s="177"/>
    </row>
    <row r="3980" spans="1:6" x14ac:dyDescent="0.25">
      <c r="A3980" s="174" t="s">
        <v>8032</v>
      </c>
      <c r="B3980" s="175" t="s">
        <v>8033</v>
      </c>
      <c r="C3980" s="176" t="s">
        <v>245</v>
      </c>
      <c r="D3980" s="177">
        <v>40.98</v>
      </c>
      <c r="E3980" s="177">
        <v>11.16</v>
      </c>
      <c r="F3980" s="177">
        <v>52.14</v>
      </c>
    </row>
    <row r="3981" spans="1:6" x14ac:dyDescent="0.25">
      <c r="A3981" s="174" t="s">
        <v>8034</v>
      </c>
      <c r="B3981" s="175" t="s">
        <v>8035</v>
      </c>
      <c r="C3981" s="176" t="s">
        <v>245</v>
      </c>
      <c r="D3981" s="177">
        <v>751.5</v>
      </c>
      <c r="E3981" s="177">
        <v>44.67</v>
      </c>
      <c r="F3981" s="177">
        <v>796.17</v>
      </c>
    </row>
    <row r="3982" spans="1:6" x14ac:dyDescent="0.25">
      <c r="A3982" s="174" t="s">
        <v>8036</v>
      </c>
      <c r="B3982" s="175" t="s">
        <v>8037</v>
      </c>
      <c r="C3982" s="176" t="s">
        <v>245</v>
      </c>
      <c r="D3982" s="177">
        <v>632.35</v>
      </c>
      <c r="E3982" s="177">
        <v>44.67</v>
      </c>
      <c r="F3982" s="177">
        <v>677.02</v>
      </c>
    </row>
    <row r="3983" spans="1:6" x14ac:dyDescent="0.25">
      <c r="A3983" s="174" t="s">
        <v>8038</v>
      </c>
      <c r="B3983" s="175" t="s">
        <v>8039</v>
      </c>
      <c r="C3983" s="176" t="s">
        <v>245</v>
      </c>
      <c r="D3983" s="177">
        <v>117.25</v>
      </c>
      <c r="E3983" s="177">
        <v>11.16</v>
      </c>
      <c r="F3983" s="177">
        <v>128.41</v>
      </c>
    </row>
    <row r="3984" spans="1:6" ht="30" x14ac:dyDescent="0.25">
      <c r="A3984" s="174" t="s">
        <v>8040</v>
      </c>
      <c r="B3984" s="175" t="s">
        <v>8041</v>
      </c>
      <c r="C3984" s="176" t="s">
        <v>245</v>
      </c>
      <c r="D3984" s="177">
        <v>975.26</v>
      </c>
      <c r="E3984" s="177">
        <v>4.0999999999999996</v>
      </c>
      <c r="F3984" s="177">
        <v>979.36</v>
      </c>
    </row>
    <row r="3985" spans="1:6" x14ac:dyDescent="0.25">
      <c r="A3985" s="174" t="s">
        <v>8042</v>
      </c>
      <c r="B3985" s="175" t="s">
        <v>8043</v>
      </c>
      <c r="C3985" s="176"/>
      <c r="D3985" s="177"/>
      <c r="E3985" s="177"/>
      <c r="F3985" s="177"/>
    </row>
    <row r="3986" spans="1:6" ht="30" x14ac:dyDescent="0.25">
      <c r="A3986" s="174" t="s">
        <v>8044</v>
      </c>
      <c r="B3986" s="175" t="s">
        <v>8045</v>
      </c>
      <c r="C3986" s="176" t="s">
        <v>245</v>
      </c>
      <c r="D3986" s="177">
        <v>502.13</v>
      </c>
      <c r="E3986" s="177">
        <v>25.48</v>
      </c>
      <c r="F3986" s="177">
        <v>527.61</v>
      </c>
    </row>
    <row r="3987" spans="1:6" ht="30" x14ac:dyDescent="0.25">
      <c r="A3987" s="174" t="s">
        <v>8046</v>
      </c>
      <c r="B3987" s="175" t="s">
        <v>8047</v>
      </c>
      <c r="C3987" s="176" t="s">
        <v>245</v>
      </c>
      <c r="D3987" s="177">
        <v>754.11</v>
      </c>
      <c r="E3987" s="177">
        <v>32.65</v>
      </c>
      <c r="F3987" s="177">
        <v>786.76</v>
      </c>
    </row>
    <row r="3988" spans="1:6" x14ac:dyDescent="0.25">
      <c r="A3988" s="174" t="s">
        <v>8048</v>
      </c>
      <c r="B3988" s="175" t="s">
        <v>8049</v>
      </c>
      <c r="C3988" s="176"/>
      <c r="D3988" s="177"/>
      <c r="E3988" s="177"/>
      <c r="F3988" s="177"/>
    </row>
    <row r="3989" spans="1:6" x14ac:dyDescent="0.25">
      <c r="A3989" s="174" t="s">
        <v>8050</v>
      </c>
      <c r="B3989" s="175" t="s">
        <v>8051</v>
      </c>
      <c r="C3989" s="176" t="s">
        <v>246</v>
      </c>
      <c r="D3989" s="177">
        <v>0.48</v>
      </c>
      <c r="E3989" s="177">
        <v>5.58</v>
      </c>
      <c r="F3989" s="177">
        <v>6.06</v>
      </c>
    </row>
    <row r="3990" spans="1:6" x14ac:dyDescent="0.25">
      <c r="A3990" s="174" t="s">
        <v>8052</v>
      </c>
      <c r="B3990" s="175" t="s">
        <v>8053</v>
      </c>
      <c r="C3990" s="176" t="s">
        <v>245</v>
      </c>
      <c r="D3990" s="177">
        <v>6.18</v>
      </c>
      <c r="E3990" s="177">
        <v>11.16</v>
      </c>
      <c r="F3990" s="177">
        <v>17.34</v>
      </c>
    </row>
    <row r="3991" spans="1:6" x14ac:dyDescent="0.25">
      <c r="A3991" s="174" t="s">
        <v>8054</v>
      </c>
      <c r="B3991" s="175" t="s">
        <v>8055</v>
      </c>
      <c r="C3991" s="176" t="s">
        <v>245</v>
      </c>
      <c r="D3991" s="177">
        <v>1.95</v>
      </c>
      <c r="E3991" s="177">
        <v>11.16</v>
      </c>
      <c r="F3991" s="177">
        <v>13.11</v>
      </c>
    </row>
    <row r="3992" spans="1:6" ht="30" x14ac:dyDescent="0.25">
      <c r="A3992" s="174" t="s">
        <v>8056</v>
      </c>
      <c r="B3992" s="175" t="s">
        <v>8057</v>
      </c>
      <c r="C3992" s="176" t="s">
        <v>245</v>
      </c>
      <c r="D3992" s="177">
        <v>2.5299999999999998</v>
      </c>
      <c r="E3992" s="177">
        <v>11.16</v>
      </c>
      <c r="F3992" s="177">
        <v>13.69</v>
      </c>
    </row>
    <row r="3993" spans="1:6" x14ac:dyDescent="0.25">
      <c r="A3993" s="174" t="s">
        <v>8058</v>
      </c>
      <c r="B3993" s="175" t="s">
        <v>8059</v>
      </c>
      <c r="C3993" s="176" t="s">
        <v>245</v>
      </c>
      <c r="D3993" s="177">
        <v>294.44</v>
      </c>
      <c r="E3993" s="177">
        <v>12.39</v>
      </c>
      <c r="F3993" s="177">
        <v>306.83</v>
      </c>
    </row>
    <row r="3994" spans="1:6" x14ac:dyDescent="0.25">
      <c r="A3994" s="174" t="s">
        <v>8060</v>
      </c>
      <c r="B3994" s="175" t="s">
        <v>8061</v>
      </c>
      <c r="C3994" s="176" t="s">
        <v>245</v>
      </c>
      <c r="D3994" s="177">
        <v>668.08</v>
      </c>
      <c r="E3994" s="177">
        <v>12.39</v>
      </c>
      <c r="F3994" s="177">
        <v>680.47</v>
      </c>
    </row>
    <row r="3995" spans="1:6" x14ac:dyDescent="0.25">
      <c r="A3995" s="174" t="s">
        <v>8062</v>
      </c>
      <c r="B3995" s="175" t="s">
        <v>8063</v>
      </c>
      <c r="C3995" s="176" t="s">
        <v>245</v>
      </c>
      <c r="D3995" s="177">
        <v>8.7899999999999991</v>
      </c>
      <c r="E3995" s="177">
        <v>19.64</v>
      </c>
      <c r="F3995" s="177">
        <v>28.43</v>
      </c>
    </row>
    <row r="3996" spans="1:6" x14ac:dyDescent="0.25">
      <c r="A3996" s="174" t="s">
        <v>8064</v>
      </c>
      <c r="B3996" s="175" t="s">
        <v>8065</v>
      </c>
      <c r="C3996" s="176" t="s">
        <v>245</v>
      </c>
      <c r="D3996" s="177">
        <v>18.68</v>
      </c>
      <c r="E3996" s="177">
        <v>19.64</v>
      </c>
      <c r="F3996" s="177">
        <v>38.32</v>
      </c>
    </row>
    <row r="3997" spans="1:6" x14ac:dyDescent="0.25">
      <c r="A3997" s="174" t="s">
        <v>8066</v>
      </c>
      <c r="B3997" s="175" t="s">
        <v>8067</v>
      </c>
      <c r="C3997" s="176" t="s">
        <v>245</v>
      </c>
      <c r="D3997" s="177">
        <v>86.5</v>
      </c>
      <c r="E3997" s="177">
        <v>2.27</v>
      </c>
      <c r="F3997" s="177">
        <v>88.77</v>
      </c>
    </row>
    <row r="3998" spans="1:6" x14ac:dyDescent="0.25">
      <c r="A3998" s="174" t="s">
        <v>8068</v>
      </c>
      <c r="B3998" s="175" t="s">
        <v>8069</v>
      </c>
      <c r="C3998" s="176" t="s">
        <v>245</v>
      </c>
      <c r="D3998" s="177">
        <v>271.17</v>
      </c>
      <c r="E3998" s="177">
        <v>12.74</v>
      </c>
      <c r="F3998" s="177">
        <v>283.91000000000003</v>
      </c>
    </row>
    <row r="3999" spans="1:6" x14ac:dyDescent="0.25">
      <c r="A3999" s="174" t="s">
        <v>8070</v>
      </c>
      <c r="B3999" s="175" t="s">
        <v>8071</v>
      </c>
      <c r="C3999" s="176" t="s">
        <v>245</v>
      </c>
      <c r="D3999" s="177">
        <v>95.29</v>
      </c>
      <c r="E3999" s="177">
        <v>8.1999999999999993</v>
      </c>
      <c r="F3999" s="177">
        <v>103.49</v>
      </c>
    </row>
    <row r="4000" spans="1:6" x14ac:dyDescent="0.25">
      <c r="A4000" s="174" t="s">
        <v>8072</v>
      </c>
      <c r="B4000" s="175" t="s">
        <v>8073</v>
      </c>
      <c r="C4000" s="176" t="s">
        <v>245</v>
      </c>
      <c r="D4000" s="177">
        <v>123.35</v>
      </c>
      <c r="E4000" s="177">
        <v>8.1999999999999993</v>
      </c>
      <c r="F4000" s="177">
        <v>131.55000000000001</v>
      </c>
    </row>
    <row r="4001" spans="1:6" x14ac:dyDescent="0.25">
      <c r="A4001" s="174" t="s">
        <v>8074</v>
      </c>
      <c r="B4001" s="175" t="s">
        <v>8075</v>
      </c>
      <c r="C4001" s="176" t="s">
        <v>245</v>
      </c>
      <c r="D4001" s="177">
        <v>165.02</v>
      </c>
      <c r="E4001" s="177">
        <v>8.1999999999999993</v>
      </c>
      <c r="F4001" s="177">
        <v>173.22</v>
      </c>
    </row>
    <row r="4002" spans="1:6" x14ac:dyDescent="0.25">
      <c r="A4002" s="174" t="s">
        <v>8076</v>
      </c>
      <c r="B4002" s="175" t="s">
        <v>8077</v>
      </c>
      <c r="C4002" s="176" t="s">
        <v>245</v>
      </c>
      <c r="D4002" s="177">
        <v>98.2</v>
      </c>
      <c r="E4002" s="177">
        <v>2.27</v>
      </c>
      <c r="F4002" s="177">
        <v>100.47</v>
      </c>
    </row>
    <row r="4003" spans="1:6" x14ac:dyDescent="0.25">
      <c r="A4003" s="174" t="s">
        <v>8078</v>
      </c>
      <c r="B4003" s="175" t="s">
        <v>8079</v>
      </c>
      <c r="C4003" s="176" t="s">
        <v>245</v>
      </c>
      <c r="D4003" s="177">
        <v>106.24</v>
      </c>
      <c r="E4003" s="177">
        <v>2.27</v>
      </c>
      <c r="F4003" s="177">
        <v>108.51</v>
      </c>
    </row>
    <row r="4004" spans="1:6" x14ac:dyDescent="0.25">
      <c r="A4004" s="174" t="s">
        <v>8080</v>
      </c>
      <c r="B4004" s="175" t="s">
        <v>8081</v>
      </c>
      <c r="C4004" s="176" t="s">
        <v>245</v>
      </c>
      <c r="D4004" s="177">
        <v>10.220000000000001</v>
      </c>
      <c r="E4004" s="177">
        <v>4.54</v>
      </c>
      <c r="F4004" s="177">
        <v>14.76</v>
      </c>
    </row>
    <row r="4005" spans="1:6" x14ac:dyDescent="0.25">
      <c r="A4005" s="174" t="s">
        <v>8082</v>
      </c>
      <c r="B4005" s="175" t="s">
        <v>8083</v>
      </c>
      <c r="C4005" s="176" t="s">
        <v>245</v>
      </c>
      <c r="D4005" s="177">
        <v>15.66</v>
      </c>
      <c r="E4005" s="177">
        <v>4.54</v>
      </c>
      <c r="F4005" s="177">
        <v>20.2</v>
      </c>
    </row>
    <row r="4006" spans="1:6" x14ac:dyDescent="0.25">
      <c r="A4006" s="174" t="s">
        <v>8084</v>
      </c>
      <c r="B4006" s="175" t="s">
        <v>8085</v>
      </c>
      <c r="C4006" s="176" t="s">
        <v>245</v>
      </c>
      <c r="D4006" s="177">
        <v>19.010000000000002</v>
      </c>
      <c r="E4006" s="177">
        <v>21.02</v>
      </c>
      <c r="F4006" s="177">
        <v>40.03</v>
      </c>
    </row>
    <row r="4007" spans="1:6" x14ac:dyDescent="0.25">
      <c r="A4007" s="174" t="s">
        <v>8086</v>
      </c>
      <c r="B4007" s="175" t="s">
        <v>8087</v>
      </c>
      <c r="C4007" s="176" t="s">
        <v>245</v>
      </c>
      <c r="D4007" s="177">
        <v>10.18</v>
      </c>
      <c r="E4007" s="177">
        <v>12.74</v>
      </c>
      <c r="F4007" s="177">
        <v>22.92</v>
      </c>
    </row>
    <row r="4008" spans="1:6" x14ac:dyDescent="0.25">
      <c r="A4008" s="174" t="s">
        <v>8088</v>
      </c>
      <c r="B4008" s="175" t="s">
        <v>8089</v>
      </c>
      <c r="C4008" s="176" t="s">
        <v>245</v>
      </c>
      <c r="D4008" s="177">
        <v>11.62</v>
      </c>
      <c r="E4008" s="177">
        <v>12.74</v>
      </c>
      <c r="F4008" s="177">
        <v>24.36</v>
      </c>
    </row>
    <row r="4009" spans="1:6" ht="30" x14ac:dyDescent="0.25">
      <c r="A4009" s="174" t="s">
        <v>8090</v>
      </c>
      <c r="B4009" s="175" t="s">
        <v>8091</v>
      </c>
      <c r="C4009" s="176" t="s">
        <v>245</v>
      </c>
      <c r="D4009" s="177">
        <v>14.76</v>
      </c>
      <c r="E4009" s="177">
        <v>12.74</v>
      </c>
      <c r="F4009" s="177">
        <v>27.5</v>
      </c>
    </row>
    <row r="4010" spans="1:6" x14ac:dyDescent="0.25">
      <c r="A4010" s="174" t="s">
        <v>8092</v>
      </c>
      <c r="B4010" s="175" t="s">
        <v>8391</v>
      </c>
      <c r="C4010" s="176" t="s">
        <v>245</v>
      </c>
      <c r="D4010" s="177">
        <v>14.43</v>
      </c>
      <c r="E4010" s="177">
        <v>21.61</v>
      </c>
      <c r="F4010" s="177">
        <v>36.04</v>
      </c>
    </row>
    <row r="4011" spans="1:6" x14ac:dyDescent="0.25">
      <c r="A4011" s="174" t="s">
        <v>8093</v>
      </c>
      <c r="B4011" s="175" t="s">
        <v>8094</v>
      </c>
      <c r="C4011" s="176" t="s">
        <v>245</v>
      </c>
      <c r="D4011" s="177">
        <v>12.72</v>
      </c>
      <c r="E4011" s="177">
        <v>11.16</v>
      </c>
      <c r="F4011" s="177">
        <v>23.88</v>
      </c>
    </row>
    <row r="4012" spans="1:6" ht="30" x14ac:dyDescent="0.25">
      <c r="A4012" s="174" t="s">
        <v>8095</v>
      </c>
      <c r="B4012" s="175" t="s">
        <v>8096</v>
      </c>
      <c r="C4012" s="176" t="s">
        <v>245</v>
      </c>
      <c r="D4012" s="177">
        <v>82.21</v>
      </c>
      <c r="E4012" s="177">
        <v>39.270000000000003</v>
      </c>
      <c r="F4012" s="177">
        <v>121.48</v>
      </c>
    </row>
    <row r="4013" spans="1:6" x14ac:dyDescent="0.25">
      <c r="A4013" s="174" t="s">
        <v>8097</v>
      </c>
      <c r="B4013" s="175" t="s">
        <v>8098</v>
      </c>
      <c r="C4013" s="176"/>
      <c r="D4013" s="177"/>
      <c r="E4013" s="177"/>
      <c r="F4013" s="177"/>
    </row>
    <row r="4014" spans="1:6" x14ac:dyDescent="0.25">
      <c r="A4014" s="174" t="s">
        <v>8099</v>
      </c>
      <c r="B4014" s="175" t="s">
        <v>8100</v>
      </c>
      <c r="C4014" s="176"/>
      <c r="D4014" s="177"/>
      <c r="E4014" s="177"/>
      <c r="F4014" s="177"/>
    </row>
    <row r="4015" spans="1:6" ht="30" x14ac:dyDescent="0.25">
      <c r="A4015" s="174" t="s">
        <v>8101</v>
      </c>
      <c r="B4015" s="175" t="s">
        <v>8102</v>
      </c>
      <c r="C4015" s="176" t="s">
        <v>244</v>
      </c>
      <c r="D4015" s="177">
        <v>271.77</v>
      </c>
      <c r="E4015" s="177">
        <v>3.82</v>
      </c>
      <c r="F4015" s="177">
        <v>275.58999999999997</v>
      </c>
    </row>
    <row r="4016" spans="1:6" ht="30" x14ac:dyDescent="0.25">
      <c r="A4016" s="174" t="s">
        <v>8103</v>
      </c>
      <c r="B4016" s="175" t="s">
        <v>8104</v>
      </c>
      <c r="C4016" s="176" t="s">
        <v>244</v>
      </c>
      <c r="D4016" s="177">
        <v>221.36</v>
      </c>
      <c r="E4016" s="177">
        <v>3.2</v>
      </c>
      <c r="F4016" s="177">
        <v>224.56</v>
      </c>
    </row>
    <row r="4017" spans="1:6" ht="30" x14ac:dyDescent="0.25">
      <c r="A4017" s="174" t="s">
        <v>8105</v>
      </c>
      <c r="B4017" s="175" t="s">
        <v>8106</v>
      </c>
      <c r="C4017" s="176" t="s">
        <v>244</v>
      </c>
      <c r="D4017" s="177">
        <v>222.11</v>
      </c>
      <c r="E4017" s="177">
        <v>3.22</v>
      </c>
      <c r="F4017" s="177">
        <v>225.33</v>
      </c>
    </row>
    <row r="4018" spans="1:6" x14ac:dyDescent="0.25">
      <c r="A4018" s="174" t="s">
        <v>8107</v>
      </c>
      <c r="B4018" s="175" t="s">
        <v>8108</v>
      </c>
      <c r="C4018" s="176" t="s">
        <v>246</v>
      </c>
      <c r="D4018" s="177">
        <v>382.41</v>
      </c>
      <c r="E4018" s="177">
        <v>15.92</v>
      </c>
      <c r="F4018" s="177">
        <v>398.33</v>
      </c>
    </row>
    <row r="4019" spans="1:6" x14ac:dyDescent="0.25">
      <c r="A4019" s="174" t="s">
        <v>8109</v>
      </c>
      <c r="B4019" s="175" t="s">
        <v>8110</v>
      </c>
      <c r="C4019" s="176"/>
      <c r="D4019" s="177"/>
      <c r="E4019" s="177"/>
      <c r="F4019" s="177"/>
    </row>
    <row r="4020" spans="1:6" x14ac:dyDescent="0.25">
      <c r="A4020" s="174" t="s">
        <v>8111</v>
      </c>
      <c r="B4020" s="175" t="s">
        <v>8112</v>
      </c>
      <c r="C4020" s="176" t="s">
        <v>244</v>
      </c>
      <c r="D4020" s="177">
        <v>80.459999999999994</v>
      </c>
      <c r="E4020" s="177"/>
      <c r="F4020" s="177">
        <v>80.459999999999994</v>
      </c>
    </row>
    <row r="4021" spans="1:6" x14ac:dyDescent="0.25">
      <c r="A4021" s="174" t="s">
        <v>8113</v>
      </c>
      <c r="B4021" s="175" t="s">
        <v>8114</v>
      </c>
      <c r="C4021" s="176" t="s">
        <v>244</v>
      </c>
      <c r="D4021" s="177">
        <v>37.42</v>
      </c>
      <c r="E4021" s="177"/>
      <c r="F4021" s="177">
        <v>37.42</v>
      </c>
    </row>
    <row r="4022" spans="1:6" ht="30" x14ac:dyDescent="0.25">
      <c r="A4022" s="174" t="s">
        <v>8115</v>
      </c>
      <c r="B4022" s="175" t="s">
        <v>8116</v>
      </c>
      <c r="C4022" s="176" t="s">
        <v>244</v>
      </c>
      <c r="D4022" s="177">
        <v>185.65</v>
      </c>
      <c r="E4022" s="177"/>
      <c r="F4022" s="177">
        <v>185.65</v>
      </c>
    </row>
    <row r="4023" spans="1:6" ht="30" x14ac:dyDescent="0.25">
      <c r="A4023" s="174" t="s">
        <v>8117</v>
      </c>
      <c r="B4023" s="175" t="s">
        <v>8118</v>
      </c>
      <c r="C4023" s="176" t="s">
        <v>244</v>
      </c>
      <c r="D4023" s="177">
        <v>232.06</v>
      </c>
      <c r="E4023" s="177"/>
      <c r="F4023" s="177">
        <v>232.06</v>
      </c>
    </row>
    <row r="4024" spans="1:6" ht="30" x14ac:dyDescent="0.25">
      <c r="A4024" s="174" t="s">
        <v>8119</v>
      </c>
      <c r="B4024" s="175" t="s">
        <v>8120</v>
      </c>
      <c r="C4024" s="176" t="s">
        <v>244</v>
      </c>
      <c r="D4024" s="177">
        <v>84.86</v>
      </c>
      <c r="E4024" s="177"/>
      <c r="F4024" s="177">
        <v>84.86</v>
      </c>
    </row>
    <row r="4025" spans="1:6" ht="30" x14ac:dyDescent="0.25">
      <c r="A4025" s="174" t="s">
        <v>8121</v>
      </c>
      <c r="B4025" s="175" t="s">
        <v>8122</v>
      </c>
      <c r="C4025" s="176" t="s">
        <v>244</v>
      </c>
      <c r="D4025" s="177">
        <v>126.8</v>
      </c>
      <c r="E4025" s="177"/>
      <c r="F4025" s="177">
        <v>126.8</v>
      </c>
    </row>
    <row r="4026" spans="1:6" ht="30" x14ac:dyDescent="0.25">
      <c r="A4026" s="174" t="s">
        <v>8123</v>
      </c>
      <c r="B4026" s="175" t="s">
        <v>8124</v>
      </c>
      <c r="C4026" s="176" t="s">
        <v>244</v>
      </c>
      <c r="D4026" s="177">
        <v>134.33000000000001</v>
      </c>
      <c r="E4026" s="177"/>
      <c r="F4026" s="177">
        <v>134.33000000000001</v>
      </c>
    </row>
    <row r="4027" spans="1:6" x14ac:dyDescent="0.25">
      <c r="A4027" s="174" t="s">
        <v>8125</v>
      </c>
      <c r="B4027" s="175" t="s">
        <v>8126</v>
      </c>
      <c r="C4027" s="176" t="s">
        <v>244</v>
      </c>
      <c r="D4027" s="177">
        <v>244.08</v>
      </c>
      <c r="E4027" s="177"/>
      <c r="F4027" s="177">
        <v>244.08</v>
      </c>
    </row>
    <row r="4028" spans="1:6" x14ac:dyDescent="0.25">
      <c r="A4028" s="174" t="s">
        <v>8127</v>
      </c>
      <c r="B4028" s="175" t="s">
        <v>8128</v>
      </c>
      <c r="C4028" s="176" t="s">
        <v>244</v>
      </c>
      <c r="D4028" s="177">
        <v>290.33999999999997</v>
      </c>
      <c r="E4028" s="177"/>
      <c r="F4028" s="177">
        <v>290.33999999999997</v>
      </c>
    </row>
    <row r="4029" spans="1:6" ht="30" x14ac:dyDescent="0.25">
      <c r="A4029" s="174" t="s">
        <v>8129</v>
      </c>
      <c r="B4029" s="175" t="s">
        <v>8130</v>
      </c>
      <c r="C4029" s="176" t="s">
        <v>244</v>
      </c>
      <c r="D4029" s="177">
        <v>44.48</v>
      </c>
      <c r="E4029" s="177"/>
      <c r="F4029" s="177">
        <v>44.48</v>
      </c>
    </row>
    <row r="4030" spans="1:6" x14ac:dyDescent="0.25">
      <c r="A4030" s="174" t="s">
        <v>8131</v>
      </c>
      <c r="B4030" s="175" t="s">
        <v>8132</v>
      </c>
      <c r="C4030" s="176"/>
      <c r="D4030" s="177"/>
      <c r="E4030" s="177"/>
      <c r="F4030" s="177"/>
    </row>
    <row r="4031" spans="1:6" ht="30" x14ac:dyDescent="0.25">
      <c r="A4031" s="174" t="s">
        <v>8133</v>
      </c>
      <c r="B4031" s="175" t="s">
        <v>8134</v>
      </c>
      <c r="C4031" s="176" t="s">
        <v>244</v>
      </c>
      <c r="D4031" s="177">
        <v>1614.59</v>
      </c>
      <c r="E4031" s="177">
        <v>28.81</v>
      </c>
      <c r="F4031" s="177">
        <v>1643.4</v>
      </c>
    </row>
    <row r="4032" spans="1:6" ht="30" x14ac:dyDescent="0.25">
      <c r="A4032" s="174" t="s">
        <v>8135</v>
      </c>
      <c r="B4032" s="175" t="s">
        <v>8136</v>
      </c>
      <c r="C4032" s="176" t="s">
        <v>244</v>
      </c>
      <c r="D4032" s="177">
        <v>1682.06</v>
      </c>
      <c r="E4032" s="177">
        <v>28.8</v>
      </c>
      <c r="F4032" s="177">
        <v>1710.86</v>
      </c>
    </row>
    <row r="4033" spans="1:6" ht="30" x14ac:dyDescent="0.25">
      <c r="A4033" s="174" t="s">
        <v>8137</v>
      </c>
      <c r="B4033" s="175" t="s">
        <v>8138</v>
      </c>
      <c r="C4033" s="176" t="s">
        <v>244</v>
      </c>
      <c r="D4033" s="177">
        <v>1813.83</v>
      </c>
      <c r="E4033" s="177">
        <v>28.8</v>
      </c>
      <c r="F4033" s="177">
        <v>1842.63</v>
      </c>
    </row>
    <row r="4034" spans="1:6" ht="30" x14ac:dyDescent="0.25">
      <c r="A4034" s="174" t="s">
        <v>8139</v>
      </c>
      <c r="B4034" s="175" t="s">
        <v>8140</v>
      </c>
      <c r="C4034" s="176" t="s">
        <v>244</v>
      </c>
      <c r="D4034" s="177">
        <v>1871.8</v>
      </c>
      <c r="E4034" s="177">
        <v>28.8</v>
      </c>
      <c r="F4034" s="177">
        <v>1900.6</v>
      </c>
    </row>
    <row r="4035" spans="1:6" ht="30" x14ac:dyDescent="0.25">
      <c r="A4035" s="174" t="s">
        <v>8141</v>
      </c>
      <c r="B4035" s="175" t="s">
        <v>8142</v>
      </c>
      <c r="C4035" s="176" t="s">
        <v>244</v>
      </c>
      <c r="D4035" s="177">
        <v>2271.67</v>
      </c>
      <c r="E4035" s="177">
        <v>28.8</v>
      </c>
      <c r="F4035" s="177">
        <v>2300.4699999999998</v>
      </c>
    </row>
    <row r="4036" spans="1:6" ht="30" x14ac:dyDescent="0.25">
      <c r="A4036" s="174" t="s">
        <v>8143</v>
      </c>
      <c r="B4036" s="175" t="s">
        <v>8144</v>
      </c>
      <c r="C4036" s="176" t="s">
        <v>244</v>
      </c>
      <c r="D4036" s="177">
        <v>1833.15</v>
      </c>
      <c r="E4036" s="177">
        <v>43.2</v>
      </c>
      <c r="F4036" s="177">
        <v>1876.35</v>
      </c>
    </row>
    <row r="4037" spans="1:6" ht="30" x14ac:dyDescent="0.25">
      <c r="A4037" s="174" t="s">
        <v>8145</v>
      </c>
      <c r="B4037" s="175" t="s">
        <v>8146</v>
      </c>
      <c r="C4037" s="176" t="s">
        <v>244</v>
      </c>
      <c r="D4037" s="177">
        <v>1754.24</v>
      </c>
      <c r="E4037" s="177">
        <v>43.2</v>
      </c>
      <c r="F4037" s="177">
        <v>1797.44</v>
      </c>
    </row>
    <row r="4038" spans="1:6" ht="30" x14ac:dyDescent="0.25">
      <c r="A4038" s="174" t="s">
        <v>8147</v>
      </c>
      <c r="B4038" s="175" t="s">
        <v>8148</v>
      </c>
      <c r="C4038" s="176" t="s">
        <v>244</v>
      </c>
      <c r="D4038" s="177">
        <v>2066.9299999999998</v>
      </c>
      <c r="E4038" s="177">
        <v>43.2</v>
      </c>
      <c r="F4038" s="177">
        <v>2110.13</v>
      </c>
    </row>
    <row r="4039" spans="1:6" x14ac:dyDescent="0.25">
      <c r="A4039" s="174" t="s">
        <v>8149</v>
      </c>
      <c r="B4039" s="175" t="s">
        <v>8150</v>
      </c>
      <c r="C4039" s="176"/>
      <c r="D4039" s="177"/>
      <c r="E4039" s="177"/>
      <c r="F4039" s="177"/>
    </row>
    <row r="4040" spans="1:6" ht="30" x14ac:dyDescent="0.25">
      <c r="A4040" s="174" t="s">
        <v>8151</v>
      </c>
      <c r="B4040" s="175" t="s">
        <v>8152</v>
      </c>
      <c r="C4040" s="176" t="s">
        <v>245</v>
      </c>
      <c r="D4040" s="177">
        <v>1209.31</v>
      </c>
      <c r="E4040" s="177">
        <v>126.15</v>
      </c>
      <c r="F4040" s="177">
        <v>1335.46</v>
      </c>
    </row>
    <row r="4041" spans="1:6" x14ac:dyDescent="0.25">
      <c r="A4041" s="174" t="s">
        <v>8153</v>
      </c>
      <c r="B4041" s="175" t="s">
        <v>8154</v>
      </c>
      <c r="C4041" s="176" t="s">
        <v>245</v>
      </c>
      <c r="D4041" s="177">
        <v>3524.37</v>
      </c>
      <c r="E4041" s="177">
        <v>126.15</v>
      </c>
      <c r="F4041" s="177">
        <v>3650.52</v>
      </c>
    </row>
    <row r="4042" spans="1:6" x14ac:dyDescent="0.25">
      <c r="A4042" s="174" t="s">
        <v>8155</v>
      </c>
      <c r="B4042" s="175" t="s">
        <v>8156</v>
      </c>
      <c r="C4042" s="176" t="s">
        <v>245</v>
      </c>
      <c r="D4042" s="177">
        <v>5981.98</v>
      </c>
      <c r="E4042" s="177">
        <v>215.77</v>
      </c>
      <c r="F4042" s="177">
        <v>6197.75</v>
      </c>
    </row>
    <row r="4043" spans="1:6" ht="30" x14ac:dyDescent="0.25">
      <c r="A4043" s="174" t="s">
        <v>8157</v>
      </c>
      <c r="B4043" s="175" t="s">
        <v>8158</v>
      </c>
      <c r="C4043" s="176" t="s">
        <v>245</v>
      </c>
      <c r="D4043" s="177">
        <v>6008.98</v>
      </c>
      <c r="E4043" s="177">
        <v>126.15</v>
      </c>
      <c r="F4043" s="177">
        <v>6135.13</v>
      </c>
    </row>
    <row r="4044" spans="1:6" x14ac:dyDescent="0.25">
      <c r="A4044" s="174" t="s">
        <v>8159</v>
      </c>
      <c r="B4044" s="175" t="s">
        <v>8160</v>
      </c>
      <c r="C4044" s="176" t="s">
        <v>245</v>
      </c>
      <c r="D4044" s="177">
        <v>2958.51</v>
      </c>
      <c r="E4044" s="177">
        <v>78.540000000000006</v>
      </c>
      <c r="F4044" s="177">
        <v>3037.05</v>
      </c>
    </row>
    <row r="4045" spans="1:6" ht="30" x14ac:dyDescent="0.25">
      <c r="A4045" s="174" t="s">
        <v>8161</v>
      </c>
      <c r="B4045" s="175" t="s">
        <v>8162</v>
      </c>
      <c r="C4045" s="176" t="s">
        <v>245</v>
      </c>
      <c r="D4045" s="177">
        <v>1991.32</v>
      </c>
      <c r="E4045" s="177">
        <v>126.15</v>
      </c>
      <c r="F4045" s="177">
        <v>2117.4699999999998</v>
      </c>
    </row>
    <row r="4046" spans="1:6" x14ac:dyDescent="0.25">
      <c r="A4046" s="174" t="s">
        <v>8163</v>
      </c>
      <c r="B4046" s="175" t="s">
        <v>8164</v>
      </c>
      <c r="C4046" s="176" t="s">
        <v>245</v>
      </c>
      <c r="D4046" s="177">
        <v>2894.08</v>
      </c>
      <c r="E4046" s="177">
        <v>126.15</v>
      </c>
      <c r="F4046" s="177">
        <v>3020.23</v>
      </c>
    </row>
    <row r="4047" spans="1:6" x14ac:dyDescent="0.25">
      <c r="A4047" s="174" t="s">
        <v>8165</v>
      </c>
      <c r="B4047" s="175" t="s">
        <v>8166</v>
      </c>
      <c r="C4047" s="176"/>
      <c r="D4047" s="177"/>
      <c r="E4047" s="177"/>
      <c r="F4047" s="177"/>
    </row>
    <row r="4048" spans="1:6" x14ac:dyDescent="0.25">
      <c r="A4048" s="174" t="s">
        <v>8167</v>
      </c>
      <c r="B4048" s="175" t="s">
        <v>8168</v>
      </c>
      <c r="C4048" s="176" t="s">
        <v>245</v>
      </c>
      <c r="D4048" s="177">
        <v>455.68</v>
      </c>
      <c r="E4048" s="177">
        <v>26.45</v>
      </c>
      <c r="F4048" s="177">
        <v>482.13</v>
      </c>
    </row>
    <row r="4049" spans="1:6" x14ac:dyDescent="0.25">
      <c r="A4049" s="174" t="s">
        <v>8169</v>
      </c>
      <c r="B4049" s="175" t="s">
        <v>8170</v>
      </c>
      <c r="C4049" s="176" t="s">
        <v>245</v>
      </c>
      <c r="D4049" s="177">
        <v>3189.96</v>
      </c>
      <c r="E4049" s="177">
        <v>58.77</v>
      </c>
      <c r="F4049" s="177">
        <v>3248.73</v>
      </c>
    </row>
    <row r="4050" spans="1:6" x14ac:dyDescent="0.25">
      <c r="A4050" s="174" t="s">
        <v>8171</v>
      </c>
      <c r="B4050" s="175" t="s">
        <v>8172</v>
      </c>
      <c r="C4050" s="176" t="s">
        <v>245</v>
      </c>
      <c r="D4050" s="177">
        <v>1558.83</v>
      </c>
      <c r="E4050" s="177">
        <v>39.270000000000003</v>
      </c>
      <c r="F4050" s="177">
        <v>1598.1</v>
      </c>
    </row>
    <row r="4051" spans="1:6" ht="30" x14ac:dyDescent="0.25">
      <c r="A4051" s="174" t="s">
        <v>8173</v>
      </c>
      <c r="B4051" s="175" t="s">
        <v>8174</v>
      </c>
      <c r="C4051" s="176" t="s">
        <v>245</v>
      </c>
      <c r="D4051" s="177">
        <v>3237.02</v>
      </c>
      <c r="E4051" s="177">
        <v>671.85</v>
      </c>
      <c r="F4051" s="177">
        <v>3908.87</v>
      </c>
    </row>
    <row r="4052" spans="1:6" ht="30" x14ac:dyDescent="0.25">
      <c r="A4052" s="174" t="s">
        <v>8175</v>
      </c>
      <c r="B4052" s="175" t="s">
        <v>8176</v>
      </c>
      <c r="C4052" s="176" t="s">
        <v>245</v>
      </c>
      <c r="D4052" s="177">
        <v>8610.1200000000008</v>
      </c>
      <c r="E4052" s="177">
        <v>783.51</v>
      </c>
      <c r="F4052" s="177">
        <v>9393.6299999999992</v>
      </c>
    </row>
    <row r="4053" spans="1:6" x14ac:dyDescent="0.25">
      <c r="A4053" s="174" t="s">
        <v>8177</v>
      </c>
      <c r="B4053" s="175" t="s">
        <v>8178</v>
      </c>
      <c r="C4053" s="176"/>
      <c r="D4053" s="177"/>
      <c r="E4053" s="177"/>
      <c r="F4053" s="177"/>
    </row>
    <row r="4054" spans="1:6" x14ac:dyDescent="0.25">
      <c r="A4054" s="174" t="s">
        <v>8179</v>
      </c>
      <c r="B4054" s="175" t="s">
        <v>8180</v>
      </c>
      <c r="C4054" s="176" t="s">
        <v>245</v>
      </c>
      <c r="D4054" s="177">
        <v>103.93</v>
      </c>
      <c r="E4054" s="177">
        <v>12.73</v>
      </c>
      <c r="F4054" s="177">
        <v>116.66</v>
      </c>
    </row>
    <row r="4055" spans="1:6" x14ac:dyDescent="0.25">
      <c r="A4055" s="174" t="s">
        <v>8181</v>
      </c>
      <c r="B4055" s="175" t="s">
        <v>8182</v>
      </c>
      <c r="C4055" s="176" t="s">
        <v>245</v>
      </c>
      <c r="D4055" s="177">
        <v>22.19</v>
      </c>
      <c r="E4055" s="177">
        <v>9.56</v>
      </c>
      <c r="F4055" s="177">
        <v>31.75</v>
      </c>
    </row>
    <row r="4056" spans="1:6" x14ac:dyDescent="0.25">
      <c r="A4056" s="174" t="s">
        <v>8183</v>
      </c>
      <c r="B4056" s="175" t="s">
        <v>8184</v>
      </c>
      <c r="C4056" s="176" t="s">
        <v>245</v>
      </c>
      <c r="D4056" s="177">
        <v>18.440000000000001</v>
      </c>
      <c r="E4056" s="177">
        <v>9.56</v>
      </c>
      <c r="F4056" s="177">
        <v>28</v>
      </c>
    </row>
    <row r="4057" spans="1:6" x14ac:dyDescent="0.25">
      <c r="A4057" s="174" t="s">
        <v>8185</v>
      </c>
      <c r="B4057" s="175" t="s">
        <v>8186</v>
      </c>
      <c r="C4057" s="176" t="s">
        <v>245</v>
      </c>
      <c r="D4057" s="177">
        <v>28.95</v>
      </c>
      <c r="E4057" s="177">
        <v>9.56</v>
      </c>
      <c r="F4057" s="177">
        <v>38.51</v>
      </c>
    </row>
    <row r="4058" spans="1:6" x14ac:dyDescent="0.25">
      <c r="A4058" s="174" t="s">
        <v>8187</v>
      </c>
      <c r="B4058" s="175" t="s">
        <v>8188</v>
      </c>
      <c r="C4058" s="176" t="s">
        <v>245</v>
      </c>
      <c r="D4058" s="177">
        <v>22.37</v>
      </c>
      <c r="E4058" s="177">
        <v>9.56</v>
      </c>
      <c r="F4058" s="177">
        <v>31.93</v>
      </c>
    </row>
    <row r="4059" spans="1:6" x14ac:dyDescent="0.25">
      <c r="A4059" s="174" t="s">
        <v>8189</v>
      </c>
      <c r="B4059" s="175" t="s">
        <v>8190</v>
      </c>
      <c r="C4059" s="176" t="s">
        <v>245</v>
      </c>
      <c r="D4059" s="177">
        <v>64.53</v>
      </c>
      <c r="E4059" s="177">
        <v>10.69</v>
      </c>
      <c r="F4059" s="177">
        <v>75.22</v>
      </c>
    </row>
    <row r="4060" spans="1:6" x14ac:dyDescent="0.25">
      <c r="A4060" s="174" t="s">
        <v>8191</v>
      </c>
      <c r="B4060" s="175" t="s">
        <v>8192</v>
      </c>
      <c r="C4060" s="176" t="s">
        <v>245</v>
      </c>
      <c r="D4060" s="177">
        <v>63.26</v>
      </c>
      <c r="E4060" s="177">
        <v>10.69</v>
      </c>
      <c r="F4060" s="177">
        <v>73.95</v>
      </c>
    </row>
    <row r="4061" spans="1:6" x14ac:dyDescent="0.25">
      <c r="A4061" s="174" t="s">
        <v>8193</v>
      </c>
      <c r="B4061" s="175" t="s">
        <v>8194</v>
      </c>
      <c r="C4061" s="176" t="s">
        <v>245</v>
      </c>
      <c r="D4061" s="177">
        <v>53.42</v>
      </c>
      <c r="E4061" s="177">
        <v>9.56</v>
      </c>
      <c r="F4061" s="177">
        <v>62.98</v>
      </c>
    </row>
    <row r="4062" spans="1:6" x14ac:dyDescent="0.25">
      <c r="A4062" s="174" t="s">
        <v>8195</v>
      </c>
      <c r="B4062" s="175" t="s">
        <v>8196</v>
      </c>
      <c r="C4062" s="176" t="s">
        <v>245</v>
      </c>
      <c r="D4062" s="177">
        <v>28.82</v>
      </c>
      <c r="E4062" s="177">
        <v>9.56</v>
      </c>
      <c r="F4062" s="177">
        <v>38.380000000000003</v>
      </c>
    </row>
    <row r="4063" spans="1:6" x14ac:dyDescent="0.25">
      <c r="A4063" s="174" t="s">
        <v>8197</v>
      </c>
      <c r="B4063" s="175" t="s">
        <v>8198</v>
      </c>
      <c r="C4063" s="176" t="s">
        <v>245</v>
      </c>
      <c r="D4063" s="177">
        <v>39.64</v>
      </c>
      <c r="E4063" s="177">
        <v>9.56</v>
      </c>
      <c r="F4063" s="177">
        <v>49.2</v>
      </c>
    </row>
    <row r="4064" spans="1:6" x14ac:dyDescent="0.25">
      <c r="A4064" s="174" t="s">
        <v>8199</v>
      </c>
      <c r="B4064" s="175" t="s">
        <v>8200</v>
      </c>
      <c r="C4064" s="176" t="s">
        <v>245</v>
      </c>
      <c r="D4064" s="177">
        <v>34.94</v>
      </c>
      <c r="E4064" s="177">
        <v>9.56</v>
      </c>
      <c r="F4064" s="177">
        <v>44.5</v>
      </c>
    </row>
    <row r="4065" spans="1:6" x14ac:dyDescent="0.25">
      <c r="A4065" s="174" t="s">
        <v>8201</v>
      </c>
      <c r="B4065" s="175" t="s">
        <v>8202</v>
      </c>
      <c r="C4065" s="176" t="s">
        <v>245</v>
      </c>
      <c r="D4065" s="177">
        <v>55.27</v>
      </c>
      <c r="E4065" s="177">
        <v>10.69</v>
      </c>
      <c r="F4065" s="177">
        <v>65.959999999999994</v>
      </c>
    </row>
    <row r="4066" spans="1:6" x14ac:dyDescent="0.25">
      <c r="A4066" s="174" t="s">
        <v>8203</v>
      </c>
      <c r="B4066" s="175" t="s">
        <v>8204</v>
      </c>
      <c r="C4066" s="176" t="s">
        <v>245</v>
      </c>
      <c r="D4066" s="177">
        <v>54.25</v>
      </c>
      <c r="E4066" s="177">
        <v>10.69</v>
      </c>
      <c r="F4066" s="177">
        <v>64.94</v>
      </c>
    </row>
    <row r="4067" spans="1:6" x14ac:dyDescent="0.25">
      <c r="A4067" s="174" t="s">
        <v>8205</v>
      </c>
      <c r="B4067" s="175" t="s">
        <v>8206</v>
      </c>
      <c r="C4067" s="176"/>
      <c r="D4067" s="177"/>
      <c r="E4067" s="177"/>
      <c r="F4067" s="177"/>
    </row>
    <row r="4068" spans="1:6" ht="45" x14ac:dyDescent="0.25">
      <c r="A4068" s="174" t="s">
        <v>8207</v>
      </c>
      <c r="B4068" s="175" t="s">
        <v>8208</v>
      </c>
      <c r="C4068" s="176" t="s">
        <v>244</v>
      </c>
      <c r="D4068" s="177">
        <v>351.42</v>
      </c>
      <c r="E4068" s="177">
        <v>15.31</v>
      </c>
      <c r="F4068" s="177">
        <v>366.73</v>
      </c>
    </row>
    <row r="4069" spans="1:6" ht="30" x14ac:dyDescent="0.25">
      <c r="A4069" s="174" t="s">
        <v>8209</v>
      </c>
      <c r="B4069" s="175" t="s">
        <v>8210</v>
      </c>
      <c r="C4069" s="176" t="s">
        <v>244</v>
      </c>
      <c r="D4069" s="177">
        <v>256.45999999999998</v>
      </c>
      <c r="E4069" s="177">
        <v>14.13</v>
      </c>
      <c r="F4069" s="177">
        <v>270.58999999999997</v>
      </c>
    </row>
    <row r="4070" spans="1:6" ht="30" x14ac:dyDescent="0.25">
      <c r="A4070" s="174" t="s">
        <v>8211</v>
      </c>
      <c r="B4070" s="175" t="s">
        <v>8212</v>
      </c>
      <c r="C4070" s="176" t="s">
        <v>244</v>
      </c>
      <c r="D4070" s="177">
        <v>258.17</v>
      </c>
      <c r="E4070" s="177">
        <v>14.22</v>
      </c>
      <c r="F4070" s="177">
        <v>272.39</v>
      </c>
    </row>
    <row r="4071" spans="1:6" ht="30" x14ac:dyDescent="0.25">
      <c r="A4071" s="174" t="s">
        <v>8213</v>
      </c>
      <c r="B4071" s="175" t="s">
        <v>8214</v>
      </c>
      <c r="C4071" s="176" t="s">
        <v>350</v>
      </c>
      <c r="D4071" s="177">
        <v>8.59</v>
      </c>
      <c r="E4071" s="177">
        <v>2.4500000000000002</v>
      </c>
      <c r="F4071" s="177">
        <v>11.04</v>
      </c>
    </row>
    <row r="4072" spans="1:6" x14ac:dyDescent="0.25">
      <c r="A4072" s="174" t="s">
        <v>8215</v>
      </c>
      <c r="B4072" s="175" t="s">
        <v>8216</v>
      </c>
      <c r="C4072" s="176" t="s">
        <v>8307</v>
      </c>
      <c r="D4072" s="177">
        <v>570.74</v>
      </c>
      <c r="E4072" s="177">
        <v>1512.24</v>
      </c>
      <c r="F4072" s="177">
        <v>2082.98</v>
      </c>
    </row>
    <row r="4073" spans="1:6" x14ac:dyDescent="0.25">
      <c r="A4073" s="174" t="s">
        <v>8217</v>
      </c>
      <c r="B4073" s="175" t="s">
        <v>8218</v>
      </c>
      <c r="C4073" s="176"/>
      <c r="D4073" s="177"/>
      <c r="E4073" s="177"/>
      <c r="F4073" s="177"/>
    </row>
    <row r="4074" spans="1:6" x14ac:dyDescent="0.25">
      <c r="A4074" s="174" t="s">
        <v>8219</v>
      </c>
      <c r="B4074" s="175" t="s">
        <v>8220</v>
      </c>
      <c r="C4074" s="176"/>
      <c r="D4074" s="177"/>
      <c r="E4074" s="177"/>
      <c r="F4074" s="177"/>
    </row>
    <row r="4075" spans="1:6" x14ac:dyDescent="0.25">
      <c r="A4075" s="174" t="s">
        <v>8221</v>
      </c>
      <c r="B4075" s="175" t="s">
        <v>8222</v>
      </c>
      <c r="C4075" s="176" t="s">
        <v>244</v>
      </c>
      <c r="D4075" s="177">
        <v>9332.93</v>
      </c>
      <c r="E4075" s="177">
        <v>100.7</v>
      </c>
      <c r="F4075" s="177">
        <v>9433.6299999999992</v>
      </c>
    </row>
    <row r="4076" spans="1:6" x14ac:dyDescent="0.25">
      <c r="A4076" s="174" t="s">
        <v>8223</v>
      </c>
      <c r="B4076" s="175" t="s">
        <v>8224</v>
      </c>
      <c r="C4076" s="176" t="s">
        <v>244</v>
      </c>
      <c r="D4076" s="177">
        <v>231.87</v>
      </c>
      <c r="E4076" s="177">
        <v>100.7</v>
      </c>
      <c r="F4076" s="177">
        <v>332.57</v>
      </c>
    </row>
    <row r="4077" spans="1:6" x14ac:dyDescent="0.25">
      <c r="A4077" s="174" t="s">
        <v>8225</v>
      </c>
      <c r="B4077" s="175" t="s">
        <v>8226</v>
      </c>
      <c r="C4077" s="176" t="s">
        <v>244</v>
      </c>
      <c r="D4077" s="177">
        <v>1649.58</v>
      </c>
      <c r="E4077" s="177">
        <v>100.7</v>
      </c>
      <c r="F4077" s="177">
        <v>1750.28</v>
      </c>
    </row>
    <row r="4078" spans="1:6" ht="45" x14ac:dyDescent="0.25">
      <c r="A4078" s="174" t="s">
        <v>8227</v>
      </c>
      <c r="B4078" s="175" t="s">
        <v>8228</v>
      </c>
      <c r="C4078" s="176" t="s">
        <v>245</v>
      </c>
      <c r="D4078" s="177">
        <v>15.56</v>
      </c>
      <c r="E4078" s="177">
        <v>7.3</v>
      </c>
      <c r="F4078" s="177">
        <v>22.86</v>
      </c>
    </row>
    <row r="4079" spans="1:6" ht="45" x14ac:dyDescent="0.25">
      <c r="A4079" s="174" t="s">
        <v>8229</v>
      </c>
      <c r="B4079" s="175" t="s">
        <v>8230</v>
      </c>
      <c r="C4079" s="176" t="s">
        <v>245</v>
      </c>
      <c r="D4079" s="177">
        <v>9.84</v>
      </c>
      <c r="E4079" s="177">
        <v>7.3</v>
      </c>
      <c r="F4079" s="177">
        <v>17.14</v>
      </c>
    </row>
    <row r="4080" spans="1:6" ht="30" x14ac:dyDescent="0.25">
      <c r="A4080" s="174" t="s">
        <v>8231</v>
      </c>
      <c r="B4080" s="175" t="s">
        <v>8232</v>
      </c>
      <c r="C4080" s="176" t="s">
        <v>245</v>
      </c>
      <c r="D4080" s="177">
        <v>20.02</v>
      </c>
      <c r="E4080" s="177">
        <v>7.3</v>
      </c>
      <c r="F4080" s="177">
        <v>27.32</v>
      </c>
    </row>
    <row r="4081" spans="1:6" ht="30" x14ac:dyDescent="0.25">
      <c r="A4081" s="174" t="s">
        <v>8233</v>
      </c>
      <c r="B4081" s="175" t="s">
        <v>8234</v>
      </c>
      <c r="C4081" s="176" t="s">
        <v>245</v>
      </c>
      <c r="D4081" s="177">
        <v>12.22</v>
      </c>
      <c r="E4081" s="177">
        <v>7.3</v>
      </c>
      <c r="F4081" s="177">
        <v>19.52</v>
      </c>
    </row>
    <row r="4082" spans="1:6" x14ac:dyDescent="0.25">
      <c r="A4082" s="174" t="s">
        <v>8235</v>
      </c>
      <c r="B4082" s="175" t="s">
        <v>8236</v>
      </c>
      <c r="C4082" s="176" t="s">
        <v>245</v>
      </c>
      <c r="D4082" s="177">
        <v>25.34</v>
      </c>
      <c r="E4082" s="177">
        <v>7.3</v>
      </c>
      <c r="F4082" s="177">
        <v>32.64</v>
      </c>
    </row>
    <row r="4083" spans="1:6" ht="30" x14ac:dyDescent="0.25">
      <c r="A4083" s="174" t="s">
        <v>8237</v>
      </c>
      <c r="B4083" s="175" t="s">
        <v>8238</v>
      </c>
      <c r="C4083" s="176" t="s">
        <v>245</v>
      </c>
      <c r="D4083" s="177">
        <v>8.86</v>
      </c>
      <c r="E4083" s="177">
        <v>7.3</v>
      </c>
      <c r="F4083" s="177">
        <v>16.16</v>
      </c>
    </row>
    <row r="4084" spans="1:6" x14ac:dyDescent="0.25">
      <c r="A4084" s="174" t="s">
        <v>8239</v>
      </c>
      <c r="B4084" s="175" t="s">
        <v>8240</v>
      </c>
      <c r="C4084" s="176" t="s">
        <v>245</v>
      </c>
      <c r="D4084" s="177">
        <v>209.8</v>
      </c>
      <c r="E4084" s="177">
        <v>4.1500000000000004</v>
      </c>
      <c r="F4084" s="177">
        <v>213.95</v>
      </c>
    </row>
    <row r="4085" spans="1:6" x14ac:dyDescent="0.25">
      <c r="A4085" s="174" t="s">
        <v>8241</v>
      </c>
      <c r="B4085" s="175" t="s">
        <v>8242</v>
      </c>
      <c r="C4085" s="176"/>
      <c r="D4085" s="177"/>
      <c r="E4085" s="177"/>
      <c r="F4085" s="177"/>
    </row>
    <row r="4086" spans="1:6" x14ac:dyDescent="0.25">
      <c r="A4086" s="174" t="s">
        <v>8243</v>
      </c>
      <c r="B4086" s="175" t="s">
        <v>8244</v>
      </c>
      <c r="C4086" s="176" t="s">
        <v>245</v>
      </c>
      <c r="D4086" s="177">
        <v>12.02</v>
      </c>
      <c r="E4086" s="177">
        <v>63.68</v>
      </c>
      <c r="F4086" s="177">
        <v>75.7</v>
      </c>
    </row>
    <row r="4087" spans="1:6" x14ac:dyDescent="0.25">
      <c r="A4087" s="174" t="s">
        <v>8245</v>
      </c>
      <c r="B4087" s="175" t="s">
        <v>8246</v>
      </c>
      <c r="C4087" s="176"/>
      <c r="D4087" s="177"/>
      <c r="E4087" s="177"/>
      <c r="F4087" s="177"/>
    </row>
    <row r="4088" spans="1:6" ht="45" x14ac:dyDescent="0.25">
      <c r="A4088" s="174" t="s">
        <v>8247</v>
      </c>
      <c r="B4088" s="175" t="s">
        <v>8248</v>
      </c>
      <c r="C4088" s="176" t="s">
        <v>245</v>
      </c>
      <c r="D4088" s="177">
        <v>88.92</v>
      </c>
      <c r="E4088" s="177">
        <v>8.56</v>
      </c>
      <c r="F4088" s="177">
        <v>97.48</v>
      </c>
    </row>
    <row r="4089" spans="1:6" ht="30" x14ac:dyDescent="0.25">
      <c r="A4089" s="174" t="s">
        <v>8249</v>
      </c>
      <c r="B4089" s="175" t="s">
        <v>8250</v>
      </c>
      <c r="C4089" s="176" t="s">
        <v>245</v>
      </c>
      <c r="D4089" s="177">
        <v>32.270000000000003</v>
      </c>
      <c r="E4089" s="177">
        <v>1.76</v>
      </c>
      <c r="F4089" s="177">
        <v>34.03</v>
      </c>
    </row>
    <row r="4090" spans="1:6" x14ac:dyDescent="0.25">
      <c r="A4090" s="174" t="s">
        <v>8251</v>
      </c>
      <c r="B4090" s="175" t="s">
        <v>8252</v>
      </c>
      <c r="C4090" s="176" t="s">
        <v>244</v>
      </c>
      <c r="D4090" s="177">
        <v>73.69</v>
      </c>
      <c r="E4090" s="177"/>
      <c r="F4090" s="177">
        <v>73.69</v>
      </c>
    </row>
    <row r="4091" spans="1:6" x14ac:dyDescent="0.25">
      <c r="A4091" s="174" t="s">
        <v>8253</v>
      </c>
      <c r="B4091" s="175" t="s">
        <v>8254</v>
      </c>
      <c r="C4091" s="176" t="s">
        <v>247</v>
      </c>
      <c r="D4091" s="177">
        <v>30.83</v>
      </c>
      <c r="E4091" s="177"/>
      <c r="F4091" s="177">
        <v>30.83</v>
      </c>
    </row>
    <row r="4092" spans="1:6" x14ac:dyDescent="0.25">
      <c r="A4092" s="174" t="s">
        <v>8255</v>
      </c>
      <c r="B4092" s="175" t="s">
        <v>8256</v>
      </c>
      <c r="C4092" s="176"/>
      <c r="D4092" s="177"/>
      <c r="E4092" s="177"/>
      <c r="F4092" s="177"/>
    </row>
    <row r="4093" spans="1:6" x14ac:dyDescent="0.25">
      <c r="A4093" s="174" t="s">
        <v>8257</v>
      </c>
      <c r="B4093" s="175" t="s">
        <v>8258</v>
      </c>
      <c r="C4093" s="176"/>
      <c r="D4093" s="177"/>
      <c r="E4093" s="177"/>
      <c r="F4093" s="177"/>
    </row>
    <row r="4094" spans="1:6" x14ac:dyDescent="0.25">
      <c r="A4094" s="174" t="s">
        <v>8259</v>
      </c>
      <c r="B4094" s="175" t="s">
        <v>8260</v>
      </c>
      <c r="C4094" s="176" t="s">
        <v>245</v>
      </c>
      <c r="D4094" s="177">
        <v>832.67</v>
      </c>
      <c r="E4094" s="177"/>
      <c r="F4094" s="177">
        <v>832.67</v>
      </c>
    </row>
  </sheetData>
  <mergeCells count="4">
    <mergeCell ref="B1:F1"/>
    <mergeCell ref="A2:F2"/>
    <mergeCell ref="A3:F3"/>
    <mergeCell ref="A4:F4"/>
  </mergeCells>
  <conditionalFormatting sqref="F9:F501 F503:F4094">
    <cfRule type="expression" dxfId="11" priority="7" stopIfTrue="1">
      <formula>G9&lt;6</formula>
    </cfRule>
  </conditionalFormatting>
  <conditionalFormatting sqref="A9:A501 A503:A4094">
    <cfRule type="expression" dxfId="10" priority="12" stopIfTrue="1">
      <formula>G9&lt;6</formula>
    </cfRule>
  </conditionalFormatting>
  <conditionalFormatting sqref="B9:B501 B503:B4094">
    <cfRule type="expression" dxfId="9" priority="11" stopIfTrue="1">
      <formula>G9&lt;6</formula>
    </cfRule>
  </conditionalFormatting>
  <conditionalFormatting sqref="C9:C501 C503:C4094">
    <cfRule type="expression" dxfId="8" priority="10" stopIfTrue="1">
      <formula>G9&lt;6</formula>
    </cfRule>
  </conditionalFormatting>
  <conditionalFormatting sqref="D9:D501 D503:D4094">
    <cfRule type="expression" dxfId="7" priority="9" stopIfTrue="1">
      <formula>G9&lt;6</formula>
    </cfRule>
  </conditionalFormatting>
  <conditionalFormatting sqref="E9:E501 E503:E4094">
    <cfRule type="expression" dxfId="6" priority="8" stopIfTrue="1">
      <formula>G9&lt;6</formula>
    </cfRule>
  </conditionalFormatting>
  <conditionalFormatting sqref="A502">
    <cfRule type="expression" dxfId="5" priority="6" stopIfTrue="1">
      <formula>G502&lt;6</formula>
    </cfRule>
  </conditionalFormatting>
  <conditionalFormatting sqref="B502">
    <cfRule type="expression" dxfId="4" priority="5" stopIfTrue="1">
      <formula>G502&lt;6</formula>
    </cfRule>
  </conditionalFormatting>
  <conditionalFormatting sqref="C502">
    <cfRule type="expression" dxfId="3" priority="4" stopIfTrue="1">
      <formula>G502&lt;6</formula>
    </cfRule>
  </conditionalFormatting>
  <conditionalFormatting sqref="D502">
    <cfRule type="expression" dxfId="2" priority="3" stopIfTrue="1">
      <formula>G502&lt;6</formula>
    </cfRule>
  </conditionalFormatting>
  <conditionalFormatting sqref="E502">
    <cfRule type="expression" dxfId="1" priority="2" stopIfTrue="1">
      <formula>G502&lt;6</formula>
    </cfRule>
  </conditionalFormatting>
  <conditionalFormatting sqref="F502">
    <cfRule type="expression" dxfId="0" priority="1" stopIfTrue="1">
      <formula>G502&lt;6</formula>
    </cfRule>
  </conditionalFormatting>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10</vt:i4>
      </vt:variant>
    </vt:vector>
  </HeadingPairs>
  <TitlesOfParts>
    <vt:vector size="16" baseType="lpstr">
      <vt:lpstr>Planilha Resumo</vt:lpstr>
      <vt:lpstr>Planilha Sintética</vt:lpstr>
      <vt:lpstr>Planilha Composições</vt:lpstr>
      <vt:lpstr>Cronograma</vt:lpstr>
      <vt:lpstr>BDI padrão</vt:lpstr>
      <vt:lpstr>CDHU</vt:lpstr>
      <vt:lpstr>'BDI padrão'!Area_de_impressao</vt:lpstr>
      <vt:lpstr>Cronograma!Area_de_impressao</vt:lpstr>
      <vt:lpstr>'Planilha Composições'!Area_de_impressao</vt:lpstr>
      <vt:lpstr>'Planilha Resumo'!Area_de_impressao</vt:lpstr>
      <vt:lpstr>'Planilha Sintética'!Area_de_impressao</vt:lpstr>
      <vt:lpstr>tabela_FDE</vt:lpstr>
      <vt:lpstr>Cronograma!Titulos_de_impressao</vt:lpstr>
      <vt:lpstr>'Planilha Composições'!Titulos_de_impressao</vt:lpstr>
      <vt:lpstr>'Planilha Resumo'!Titulos_de_impressao</vt:lpstr>
      <vt:lpstr>'Planilha Sintética'!Titulos_de_impressao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Maria Carolina Castelano Domingues</cp:lastModifiedBy>
  <cp:lastPrinted>2026-05-06T13:42:57Z</cp:lastPrinted>
  <dcterms:created xsi:type="dcterms:W3CDTF">2018-12-16T09:56:40Z</dcterms:created>
  <dcterms:modified xsi:type="dcterms:W3CDTF">2026-05-06T13:48:57Z</dcterms:modified>
</cp:coreProperties>
</file>